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дажа 01.08.2026\"/>
    </mc:Choice>
  </mc:AlternateContent>
  <bookViews>
    <workbookView xWindow="0" yWindow="0" windowWidth="23040" windowHeight="9192"/>
  </bookViews>
  <sheets>
    <sheet name="Лист1" sheetId="1" r:id="rId1"/>
  </sheets>
  <definedNames>
    <definedName name="Z_3B010635_5480_4AEE_BFB8_81B15D342C45_.wvu.PrintArea" localSheetId="0" hidden="1">Лист1!$A$2:$F$3033</definedName>
    <definedName name="_xlnm.Print_Area" localSheetId="0">Лист1!$A$9:$D$3328</definedName>
  </definedNames>
  <calcPr calcId="162913" refMode="R1C1"/>
  <customWorkbookViews>
    <customWorkbookView name="TM - Личное представление" guid="{3B010635-5480-4AEE-BFB8-81B15D342C45}" mergeInterval="0" personalView="1" maximized="1" xWindow="1" yWindow="1" windowWidth="1276" windowHeight="766" activeSheetId="1"/>
  </customWorkbookViews>
</workbook>
</file>

<file path=xl/calcChain.xml><?xml version="1.0" encoding="utf-8"?>
<calcChain xmlns="http://schemas.openxmlformats.org/spreadsheetml/2006/main">
  <c r="D519" i="1" l="1"/>
  <c r="F519" i="1" s="1"/>
  <c r="D1470" i="1"/>
  <c r="F1470" i="1" s="1"/>
  <c r="D913" i="1" l="1"/>
  <c r="F913" i="1" s="1"/>
  <c r="D1823" i="1" l="1"/>
  <c r="F1823" i="1" s="1"/>
  <c r="D1548" i="1" l="1"/>
  <c r="F1548" i="1" s="1"/>
  <c r="D1549" i="1"/>
  <c r="F1549" i="1" s="1"/>
  <c r="D3262" i="1" l="1"/>
  <c r="F3262" i="1" s="1"/>
  <c r="D2078" i="1" l="1"/>
  <c r="F2078" i="1" s="1"/>
  <c r="D1489" i="1" l="1"/>
  <c r="F1489" i="1" s="1"/>
  <c r="D1964" i="1" l="1"/>
  <c r="F1964" i="1" s="1"/>
  <c r="D2859" i="1" l="1"/>
  <c r="F2859" i="1" s="1"/>
  <c r="D2858" i="1"/>
  <c r="F2858" i="1" s="1"/>
  <c r="D119" i="1" l="1"/>
  <c r="F119" i="1" s="1"/>
  <c r="D118" i="1" l="1"/>
  <c r="F118" i="1" s="1"/>
  <c r="D3165" i="1" l="1"/>
  <c r="F3165" i="1" s="1"/>
  <c r="D1815" i="1" l="1"/>
  <c r="F1815" i="1" s="1"/>
  <c r="D3256" i="1" l="1"/>
  <c r="F3256" i="1" s="1"/>
  <c r="D3135" i="1" l="1"/>
  <c r="F3135" i="1" s="1"/>
  <c r="D2177" i="1" l="1"/>
  <c r="F2177" i="1" s="1"/>
  <c r="D2396" i="1" l="1"/>
  <c r="F2396" i="1" s="1"/>
  <c r="D2405" i="1" l="1"/>
  <c r="F2405" i="1" s="1"/>
  <c r="D2866" i="1" l="1"/>
  <c r="F2866" i="1" s="1"/>
  <c r="D590" i="1" l="1"/>
  <c r="F590" i="1" s="1"/>
  <c r="D1367" i="1" l="1"/>
  <c r="F1367" i="1" s="1"/>
  <c r="D3056" i="1" l="1"/>
  <c r="F3056" i="1" s="1"/>
  <c r="D1765" i="1" l="1"/>
  <c r="F1765" i="1" s="1"/>
  <c r="D630" i="1" l="1"/>
  <c r="F630" i="1" s="1"/>
  <c r="D880" i="1" l="1"/>
  <c r="F880" i="1" s="1"/>
  <c r="D1743" i="1" l="1"/>
  <c r="F1743" i="1" s="1"/>
  <c r="D825" i="1" l="1"/>
  <c r="F825" i="1" s="1"/>
  <c r="D1970" i="1" l="1"/>
  <c r="F1970" i="1" s="1"/>
  <c r="D1908" i="1" l="1"/>
  <c r="F1908" i="1" s="1"/>
  <c r="D1747" i="1" l="1"/>
  <c r="F1747" i="1" s="1"/>
  <c r="D1746" i="1"/>
  <c r="F1746" i="1" s="1"/>
  <c r="D400" i="1" l="1"/>
  <c r="F400" i="1" s="1"/>
  <c r="D149" i="1" l="1"/>
  <c r="F149" i="1" s="1"/>
  <c r="D1438" i="1" l="1"/>
  <c r="F1438" i="1" s="1"/>
  <c r="D2820" i="1" l="1"/>
  <c r="F2820" i="1" s="1"/>
  <c r="D460" i="1"/>
  <c r="F460" i="1" s="1"/>
  <c r="D1756" i="1" l="1"/>
  <c r="F1756" i="1" s="1"/>
  <c r="D1591" i="1" l="1"/>
  <c r="F1591" i="1" s="1"/>
  <c r="D1745" i="1" l="1"/>
  <c r="F1745" i="1" s="1"/>
  <c r="D2379" i="1" l="1"/>
  <c r="F2379" i="1" s="1"/>
  <c r="D2076" i="1"/>
  <c r="F2076" i="1" s="1"/>
  <c r="D142" i="1"/>
  <c r="F142" i="1" s="1"/>
  <c r="D139" i="1"/>
  <c r="F139" i="1" s="1"/>
  <c r="D1966" i="1" l="1"/>
  <c r="F1966" i="1" s="1"/>
  <c r="D3255" i="1" l="1"/>
  <c r="F3255" i="1" s="1"/>
  <c r="D3081" i="1" l="1"/>
  <c r="F3081" i="1" s="1"/>
  <c r="D3080" i="1"/>
  <c r="F3080" i="1" s="1"/>
  <c r="D680" i="1" l="1"/>
  <c r="F680" i="1" s="1"/>
  <c r="D527" i="1" l="1"/>
  <c r="F527" i="1" s="1"/>
  <c r="D1635" i="1"/>
  <c r="F1635" i="1" s="1"/>
  <c r="D2052" i="1" l="1"/>
  <c r="F2052" i="1" s="1"/>
  <c r="D2284" i="1" l="1"/>
  <c r="F2284" i="1" s="1"/>
  <c r="D2077" i="1" l="1"/>
  <c r="F2077" i="1" s="1"/>
  <c r="D1895" i="1" l="1"/>
  <c r="F1895" i="1" s="1"/>
  <c r="D3004" i="1" l="1"/>
  <c r="F3004" i="1" s="1"/>
  <c r="D3000" i="1"/>
  <c r="F3000" i="1" s="1"/>
  <c r="D3003" i="1"/>
  <c r="F3003" i="1" s="1"/>
  <c r="D3002" i="1"/>
  <c r="F3002" i="1" s="1"/>
  <c r="D2983" i="1" l="1"/>
  <c r="F2983" i="1" s="1"/>
  <c r="D2977" i="1"/>
  <c r="F2977" i="1" s="1"/>
  <c r="D2998" i="1"/>
  <c r="F2998" i="1" s="1"/>
  <c r="D3001" i="1" l="1"/>
  <c r="F3001" i="1" s="1"/>
  <c r="D434" i="1" l="1"/>
  <c r="F434" i="1" s="1"/>
  <c r="D2258" i="1"/>
  <c r="F2258" i="1" s="1"/>
  <c r="D2011" i="1"/>
  <c r="F2011" i="1" s="1"/>
  <c r="D404" i="1" l="1"/>
  <c r="F404" i="1" s="1"/>
  <c r="D2241" i="1"/>
  <c r="F2241" i="1" s="1"/>
  <c r="D660" i="1" l="1"/>
  <c r="F660" i="1" s="1"/>
  <c r="D912" i="1" l="1"/>
  <c r="F912" i="1" s="1"/>
  <c r="D1566" i="1" l="1"/>
  <c r="F1566" i="1" s="1"/>
  <c r="D383" i="1" l="1"/>
  <c r="F383" i="1" s="1"/>
  <c r="D429" i="1"/>
  <c r="F429" i="1" s="1"/>
  <c r="D1593" i="1" l="1"/>
  <c r="F1593" i="1" s="1"/>
  <c r="D521" i="1" l="1"/>
  <c r="F521" i="1" s="1"/>
  <c r="D522" i="1"/>
  <c r="F522" i="1" s="1"/>
  <c r="D1567" i="1" l="1"/>
  <c r="F1567" i="1" s="1"/>
  <c r="D1565" i="1"/>
  <c r="F1565" i="1" s="1"/>
  <c r="D2015" i="1" l="1"/>
  <c r="F2015" i="1" s="1"/>
  <c r="D2014" i="1"/>
  <c r="F2014" i="1" s="1"/>
  <c r="D3100" i="1" l="1"/>
  <c r="F3100" i="1" s="1"/>
  <c r="D1961" i="1" l="1"/>
  <c r="F1961" i="1" s="1"/>
  <c r="D1965" i="1" l="1"/>
  <c r="F1965" i="1" s="1"/>
  <c r="D1967" i="1"/>
  <c r="F1967" i="1" s="1"/>
  <c r="D1968" i="1"/>
  <c r="F1968" i="1" s="1"/>
  <c r="D1971" i="1" l="1"/>
  <c r="F1971" i="1" s="1"/>
  <c r="D1636" i="1" l="1"/>
  <c r="F1636" i="1" s="1"/>
  <c r="D2197" i="1"/>
  <c r="F2197" i="1" s="1"/>
  <c r="D2200" i="1"/>
  <c r="F2200" i="1" s="1"/>
  <c r="D988" i="1" l="1"/>
  <c r="F988" i="1" s="1"/>
  <c r="D2973" i="1" l="1"/>
  <c r="F2973" i="1" s="1"/>
  <c r="D2972" i="1"/>
  <c r="F2972" i="1" s="1"/>
  <c r="D2971" i="1"/>
  <c r="F2971" i="1" s="1"/>
  <c r="D3035" i="1" l="1"/>
  <c r="F3035" i="1" s="1"/>
  <c r="D3036" i="1"/>
  <c r="F3036" i="1" s="1"/>
  <c r="D2008" i="1" l="1"/>
  <c r="F2008" i="1" s="1"/>
  <c r="D447" i="1"/>
  <c r="F447" i="1" s="1"/>
  <c r="D2123" i="1" l="1"/>
  <c r="F2123" i="1" s="1"/>
  <c r="D3259" i="1" l="1"/>
  <c r="F3259" i="1" s="1"/>
  <c r="D1897" i="1" l="1"/>
  <c r="F1897" i="1" s="1"/>
  <c r="D1687" i="1" l="1"/>
  <c r="F1687" i="1" s="1"/>
  <c r="D3222" i="1" l="1"/>
  <c r="F3222" i="1" s="1"/>
  <c r="D3223" i="1"/>
  <c r="F3223" i="1" s="1"/>
  <c r="D3134" i="1" l="1"/>
  <c r="F3134" i="1" s="1"/>
  <c r="D1525" i="1" l="1"/>
  <c r="F1525" i="1" s="1"/>
  <c r="D3131" i="1" l="1"/>
  <c r="F3131" i="1" s="1"/>
  <c r="D3132" i="1"/>
  <c r="F3132" i="1" s="1"/>
  <c r="D3133" i="1"/>
  <c r="F3133" i="1" s="1"/>
  <c r="D1473" i="1" l="1"/>
  <c r="F1473" i="1" s="1"/>
  <c r="D2043" i="1" l="1"/>
  <c r="F2043" i="1" s="1"/>
  <c r="D2068" i="1"/>
  <c r="F2068" i="1" s="1"/>
  <c r="D3232" i="1" l="1"/>
  <c r="F3232" i="1" s="1"/>
  <c r="D3231" i="1"/>
  <c r="F3231" i="1" s="1"/>
  <c r="D3233" i="1"/>
  <c r="F3233" i="1" s="1"/>
  <c r="D3268" i="1" l="1"/>
  <c r="F3268" i="1" s="1"/>
  <c r="D3064" i="1" l="1"/>
  <c r="F3064" i="1" s="1"/>
  <c r="D896" i="1" l="1"/>
  <c r="F896" i="1" s="1"/>
  <c r="D893" i="1"/>
  <c r="F893" i="1" s="1"/>
  <c r="D3237" i="1" l="1"/>
  <c r="F3237" i="1" s="1"/>
  <c r="D3219" i="1"/>
  <c r="F3219" i="1" s="1"/>
  <c r="D3240" i="1" l="1"/>
  <c r="F3240" i="1" s="1"/>
  <c r="D3138" i="1" l="1"/>
  <c r="F3138" i="1" s="1"/>
  <c r="D510" i="1" l="1"/>
  <c r="F510" i="1" s="1"/>
  <c r="D2369" i="1" l="1"/>
  <c r="F2369" i="1" s="1"/>
  <c r="D2368" i="1"/>
  <c r="F2368" i="1" s="1"/>
  <c r="D2366" i="1"/>
  <c r="F2366" i="1" s="1"/>
  <c r="D2134" i="1" l="1"/>
  <c r="F2134" i="1" s="1"/>
  <c r="D3239" i="1" l="1"/>
  <c r="F3239" i="1" s="1"/>
  <c r="D2018" i="1" l="1"/>
  <c r="F2018" i="1" s="1"/>
  <c r="D3198" i="1" l="1"/>
  <c r="F3198" i="1" s="1"/>
  <c r="D3205" i="1"/>
  <c r="F3205" i="1" s="1"/>
  <c r="D1595" i="1" l="1"/>
  <c r="F1595" i="1" s="1"/>
  <c r="D1594" i="1" l="1"/>
  <c r="F1594" i="1" s="1"/>
  <c r="D3060" i="1" l="1"/>
  <c r="F3060" i="1" s="1"/>
  <c r="D483" i="1" l="1"/>
  <c r="F483" i="1" s="1"/>
  <c r="D56" i="1" l="1"/>
  <c r="F56" i="1" s="1"/>
  <c r="D1613" i="1" l="1"/>
  <c r="F1613" i="1" s="1"/>
  <c r="D3140" i="1" l="1"/>
  <c r="F3140" i="1" s="1"/>
  <c r="D3195" i="1" l="1"/>
  <c r="F3195" i="1" s="1"/>
  <c r="D371" i="1" l="1"/>
  <c r="F371" i="1" s="1"/>
  <c r="D2244" i="1" l="1"/>
  <c r="F2244" i="1" s="1"/>
  <c r="D2245" i="1"/>
  <c r="F2245" i="1" s="1"/>
  <c r="D3202" i="1" l="1"/>
  <c r="F3202" i="1" s="1"/>
  <c r="D1614" i="1" l="1"/>
  <c r="F1614" i="1" s="1"/>
  <c r="D710" i="1" l="1"/>
  <c r="F710" i="1" s="1"/>
  <c r="D2176" i="1"/>
  <c r="F2176" i="1" s="1"/>
  <c r="D1939" i="1"/>
  <c r="F1939" i="1" s="1"/>
  <c r="D1890" i="1" l="1"/>
  <c r="F1890" i="1" s="1"/>
  <c r="D2935" i="1" l="1"/>
  <c r="F2935" i="1" s="1"/>
  <c r="D3241" i="1" l="1"/>
  <c r="F3241" i="1" s="1"/>
  <c r="D3258" i="1"/>
  <c r="F3258" i="1" s="1"/>
  <c r="D3245" i="1" l="1"/>
  <c r="F3245" i="1" s="1"/>
  <c r="D3244" i="1"/>
  <c r="F3244" i="1" s="1"/>
  <c r="D3246" i="1" l="1"/>
  <c r="F3246" i="1" s="1"/>
  <c r="D3139" i="1"/>
  <c r="F3139" i="1" s="1"/>
  <c r="D533" i="1" l="1"/>
  <c r="F533" i="1" s="1"/>
  <c r="D359" i="1"/>
  <c r="F359" i="1" s="1"/>
  <c r="D1360" i="1"/>
  <c r="F1360" i="1" s="1"/>
  <c r="D1359" i="1"/>
  <c r="F1359" i="1" s="1"/>
  <c r="D2389" i="1"/>
  <c r="F2389" i="1" s="1"/>
  <c r="D509" i="1" l="1"/>
  <c r="F509" i="1" s="1"/>
  <c r="D508" i="1"/>
  <c r="F508" i="1" s="1"/>
  <c r="D501" i="1"/>
  <c r="F501" i="1" s="1"/>
  <c r="D500" i="1"/>
  <c r="F500" i="1" s="1"/>
  <c r="D502" i="1"/>
  <c r="F502" i="1" s="1"/>
  <c r="D505" i="1"/>
  <c r="F505" i="1" s="1"/>
  <c r="D503" i="1"/>
  <c r="F503" i="1" s="1"/>
  <c r="D507" i="1"/>
  <c r="F507" i="1" s="1"/>
  <c r="D1655" i="1" l="1"/>
  <c r="F1655" i="1" s="1"/>
  <c r="D2097" i="1" l="1"/>
  <c r="F2097" i="1" s="1"/>
  <c r="D929" i="1"/>
  <c r="F929" i="1" s="1"/>
  <c r="D2098" i="1"/>
  <c r="F2098" i="1" s="1"/>
  <c r="D1531" i="1" l="1"/>
  <c r="F1531" i="1" s="1"/>
  <c r="D1530" i="1"/>
  <c r="F1530" i="1" s="1"/>
  <c r="D3327" i="1"/>
  <c r="F3327" i="1" s="1"/>
  <c r="D1004" i="1" l="1"/>
  <c r="F1004" i="1" s="1"/>
  <c r="D1003" i="1" l="1"/>
  <c r="F1003" i="1" s="1"/>
  <c r="D1986" i="1" l="1"/>
  <c r="F1986" i="1" s="1"/>
  <c r="D1828" i="1"/>
  <c r="F1828" i="1" s="1"/>
  <c r="D307" i="1"/>
  <c r="F307" i="1" s="1"/>
  <c r="D306" i="1"/>
  <c r="F306" i="1" s="1"/>
  <c r="D305" i="1"/>
  <c r="F305" i="1" s="1"/>
  <c r="D864" i="1" l="1"/>
  <c r="F864" i="1" s="1"/>
  <c r="D2697" i="1" l="1"/>
  <c r="F2697" i="1" s="1"/>
  <c r="D424" i="1" l="1"/>
  <c r="F424" i="1" s="1"/>
  <c r="D2418" i="1"/>
  <c r="F2418" i="1" s="1"/>
  <c r="D1628" i="1" l="1"/>
  <c r="F1628" i="1" s="1"/>
  <c r="D570" i="1" l="1"/>
  <c r="F570" i="1" s="1"/>
  <c r="D1909" i="1" l="1"/>
  <c r="F1909" i="1" s="1"/>
  <c r="D1910" i="1"/>
  <c r="F1910" i="1" s="1"/>
  <c r="D2099" i="1" l="1"/>
  <c r="F2099" i="1" s="1"/>
  <c r="D2096" i="1"/>
  <c r="F2096" i="1" s="1"/>
  <c r="D623" i="1" l="1"/>
  <c r="F623" i="1" s="1"/>
  <c r="D622" i="1"/>
  <c r="F622" i="1" s="1"/>
  <c r="D3128" i="1" l="1"/>
  <c r="F3128" i="1" s="1"/>
  <c r="D3218" i="1"/>
  <c r="F3218" i="1" s="1"/>
  <c r="D3129" i="1"/>
  <c r="F3129" i="1" s="1"/>
  <c r="D3040" i="1" l="1"/>
  <c r="F3040" i="1" s="1"/>
  <c r="D649" i="1" l="1"/>
  <c r="F649" i="1" s="1"/>
  <c r="D920" i="1" l="1"/>
  <c r="F920" i="1" s="1"/>
  <c r="D895" i="1"/>
  <c r="F895" i="1" s="1"/>
  <c r="D2142" i="1" l="1"/>
  <c r="F2142" i="1" s="1"/>
  <c r="D2363" i="1" l="1"/>
  <c r="F2363" i="1" s="1"/>
  <c r="D2362" i="1"/>
  <c r="F2362" i="1" s="1"/>
  <c r="D282" i="1" l="1"/>
  <c r="F282" i="1" s="1"/>
  <c r="D651" i="1" l="1"/>
  <c r="F651" i="1" s="1"/>
  <c r="D667" i="1"/>
  <c r="F667" i="1" s="1"/>
  <c r="D302" i="1"/>
  <c r="F302" i="1" s="1"/>
  <c r="D2712" i="1" l="1"/>
  <c r="F2712" i="1" s="1"/>
  <c r="D2773" i="1" l="1"/>
  <c r="F2773" i="1" s="1"/>
  <c r="D2770" i="1"/>
  <c r="F2770" i="1" s="1"/>
  <c r="D2769" i="1"/>
  <c r="F2769" i="1" s="1"/>
  <c r="D2768" i="1"/>
  <c r="F2768" i="1" s="1"/>
  <c r="D3130" i="1" l="1"/>
  <c r="F3130" i="1" s="1"/>
  <c r="D3201" i="1"/>
  <c r="F3201" i="1" s="1"/>
  <c r="D3108" i="1"/>
  <c r="F3108" i="1" s="1"/>
  <c r="D1415" i="1" l="1"/>
  <c r="F1415" i="1" s="1"/>
  <c r="D1414" i="1"/>
  <c r="F1414" i="1" s="1"/>
  <c r="D1413" i="1"/>
  <c r="F1413" i="1" s="1"/>
  <c r="D1412" i="1"/>
  <c r="F1412" i="1" s="1"/>
  <c r="D1407" i="1"/>
  <c r="F1407" i="1" s="1"/>
  <c r="D1405" i="1"/>
  <c r="F1405" i="1" s="1"/>
  <c r="D1411" i="1"/>
  <c r="F1411" i="1" s="1"/>
  <c r="D1409" i="1"/>
  <c r="F1409" i="1" s="1"/>
  <c r="D1403" i="1"/>
  <c r="F1403" i="1" s="1"/>
  <c r="D2012" i="1" l="1"/>
  <c r="F2012" i="1" s="1"/>
  <c r="D2009" i="1"/>
  <c r="F2009" i="1" s="1"/>
  <c r="D1466" i="1" l="1"/>
  <c r="F1466" i="1" s="1"/>
  <c r="D1630" i="1"/>
  <c r="F1630" i="1" s="1"/>
  <c r="D1644" i="1"/>
  <c r="F1644" i="1" s="1"/>
  <c r="D1052" i="1" l="1"/>
  <c r="F1052" i="1" s="1"/>
  <c r="D3106" i="1" l="1"/>
  <c r="F3106" i="1" s="1"/>
  <c r="D2806" i="1" l="1"/>
  <c r="F2806" i="1" s="1"/>
  <c r="D2805" i="1"/>
  <c r="F2805" i="1" s="1"/>
  <c r="D2804" i="1"/>
  <c r="F2804" i="1" s="1"/>
  <c r="D3226" i="1" l="1"/>
  <c r="F3226" i="1" s="1"/>
  <c r="D3170" i="1" l="1"/>
  <c r="F3170" i="1" s="1"/>
  <c r="D3169" i="1"/>
  <c r="F3169" i="1" s="1"/>
  <c r="D3171" i="1"/>
  <c r="F3171" i="1" s="1"/>
  <c r="D3185" i="1" l="1"/>
  <c r="F3185" i="1" s="1"/>
  <c r="D274" i="1" l="1"/>
  <c r="F274" i="1" s="1"/>
  <c r="D1130" i="1" l="1"/>
  <c r="F1130" i="1" s="1"/>
  <c r="D1129" i="1"/>
  <c r="F1129" i="1" s="1"/>
  <c r="D1128" i="1"/>
  <c r="F1128" i="1" s="1"/>
  <c r="D1127" i="1"/>
  <c r="F1127" i="1" s="1"/>
  <c r="D1126" i="1"/>
  <c r="F1126" i="1" s="1"/>
  <c r="D1125" i="1"/>
  <c r="F1125" i="1" s="1"/>
  <c r="D1124" i="1"/>
  <c r="F1124" i="1" s="1"/>
  <c r="D1123" i="1"/>
  <c r="F1123" i="1" s="1"/>
  <c r="D1122" i="1"/>
  <c r="F1122" i="1" s="1"/>
  <c r="D1121" i="1"/>
  <c r="F1121" i="1" s="1"/>
  <c r="D1120" i="1"/>
  <c r="F1120" i="1" s="1"/>
  <c r="D1119" i="1"/>
  <c r="F1119" i="1" s="1"/>
  <c r="D1118" i="1"/>
  <c r="F1118" i="1" s="1"/>
  <c r="D1117" i="1"/>
  <c r="F1117" i="1" s="1"/>
  <c r="D1116" i="1"/>
  <c r="F1116" i="1" s="1"/>
  <c r="D1115" i="1"/>
  <c r="F1115" i="1" s="1"/>
  <c r="D1114" i="1"/>
  <c r="F1114" i="1" s="1"/>
  <c r="D1113" i="1"/>
  <c r="F1113" i="1" s="1"/>
  <c r="D1112" i="1"/>
  <c r="F1112" i="1" s="1"/>
  <c r="D1111" i="1"/>
  <c r="F1111" i="1" s="1"/>
  <c r="D1110" i="1"/>
  <c r="F1110" i="1" s="1"/>
  <c r="D1109" i="1"/>
  <c r="F1109" i="1" s="1"/>
  <c r="D1108" i="1"/>
  <c r="F1108" i="1" s="1"/>
  <c r="D1107" i="1"/>
  <c r="F1107" i="1" s="1"/>
  <c r="D1105" i="1"/>
  <c r="F1105" i="1" s="1"/>
  <c r="D1870" i="1" l="1"/>
  <c r="F1870" i="1" s="1"/>
  <c r="D1871" i="1"/>
  <c r="F1871" i="1" s="1"/>
  <c r="D1882" i="1"/>
  <c r="F1882" i="1" s="1"/>
  <c r="D3276" i="1" l="1"/>
  <c r="F3276" i="1" s="1"/>
  <c r="D1864" i="1" l="1"/>
  <c r="F1864" i="1" s="1"/>
  <c r="D546" i="1" l="1"/>
  <c r="F546" i="1" s="1"/>
  <c r="D562" i="1" l="1"/>
  <c r="F562" i="1" s="1"/>
  <c r="D515" i="1" l="1"/>
  <c r="F515" i="1" s="1"/>
  <c r="D3208" i="1" l="1"/>
  <c r="F3208" i="1" s="1"/>
  <c r="D2155" i="1" l="1"/>
  <c r="F2155" i="1" s="1"/>
  <c r="D690" i="1" l="1"/>
  <c r="F690" i="1" s="1"/>
  <c r="D688" i="1"/>
  <c r="F688" i="1" s="1"/>
  <c r="D3008" i="1"/>
  <c r="F3008" i="1" s="1"/>
  <c r="D3267" i="1" l="1"/>
  <c r="F3267" i="1" s="1"/>
  <c r="D3238" i="1" l="1"/>
  <c r="F3238" i="1" s="1"/>
  <c r="D3266" i="1" l="1"/>
  <c r="F3266" i="1" s="1"/>
  <c r="D2834" i="1" l="1"/>
  <c r="F2834" i="1" s="1"/>
  <c r="D2733" i="1" l="1"/>
  <c r="F2733" i="1" s="1"/>
  <c r="D363" i="1" l="1"/>
  <c r="F363" i="1" s="1"/>
  <c r="D652" i="1" l="1"/>
  <c r="F652" i="1" s="1"/>
  <c r="D1469" i="1"/>
  <c r="F1469" i="1" s="1"/>
  <c r="D2747" i="1"/>
  <c r="F2747" i="1" s="1"/>
  <c r="D1923" i="1" l="1"/>
  <c r="F1923" i="1" s="1"/>
  <c r="D948" i="1" l="1"/>
  <c r="F948" i="1" s="1"/>
  <c r="D949" i="1"/>
  <c r="F949" i="1" s="1"/>
  <c r="D2684" i="1" l="1"/>
  <c r="F2684" i="1" s="1"/>
  <c r="D694" i="1" l="1"/>
  <c r="F694" i="1" s="1"/>
  <c r="D2782" i="1" l="1"/>
  <c r="F2782" i="1" s="1"/>
  <c r="D2783" i="1"/>
  <c r="F2783" i="1" s="1"/>
  <c r="D2784" i="1"/>
  <c r="F2784" i="1" s="1"/>
  <c r="D2785" i="1"/>
  <c r="F2785" i="1" s="1"/>
  <c r="D2786" i="1"/>
  <c r="F2786" i="1" s="1"/>
  <c r="D2787" i="1"/>
  <c r="F2787" i="1" s="1"/>
  <c r="D2788" i="1"/>
  <c r="F2788" i="1" s="1"/>
  <c r="D2789" i="1"/>
  <c r="F2789" i="1" s="1"/>
  <c r="D2790" i="1"/>
  <c r="F2790" i="1" s="1"/>
  <c r="D2791" i="1"/>
  <c r="F2791" i="1" s="1"/>
  <c r="D2792" i="1"/>
  <c r="F2792" i="1" s="1"/>
  <c r="D2795" i="1"/>
  <c r="F2795" i="1" s="1"/>
  <c r="D2794" i="1"/>
  <c r="F2794" i="1" s="1"/>
  <c r="D2793" i="1"/>
  <c r="F2793" i="1" s="1"/>
  <c r="D385" i="1" l="1"/>
  <c r="F385" i="1" s="1"/>
  <c r="D255" i="1" l="1"/>
  <c r="F255" i="1" s="1"/>
  <c r="D987" i="1" l="1"/>
  <c r="F987" i="1" s="1"/>
  <c r="D1940" i="1" l="1"/>
  <c r="F1940" i="1" s="1"/>
  <c r="D506" i="1" l="1"/>
  <c r="F506" i="1" s="1"/>
  <c r="D504" i="1"/>
  <c r="F504" i="1" s="1"/>
  <c r="D1773" i="1" l="1"/>
  <c r="F1773" i="1" s="1"/>
  <c r="D1772" i="1"/>
  <c r="F1772" i="1" s="1"/>
  <c r="D1770" i="1"/>
  <c r="F1770" i="1" s="1"/>
  <c r="D1767" i="1"/>
  <c r="F1767" i="1" s="1"/>
  <c r="D3153" i="1" l="1"/>
  <c r="F3153" i="1" s="1"/>
  <c r="D2735" i="1" l="1"/>
  <c r="F2735" i="1" s="1"/>
  <c r="D1629" i="1"/>
  <c r="F1629" i="1" s="1"/>
  <c r="D2748" i="1" l="1"/>
  <c r="F2748" i="1" s="1"/>
  <c r="D2743" i="1" l="1"/>
  <c r="F2743" i="1" s="1"/>
  <c r="D2742" i="1"/>
  <c r="F2742" i="1" s="1"/>
  <c r="D2741" i="1"/>
  <c r="F2741" i="1" s="1"/>
  <c r="D2740" i="1"/>
  <c r="F2740" i="1" s="1"/>
  <c r="D2734" i="1" l="1"/>
  <c r="F2734" i="1" s="1"/>
  <c r="D2111" i="1"/>
  <c r="F2111" i="1" s="1"/>
  <c r="D2281" i="1" l="1"/>
  <c r="F2281" i="1" s="1"/>
  <c r="D2279" i="1" l="1"/>
  <c r="F2279" i="1" s="1"/>
  <c r="D586" i="1" l="1"/>
  <c r="F586" i="1" s="1"/>
  <c r="D2283" i="1" l="1"/>
  <c r="F2283" i="1" s="1"/>
  <c r="D2282" i="1" l="1"/>
  <c r="F2282" i="1" s="1"/>
  <c r="D1384" i="1" l="1"/>
  <c r="F1384" i="1" s="1"/>
  <c r="D2753" i="1" l="1"/>
  <c r="F2753" i="1" s="1"/>
  <c r="D996" i="1" l="1"/>
  <c r="F996" i="1" s="1"/>
  <c r="D995" i="1"/>
  <c r="F995" i="1" s="1"/>
  <c r="D994" i="1"/>
  <c r="F994" i="1" s="1"/>
  <c r="D993" i="1"/>
  <c r="F993" i="1" s="1"/>
  <c r="D992" i="1"/>
  <c r="F992" i="1" s="1"/>
  <c r="D991" i="1"/>
  <c r="F991" i="1" s="1"/>
  <c r="D819" i="1"/>
  <c r="F819" i="1" s="1"/>
  <c r="D818" i="1"/>
  <c r="F818" i="1" s="1"/>
  <c r="D2013" i="1" l="1"/>
  <c r="F2013" i="1" s="1"/>
  <c r="D148" i="1"/>
  <c r="F148" i="1" s="1"/>
  <c r="D100" i="1"/>
  <c r="F100" i="1" s="1"/>
  <c r="D1439" i="1" l="1"/>
  <c r="F1439" i="1" s="1"/>
  <c r="D1707" i="1" l="1"/>
  <c r="F1707" i="1" s="1"/>
  <c r="D293" i="1"/>
  <c r="F293" i="1" s="1"/>
  <c r="D304" i="1"/>
  <c r="F304" i="1" s="1"/>
  <c r="D3227" i="1" l="1"/>
  <c r="F3227" i="1" s="1"/>
  <c r="D2641" i="1" l="1"/>
  <c r="F2641" i="1" s="1"/>
  <c r="D908" i="1" l="1"/>
  <c r="F908" i="1" s="1"/>
  <c r="D907" i="1" l="1"/>
  <c r="F907" i="1" s="1"/>
  <c r="D876" i="1" l="1"/>
  <c r="F876" i="1" s="1"/>
  <c r="D643" i="1" l="1"/>
  <c r="F643" i="1" s="1"/>
  <c r="D744" i="1" l="1"/>
  <c r="F744" i="1" s="1"/>
  <c r="D2121" i="1" l="1"/>
  <c r="F2121" i="1" s="1"/>
  <c r="D2007" i="1" l="1"/>
  <c r="F2007" i="1" s="1"/>
  <c r="D1398" i="1" l="1"/>
  <c r="F1398" i="1" s="1"/>
  <c r="D3175" i="1" l="1"/>
  <c r="F3175" i="1" s="1"/>
  <c r="D919" i="1" l="1"/>
  <c r="F919" i="1" s="1"/>
  <c r="D333" i="1" l="1"/>
  <c r="F333" i="1" s="1"/>
  <c r="D332" i="1"/>
  <c r="F332" i="1" s="1"/>
  <c r="D2202" i="1" l="1"/>
  <c r="F2202" i="1" s="1"/>
  <c r="D1446" i="1"/>
  <c r="F1446" i="1" s="1"/>
  <c r="D640" i="1"/>
  <c r="F640" i="1" s="1"/>
  <c r="D81" i="1" l="1"/>
  <c r="F81" i="1" s="1"/>
  <c r="D80" i="1"/>
  <c r="F80" i="1" s="1"/>
  <c r="D1985" i="1" l="1"/>
  <c r="F1985" i="1" s="1"/>
  <c r="D1827" i="1"/>
  <c r="F1827" i="1" s="1"/>
  <c r="D2946" i="1" l="1"/>
  <c r="F2946" i="1" s="1"/>
  <c r="D2053" i="1" l="1"/>
  <c r="F2053" i="1" s="1"/>
  <c r="D2054" i="1"/>
  <c r="F2054" i="1" s="1"/>
  <c r="D2321" i="1"/>
  <c r="F2321" i="1" s="1"/>
  <c r="D2320" i="1"/>
  <c r="F2320" i="1" s="1"/>
  <c r="D3072" i="1" l="1"/>
  <c r="F3072" i="1" s="1"/>
  <c r="D344" i="1" l="1"/>
  <c r="F344" i="1" s="1"/>
  <c r="D1381" i="1" l="1"/>
  <c r="F1381" i="1" s="1"/>
  <c r="D926" i="1" l="1"/>
  <c r="F926" i="1" s="1"/>
  <c r="D2961" i="1"/>
  <c r="F2961" i="1" s="1"/>
  <c r="D2960" i="1"/>
  <c r="F2960" i="1" s="1"/>
  <c r="D2959" i="1"/>
  <c r="F2959" i="1" s="1"/>
  <c r="D2297" i="1" l="1"/>
  <c r="F2297" i="1" s="1"/>
  <c r="D2261" i="1"/>
  <c r="F2261" i="1" s="1"/>
  <c r="D830" i="1" l="1"/>
  <c r="F830" i="1" s="1"/>
  <c r="D831" i="1"/>
  <c r="F831" i="1" s="1"/>
  <c r="D1546" i="1" l="1"/>
  <c r="F1546" i="1" s="1"/>
  <c r="D3050" i="1" l="1"/>
  <c r="F3050" i="1" s="1"/>
  <c r="D3068" i="1"/>
  <c r="F3068" i="1" s="1"/>
  <c r="D303" i="1" l="1"/>
  <c r="F303" i="1" s="1"/>
  <c r="D1639" i="1"/>
  <c r="F1639" i="1" s="1"/>
  <c r="D349" i="1"/>
  <c r="F349" i="1" s="1"/>
  <c r="D348" i="1"/>
  <c r="F348" i="1" s="1"/>
  <c r="D1888" i="1"/>
  <c r="F1888" i="1" s="1"/>
  <c r="D1564" i="1" l="1"/>
  <c r="F1564" i="1" s="1"/>
  <c r="D2330" i="1" l="1"/>
  <c r="F2330" i="1" s="1"/>
  <c r="D821" i="1" l="1"/>
  <c r="F821" i="1" s="1"/>
  <c r="D822" i="1"/>
  <c r="F822" i="1" s="1"/>
  <c r="D921" i="1" l="1"/>
  <c r="F921" i="1" s="1"/>
  <c r="D3263" i="1" l="1"/>
  <c r="F3263" i="1" s="1"/>
  <c r="D3093" i="1" l="1"/>
  <c r="F3093" i="1" s="1"/>
  <c r="D140" i="1" l="1"/>
  <c r="F140" i="1" s="1"/>
  <c r="D685" i="1" l="1"/>
  <c r="F685" i="1" s="1"/>
  <c r="D2365" i="1" l="1"/>
  <c r="F2365" i="1" s="1"/>
  <c r="D641" i="1"/>
  <c r="F641" i="1" s="1"/>
  <c r="D3115" i="1" l="1"/>
  <c r="F3115" i="1" s="1"/>
  <c r="D3075" i="1"/>
  <c r="F3075" i="1" s="1"/>
  <c r="D3049" i="1"/>
  <c r="F3049" i="1" s="1"/>
  <c r="D3122" i="1" l="1"/>
  <c r="F3122" i="1" s="1"/>
  <c r="D3098" i="1" l="1"/>
  <c r="F3098" i="1" s="1"/>
  <c r="D3038" i="1"/>
  <c r="F3038" i="1" s="1"/>
  <c r="D930" i="1" l="1"/>
  <c r="F930" i="1" s="1"/>
  <c r="D1378" i="1" l="1"/>
  <c r="F1378" i="1" s="1"/>
  <c r="D3066" i="1" l="1"/>
  <c r="F3066" i="1" s="1"/>
  <c r="D3067" i="1"/>
  <c r="F3067" i="1" s="1"/>
  <c r="D1922" i="1" l="1"/>
  <c r="F1922" i="1" s="1"/>
  <c r="D3125" i="1" l="1"/>
  <c r="F3125" i="1" s="1"/>
  <c r="D3124" i="1"/>
  <c r="F3124" i="1" s="1"/>
  <c r="D3076" i="1" l="1"/>
  <c r="F3076" i="1" s="1"/>
  <c r="D3234" i="1" l="1"/>
  <c r="F3234" i="1" s="1"/>
  <c r="D335" i="1" l="1"/>
  <c r="F335" i="1" s="1"/>
  <c r="D334" i="1"/>
  <c r="F334" i="1" s="1"/>
  <c r="D1907" i="1"/>
  <c r="F1907" i="1" s="1"/>
  <c r="D3053" i="1" l="1"/>
  <c r="F3053" i="1" s="1"/>
  <c r="D3242" i="1" l="1"/>
  <c r="F3242" i="1" s="1"/>
  <c r="D3236" i="1"/>
  <c r="F3236" i="1" s="1"/>
  <c r="D3167" i="1" l="1"/>
  <c r="F3167" i="1" s="1"/>
  <c r="D3166" i="1"/>
  <c r="F3166" i="1" s="1"/>
  <c r="D3164" i="1"/>
  <c r="F3164" i="1" s="1"/>
  <c r="D3114" i="1"/>
  <c r="F3114" i="1" s="1"/>
  <c r="D3113" i="1"/>
  <c r="F3113" i="1" s="1"/>
  <c r="D2543" i="1" l="1"/>
  <c r="F2543" i="1" s="1"/>
  <c r="D1379" i="1" l="1"/>
  <c r="F1379" i="1" s="1"/>
  <c r="D561" i="1" l="1"/>
  <c r="F561" i="1" s="1"/>
  <c r="D3265" i="1" l="1"/>
  <c r="F3265" i="1" s="1"/>
  <c r="D3269" i="1" l="1"/>
  <c r="F3269" i="1" s="1"/>
  <c r="D3248" i="1"/>
  <c r="F3248" i="1" s="1"/>
  <c r="D3247" i="1"/>
  <c r="F3247" i="1" s="1"/>
  <c r="D976" i="1" l="1"/>
  <c r="F976" i="1" s="1"/>
  <c r="D2124" i="1" l="1"/>
  <c r="F2124" i="1" s="1"/>
  <c r="D3212" i="1" l="1"/>
  <c r="F3212" i="1" s="1"/>
  <c r="D29" i="1" l="1"/>
  <c r="F29" i="1" s="1"/>
  <c r="D1422" i="1" l="1"/>
  <c r="F1422" i="1" s="1"/>
  <c r="D18" i="1" l="1"/>
  <c r="F18" i="1" s="1"/>
  <c r="D147" i="1" l="1"/>
  <c r="F147" i="1" s="1"/>
  <c r="D2143" i="1" l="1"/>
  <c r="F2143" i="1" s="1"/>
  <c r="D82" i="1" l="1"/>
  <c r="F82" i="1" s="1"/>
  <c r="D1218" i="1" l="1"/>
  <c r="F1218" i="1" s="1"/>
  <c r="D1209" i="1"/>
  <c r="F1209" i="1" s="1"/>
  <c r="D2037" i="1" l="1"/>
  <c r="F2037" i="1" s="1"/>
  <c r="D3176" i="1" l="1"/>
  <c r="F3176" i="1" s="1"/>
  <c r="D3181" i="1"/>
  <c r="F3181" i="1" s="1"/>
  <c r="D3211" i="1"/>
  <c r="F3211" i="1" s="1"/>
  <c r="D3251" i="1" l="1"/>
  <c r="F3251" i="1" s="1"/>
  <c r="D3260" i="1"/>
  <c r="F3260" i="1" s="1"/>
  <c r="D3264" i="1"/>
  <c r="F3264" i="1" s="1"/>
  <c r="D3235" i="1"/>
  <c r="F3235" i="1" s="1"/>
  <c r="D1400" i="1" l="1"/>
  <c r="F1400" i="1" s="1"/>
  <c r="D1363" i="1" l="1"/>
  <c r="F1363" i="1" s="1"/>
  <c r="D281" i="1" l="1"/>
  <c r="F281" i="1" s="1"/>
  <c r="D3092" i="1" l="1"/>
  <c r="F3092" i="1" s="1"/>
  <c r="D3250" i="1"/>
  <c r="F3250" i="1" s="1"/>
  <c r="D3229" i="1" l="1"/>
  <c r="F3229" i="1" s="1"/>
  <c r="D3221" i="1"/>
  <c r="F3221" i="1" s="1"/>
  <c r="D3261" i="1"/>
  <c r="F3261" i="1" s="1"/>
  <c r="D3213" i="1"/>
  <c r="F3213" i="1" s="1"/>
  <c r="D3254" i="1"/>
  <c r="F3254" i="1" s="1"/>
  <c r="D3257" i="1"/>
  <c r="F3257" i="1" s="1"/>
  <c r="D3249" i="1"/>
  <c r="F3249" i="1" s="1"/>
  <c r="D3252" i="1"/>
  <c r="F3252" i="1" s="1"/>
  <c r="D3253" i="1"/>
  <c r="F3253" i="1" s="1"/>
  <c r="D1100" i="1" l="1"/>
  <c r="F1100" i="1" s="1"/>
  <c r="D2064" i="1"/>
  <c r="F2064" i="1" s="1"/>
  <c r="D886" i="1"/>
  <c r="F886" i="1" s="1"/>
  <c r="D20" i="1"/>
  <c r="F20" i="1" s="1"/>
  <c r="D17" i="1"/>
  <c r="F17" i="1" s="1"/>
  <c r="D1768" i="1" l="1"/>
  <c r="F1768" i="1" s="1"/>
  <c r="D2387" i="1" l="1"/>
  <c r="F2387" i="1" s="1"/>
  <c r="D1543" i="1"/>
  <c r="F1543" i="1" s="1"/>
  <c r="D1541" i="1"/>
  <c r="F1541" i="1" s="1"/>
  <c r="D1778" i="1"/>
  <c r="F1778" i="1" s="1"/>
  <c r="D2253" i="1" l="1"/>
  <c r="F2253" i="1" s="1"/>
  <c r="D2252" i="1"/>
  <c r="F2252" i="1" s="1"/>
  <c r="D894" i="1"/>
  <c r="F894" i="1" s="1"/>
  <c r="D2106" i="1"/>
  <c r="F2106" i="1" s="1"/>
  <c r="D175" i="1" l="1"/>
  <c r="F175" i="1" s="1"/>
  <c r="D161" i="1" l="1"/>
  <c r="F161" i="1" s="1"/>
  <c r="D1388" i="1" l="1"/>
  <c r="F1388" i="1" s="1"/>
  <c r="D1563" i="1"/>
  <c r="F1563" i="1" s="1"/>
  <c r="D514" i="1" l="1"/>
  <c r="F514" i="1" s="1"/>
  <c r="D1775" i="1"/>
  <c r="F1775" i="1" s="1"/>
  <c r="D1540" i="1"/>
  <c r="F1540" i="1" s="1"/>
  <c r="D2345" i="1"/>
  <c r="F2345" i="1" s="1"/>
  <c r="D35" i="1"/>
  <c r="F35" i="1" s="1"/>
  <c r="D1704" i="1" l="1"/>
  <c r="F1704" i="1" s="1"/>
  <c r="D2835" i="1" l="1"/>
  <c r="F2835" i="1" s="1"/>
  <c r="D2342" i="1" l="1"/>
  <c r="F2342" i="1" s="1"/>
  <c r="D1845" i="1" l="1"/>
  <c r="F1845" i="1" s="1"/>
  <c r="D3301" i="1"/>
  <c r="F3301" i="1" s="1"/>
  <c r="D3197" i="1" l="1"/>
  <c r="F3197" i="1" s="1"/>
  <c r="D3200" i="1" l="1"/>
  <c r="F3200" i="1" s="1"/>
  <c r="D3203" i="1"/>
  <c r="F3203" i="1" s="1"/>
  <c r="D3204" i="1"/>
  <c r="F3204" i="1" s="1"/>
  <c r="D2158" i="1" l="1"/>
  <c r="F2158" i="1" s="1"/>
  <c r="D2812" i="1" l="1"/>
  <c r="F2812" i="1" s="1"/>
  <c r="D405" i="1" l="1"/>
  <c r="F405" i="1" s="1"/>
  <c r="D2217" i="1" l="1"/>
  <c r="F2217" i="1" s="1"/>
  <c r="D2218" i="1"/>
  <c r="F2218" i="1" s="1"/>
  <c r="D144" i="1" l="1"/>
  <c r="F144" i="1" s="1"/>
  <c r="D650" i="1"/>
  <c r="F650" i="1" s="1"/>
  <c r="D146" i="1"/>
  <c r="F146" i="1" s="1"/>
  <c r="D151" i="1"/>
  <c r="F151" i="1" s="1"/>
  <c r="D1431" i="1" l="1"/>
  <c r="F1431" i="1" s="1"/>
  <c r="D3215" i="1" l="1"/>
  <c r="F3215" i="1" s="1"/>
  <c r="D2831" i="1" l="1"/>
  <c r="F2831" i="1" s="1"/>
  <c r="D2829" i="1"/>
  <c r="F2829" i="1" s="1"/>
  <c r="D2827" i="1"/>
  <c r="F2827" i="1" s="1"/>
  <c r="D2826" i="1"/>
  <c r="F2826" i="1" s="1"/>
  <c r="D1416" i="1" l="1"/>
  <c r="F1416" i="1" s="1"/>
  <c r="D3173" i="1" l="1"/>
  <c r="F3173" i="1" s="1"/>
  <c r="D3172" i="1"/>
  <c r="F3172" i="1" s="1"/>
  <c r="D1656" i="1" l="1"/>
  <c r="F1656" i="1" s="1"/>
  <c r="D973" i="1" l="1"/>
  <c r="F973" i="1" s="1"/>
  <c r="D598" i="1"/>
  <c r="F598" i="1" s="1"/>
  <c r="D513" i="1" l="1"/>
  <c r="F513" i="1" s="1"/>
  <c r="D150" i="1" l="1"/>
  <c r="F150" i="1" s="1"/>
  <c r="D128" i="1" l="1"/>
  <c r="F128" i="1" s="1"/>
  <c r="D132" i="1"/>
  <c r="F132" i="1" s="1"/>
  <c r="D129" i="1"/>
  <c r="F129" i="1" s="1"/>
  <c r="D121" i="1"/>
  <c r="F121" i="1" s="1"/>
  <c r="D1689" i="1"/>
  <c r="F1689" i="1" s="1"/>
  <c r="D3087" i="1" l="1"/>
  <c r="F3087" i="1" s="1"/>
  <c r="D1856" i="1" l="1"/>
  <c r="F1856" i="1" s="1"/>
  <c r="D3214" i="1" l="1"/>
  <c r="F3214" i="1" s="1"/>
  <c r="D3199" i="1"/>
  <c r="F3199" i="1" s="1"/>
  <c r="D2147" i="1" l="1"/>
  <c r="F2147" i="1" s="1"/>
  <c r="D2146" i="1"/>
  <c r="F2146" i="1" s="1"/>
  <c r="D865" i="1"/>
  <c r="F865" i="1" s="1"/>
  <c r="D2876" i="1"/>
  <c r="F2876" i="1" s="1"/>
  <c r="D3228" i="1" l="1"/>
  <c r="F3228" i="1" s="1"/>
  <c r="D2545" i="1" l="1"/>
  <c r="F2545" i="1" s="1"/>
  <c r="D2544" i="1"/>
  <c r="F2544" i="1" s="1"/>
  <c r="D3178" i="1" l="1"/>
  <c r="F3178" i="1" s="1"/>
  <c r="D3177" i="1"/>
  <c r="F3177" i="1" s="1"/>
  <c r="D339" i="1" l="1"/>
  <c r="F339" i="1" s="1"/>
  <c r="D789" i="1" l="1"/>
  <c r="F789" i="1" s="1"/>
  <c r="D2478" i="1" l="1"/>
  <c r="F2478" i="1" s="1"/>
  <c r="D2919" i="1"/>
  <c r="F2919" i="1" s="1"/>
  <c r="D2918" i="1"/>
  <c r="F2918" i="1" s="1"/>
  <c r="D1322" i="1"/>
  <c r="F1322" i="1" s="1"/>
  <c r="D299" i="1" l="1"/>
  <c r="F299" i="1" s="1"/>
  <c r="D298" i="1"/>
  <c r="F298" i="1" s="1"/>
  <c r="D1539" i="1" l="1"/>
  <c r="F1539" i="1" s="1"/>
  <c r="D1538" i="1"/>
  <c r="F1538" i="1" s="1"/>
  <c r="D1536" i="1"/>
  <c r="F1536" i="1" s="1"/>
  <c r="D3182" i="1" l="1"/>
  <c r="F3182" i="1" s="1"/>
  <c r="D3207" i="1" l="1"/>
  <c r="F3207" i="1" s="1"/>
  <c r="D1807" i="1" l="1"/>
  <c r="F1807" i="1" s="1"/>
  <c r="D3220" i="1" l="1"/>
  <c r="F3220" i="1" s="1"/>
  <c r="D189" i="1" l="1"/>
  <c r="F189" i="1" s="1"/>
  <c r="D3210" i="1" l="1"/>
  <c r="F3210" i="1" s="1"/>
  <c r="D3225" i="1" l="1"/>
  <c r="F3225" i="1" s="1"/>
  <c r="D3224" i="1"/>
  <c r="F3224" i="1" s="1"/>
  <c r="D1569" i="1" l="1"/>
  <c r="F1569" i="1" s="1"/>
  <c r="D3217" i="1" l="1"/>
  <c r="F3217" i="1" s="1"/>
  <c r="D3216" i="1"/>
  <c r="F3216" i="1" s="1"/>
  <c r="D3209" i="1"/>
  <c r="F3209" i="1" s="1"/>
  <c r="D3206" i="1"/>
  <c r="F3206" i="1" s="1"/>
  <c r="D3196" i="1"/>
  <c r="F3196" i="1" s="1"/>
  <c r="D3194" i="1"/>
  <c r="F3194" i="1" s="1"/>
  <c r="D3193" i="1"/>
  <c r="F3193" i="1" s="1"/>
  <c r="D3192" i="1"/>
  <c r="F3192" i="1" s="1"/>
  <c r="D3191" i="1"/>
  <c r="F3191" i="1" s="1"/>
  <c r="D3190" i="1"/>
  <c r="F3190" i="1" s="1"/>
  <c r="D3189" i="1"/>
  <c r="F3189" i="1" s="1"/>
  <c r="D3188" i="1"/>
  <c r="F3188" i="1" s="1"/>
  <c r="D3187" i="1"/>
  <c r="F3187" i="1" s="1"/>
  <c r="D3186" i="1"/>
  <c r="F3186" i="1" s="1"/>
  <c r="D3184" i="1"/>
  <c r="F3184" i="1" s="1"/>
  <c r="D3183" i="1"/>
  <c r="F3183" i="1" s="1"/>
  <c r="D3180" i="1"/>
  <c r="F3180" i="1" s="1"/>
  <c r="D3179" i="1"/>
  <c r="F3179" i="1" s="1"/>
  <c r="D3174" i="1"/>
  <c r="F3174" i="1" s="1"/>
  <c r="D3328" i="1" l="1"/>
  <c r="F3328" i="1" s="1"/>
  <c r="D3326" i="1"/>
  <c r="F3326" i="1" s="1"/>
  <c r="D3325" i="1"/>
  <c r="F3325" i="1" s="1"/>
  <c r="D3324" i="1"/>
  <c r="F3324" i="1" s="1"/>
  <c r="D3323" i="1"/>
  <c r="F3323" i="1" s="1"/>
  <c r="D3322" i="1"/>
  <c r="F3322" i="1" s="1"/>
  <c r="D3321" i="1"/>
  <c r="F3321" i="1" s="1"/>
  <c r="D3320" i="1"/>
  <c r="F3320" i="1" s="1"/>
  <c r="D3319" i="1"/>
  <c r="F3319" i="1" s="1"/>
  <c r="D3318" i="1"/>
  <c r="F3318" i="1" s="1"/>
  <c r="D3317" i="1"/>
  <c r="F3317" i="1" s="1"/>
  <c r="D3316" i="1"/>
  <c r="F3316" i="1" s="1"/>
  <c r="D3314" i="1"/>
  <c r="F3314" i="1" s="1"/>
  <c r="D3313" i="1"/>
  <c r="F3313" i="1" s="1"/>
  <c r="D3312" i="1"/>
  <c r="F3312" i="1" s="1"/>
  <c r="D3311" i="1"/>
  <c r="F3311" i="1" s="1"/>
  <c r="D3310" i="1"/>
  <c r="F3310" i="1" s="1"/>
  <c r="D3309" i="1"/>
  <c r="F3309" i="1" s="1"/>
  <c r="D3308" i="1"/>
  <c r="F3308" i="1" s="1"/>
  <c r="D3307" i="1"/>
  <c r="F3307" i="1" s="1"/>
  <c r="D3306" i="1"/>
  <c r="F3306" i="1" s="1"/>
  <c r="D3305" i="1"/>
  <c r="F3305" i="1" s="1"/>
  <c r="D3304" i="1"/>
  <c r="F3304" i="1" s="1"/>
  <c r="D3303" i="1"/>
  <c r="F3303" i="1" s="1"/>
  <c r="D3302" i="1"/>
  <c r="F3302" i="1" s="1"/>
  <c r="D3300" i="1"/>
  <c r="F3300" i="1" s="1"/>
  <c r="D3299" i="1"/>
  <c r="F3299" i="1" s="1"/>
  <c r="D3298" i="1"/>
  <c r="F3298" i="1" s="1"/>
  <c r="D3297" i="1"/>
  <c r="F3297" i="1" s="1"/>
  <c r="D3296" i="1"/>
  <c r="F3296" i="1" s="1"/>
  <c r="D3295" i="1"/>
  <c r="F3295" i="1" s="1"/>
  <c r="D3294" i="1"/>
  <c r="F3294" i="1" s="1"/>
  <c r="D3293" i="1"/>
  <c r="F3293" i="1" s="1"/>
  <c r="D3292" i="1"/>
  <c r="F3292" i="1" s="1"/>
  <c r="D3291" i="1"/>
  <c r="F3291" i="1" s="1"/>
  <c r="D3290" i="1"/>
  <c r="F3290" i="1" s="1"/>
  <c r="D3289" i="1"/>
  <c r="F3289" i="1" s="1"/>
  <c r="D3288" i="1"/>
  <c r="F3288" i="1" s="1"/>
  <c r="D3287" i="1"/>
  <c r="F3287" i="1" s="1"/>
  <c r="D3286" i="1"/>
  <c r="F3286" i="1" s="1"/>
  <c r="D3285" i="1"/>
  <c r="F3285" i="1" s="1"/>
  <c r="D3284" i="1"/>
  <c r="F3284" i="1" s="1"/>
  <c r="D3283" i="1"/>
  <c r="F3283" i="1" s="1"/>
  <c r="D3282" i="1"/>
  <c r="F3282" i="1" s="1"/>
  <c r="D3281" i="1"/>
  <c r="F3281" i="1" s="1"/>
  <c r="D3280" i="1"/>
  <c r="F3280" i="1" s="1"/>
  <c r="D3279" i="1"/>
  <c r="F3279" i="1" s="1"/>
  <c r="D3278" i="1"/>
  <c r="F3278" i="1" s="1"/>
  <c r="D3277" i="1"/>
  <c r="F3277" i="1" s="1"/>
  <c r="D3275" i="1"/>
  <c r="F3275" i="1" s="1"/>
  <c r="D3274" i="1"/>
  <c r="F3274" i="1" s="1"/>
  <c r="D3273" i="1"/>
  <c r="F3273" i="1" s="1"/>
  <c r="D3272" i="1"/>
  <c r="F3272" i="1" s="1"/>
  <c r="D3271" i="1"/>
  <c r="F3271" i="1" s="1"/>
  <c r="D866" i="1" l="1"/>
  <c r="F866" i="1" s="1"/>
  <c r="D2049" i="1" l="1"/>
  <c r="F2049" i="1" s="1"/>
  <c r="D2636" i="1" l="1"/>
  <c r="F2636" i="1" s="1"/>
  <c r="D2635" i="1"/>
  <c r="F2635" i="1" s="1"/>
  <c r="D2624" i="1" l="1"/>
  <c r="F2624" i="1" s="1"/>
  <c r="D2626" i="1"/>
  <c r="F2626" i="1" s="1"/>
  <c r="D2063" i="1" l="1"/>
  <c r="F2063" i="1" s="1"/>
  <c r="D1996" i="1" l="1"/>
  <c r="F1996" i="1" s="1"/>
  <c r="D1995" i="1"/>
  <c r="F1995" i="1" s="1"/>
  <c r="D530" i="1" l="1"/>
  <c r="F530" i="1" s="1"/>
  <c r="D512" i="1"/>
  <c r="F512" i="1" s="1"/>
  <c r="D511" i="1"/>
  <c r="F511" i="1" s="1"/>
  <c r="D1612" i="1"/>
  <c r="F1612" i="1" s="1"/>
  <c r="D1611" i="1"/>
  <c r="F1611" i="1" s="1"/>
  <c r="D2044" i="1" l="1"/>
  <c r="F2044" i="1" s="1"/>
  <c r="D2156" i="1" l="1"/>
  <c r="F2156" i="1" s="1"/>
  <c r="D2154" i="1"/>
  <c r="F2154" i="1" s="1"/>
  <c r="D1726" i="1" l="1"/>
  <c r="F1726" i="1" s="1"/>
  <c r="D2220" i="1"/>
  <c r="F2220" i="1" s="1"/>
  <c r="D887" i="1" l="1"/>
  <c r="F887" i="1" s="1"/>
  <c r="D2082" i="1" l="1"/>
  <c r="F2082" i="1" s="1"/>
  <c r="D1182" i="1" l="1"/>
  <c r="F1182" i="1" s="1"/>
  <c r="D1181" i="1"/>
  <c r="F1181" i="1" s="1"/>
  <c r="D1180" i="1"/>
  <c r="F1180" i="1" s="1"/>
  <c r="D1154" i="1" l="1"/>
  <c r="F1154" i="1" s="1"/>
  <c r="D1153" i="1"/>
  <c r="F1153" i="1" s="1"/>
  <c r="D1152" i="1"/>
  <c r="F1152" i="1" s="1"/>
  <c r="D1696" i="1" l="1"/>
  <c r="F1696" i="1" s="1"/>
  <c r="D2021" i="1" l="1"/>
  <c r="F2021" i="1" s="1"/>
  <c r="D2020" i="1"/>
  <c r="F2020" i="1" s="1"/>
  <c r="D2019" i="1"/>
  <c r="F2019" i="1" s="1"/>
  <c r="D2017" i="1"/>
  <c r="F2017" i="1" s="1"/>
  <c r="D2016" i="1" l="1"/>
  <c r="F2016" i="1" s="1"/>
  <c r="D845" i="1" l="1"/>
  <c r="F845" i="1" s="1"/>
  <c r="D2927" i="1" l="1"/>
  <c r="F2927" i="1" s="1"/>
  <c r="D1898" i="1" l="1"/>
  <c r="F1898" i="1" s="1"/>
  <c r="D552" i="1" l="1"/>
  <c r="F552" i="1" s="1"/>
  <c r="D2717" i="1" l="1"/>
  <c r="F2717" i="1" s="1"/>
  <c r="D184" i="1" l="1"/>
  <c r="F184" i="1" s="1"/>
  <c r="D158" i="1"/>
  <c r="F158" i="1" s="1"/>
  <c r="D159" i="1"/>
  <c r="F159" i="1" s="1"/>
  <c r="D524" i="1" l="1"/>
  <c r="F524" i="1" s="1"/>
  <c r="D1899" i="1" l="1"/>
  <c r="F1899" i="1" s="1"/>
  <c r="D879" i="1" l="1"/>
  <c r="F879" i="1" s="1"/>
  <c r="D1905" i="1" l="1"/>
  <c r="F1905" i="1" s="1"/>
  <c r="D1436" i="1" l="1"/>
  <c r="F1436" i="1" s="1"/>
  <c r="D84" i="1" l="1"/>
  <c r="F84" i="1" s="1"/>
  <c r="D2348" i="1" l="1"/>
  <c r="F2348" i="1" s="1"/>
  <c r="D925" i="1"/>
  <c r="F925" i="1" s="1"/>
  <c r="D1134" i="1" l="1"/>
  <c r="F1134" i="1" s="1"/>
  <c r="D1155" i="1" l="1"/>
  <c r="F1155" i="1" s="1"/>
  <c r="D1151" i="1"/>
  <c r="F1151" i="1" s="1"/>
  <c r="D1150" i="1"/>
  <c r="F1150" i="1" s="1"/>
  <c r="D1149" i="1"/>
  <c r="F1149" i="1" s="1"/>
  <c r="D1148" i="1"/>
  <c r="F1148" i="1" s="1"/>
  <c r="D1139" i="1"/>
  <c r="F1139" i="1" s="1"/>
  <c r="D1138" i="1"/>
  <c r="F1138" i="1" s="1"/>
  <c r="D1183" i="1" l="1"/>
  <c r="F1183" i="1" s="1"/>
  <c r="D2270" i="1" l="1"/>
  <c r="F2270" i="1" s="1"/>
  <c r="D2269" i="1"/>
  <c r="F2269" i="1" s="1"/>
  <c r="D1370" i="1"/>
  <c r="F1370" i="1" s="1"/>
  <c r="D1925" i="1" l="1"/>
  <c r="F1925" i="1" s="1"/>
  <c r="D2136" i="1" l="1"/>
  <c r="F2136" i="1" s="1"/>
  <c r="D1924" i="1" l="1"/>
  <c r="F1924" i="1" s="1"/>
  <c r="D2243" i="1" l="1"/>
  <c r="F2243" i="1" s="1"/>
  <c r="D2242" i="1"/>
  <c r="F2242" i="1" s="1"/>
  <c r="D428" i="1" l="1"/>
  <c r="F428" i="1" s="1"/>
  <c r="D1147" i="1" l="1"/>
  <c r="F1147" i="1" s="1"/>
  <c r="D1146" i="1"/>
  <c r="F1146" i="1" s="1"/>
  <c r="D1145" i="1"/>
  <c r="F1145" i="1" s="1"/>
  <c r="D1144" i="1"/>
  <c r="F1144" i="1" s="1"/>
  <c r="D1143" i="1"/>
  <c r="F1143" i="1" s="1"/>
  <c r="D1142" i="1"/>
  <c r="F1142" i="1" s="1"/>
  <c r="D1141" i="1"/>
  <c r="F1141" i="1" s="1"/>
  <c r="D1140" i="1"/>
  <c r="F1140" i="1" s="1"/>
  <c r="D1137" i="1"/>
  <c r="F1137" i="1" s="1"/>
  <c r="D1136" i="1"/>
  <c r="F1136" i="1" s="1"/>
  <c r="D1135" i="1"/>
  <c r="F1135" i="1" s="1"/>
  <c r="D1133" i="1"/>
  <c r="F1133" i="1" s="1"/>
  <c r="D1132" i="1"/>
  <c r="F1132" i="1" s="1"/>
  <c r="D2999" i="1" l="1"/>
  <c r="F2999" i="1" s="1"/>
  <c r="D2997" i="1"/>
  <c r="F2997" i="1" s="1"/>
  <c r="D2976" i="1"/>
  <c r="F2976" i="1" s="1"/>
  <c r="D2978" i="1"/>
  <c r="F2978" i="1" s="1"/>
  <c r="D2996" i="1"/>
  <c r="F2996" i="1" s="1"/>
  <c r="D2984" i="1"/>
  <c r="F2984" i="1" s="1"/>
  <c r="D2995" i="1"/>
  <c r="F2995" i="1" s="1"/>
  <c r="D2988" i="1"/>
  <c r="F2988" i="1" s="1"/>
  <c r="D2986" i="1"/>
  <c r="F2986" i="1" s="1"/>
  <c r="D2985" i="1"/>
  <c r="F2985" i="1" s="1"/>
  <c r="D3032" i="1" l="1"/>
  <c r="F3032" i="1" s="1"/>
  <c r="D3031" i="1"/>
  <c r="F3031" i="1" s="1"/>
  <c r="D3028" i="1"/>
  <c r="F3028" i="1" s="1"/>
  <c r="D2941" i="1" l="1"/>
  <c r="F2941" i="1" s="1"/>
  <c r="D1633" i="1" l="1"/>
  <c r="F1633" i="1" s="1"/>
  <c r="D1632" i="1"/>
  <c r="F1632" i="1" s="1"/>
  <c r="D1631" i="1"/>
  <c r="F1631" i="1" s="1"/>
  <c r="D1626" i="1" l="1"/>
  <c r="F1626" i="1" s="1"/>
  <c r="D2874" i="1"/>
  <c r="F2874" i="1" s="1"/>
  <c r="D1179" i="1" l="1"/>
  <c r="F1179" i="1" s="1"/>
  <c r="D291" i="1" l="1"/>
  <c r="F291" i="1" s="1"/>
  <c r="D1771" i="1" l="1"/>
  <c r="F1771" i="1" s="1"/>
  <c r="D924" i="1" l="1"/>
  <c r="F924" i="1" s="1"/>
  <c r="D922" i="1"/>
  <c r="F922" i="1" s="1"/>
  <c r="D2969" i="1" l="1"/>
  <c r="F2969" i="1" s="1"/>
  <c r="D2968" i="1"/>
  <c r="F2968" i="1" s="1"/>
  <c r="D2967" i="1"/>
  <c r="F2967" i="1" s="1"/>
  <c r="D2965" i="1"/>
  <c r="F2965" i="1" s="1"/>
  <c r="D1788" i="1" l="1"/>
  <c r="F1788" i="1" s="1"/>
  <c r="D1787" i="1"/>
  <c r="F1787" i="1" s="1"/>
  <c r="D1786" i="1"/>
  <c r="F1786" i="1" s="1"/>
  <c r="D1583" i="1"/>
  <c r="F1583" i="1" s="1"/>
  <c r="D637" i="1" l="1"/>
  <c r="F637" i="1" s="1"/>
  <c r="D1738" i="1" l="1"/>
  <c r="F1738" i="1" s="1"/>
  <c r="D670" i="1" l="1"/>
  <c r="F670" i="1" s="1"/>
  <c r="D481" i="1" l="1"/>
  <c r="F481" i="1" s="1"/>
  <c r="D1804" i="1" l="1"/>
  <c r="F1804" i="1" s="1"/>
  <c r="D1805" i="1"/>
  <c r="F1805" i="1" s="1"/>
  <c r="D1318" i="1" l="1"/>
  <c r="F1318" i="1" s="1"/>
  <c r="D1570" i="1" l="1"/>
  <c r="F1570" i="1" s="1"/>
  <c r="D531" i="1" l="1"/>
  <c r="F531" i="1" s="1"/>
  <c r="D2133" i="1" l="1"/>
  <c r="F2133" i="1" s="1"/>
  <c r="D2132" i="1"/>
  <c r="F2132" i="1" s="1"/>
  <c r="D2131" i="1"/>
  <c r="F2131" i="1" s="1"/>
  <c r="D2130" i="1"/>
  <c r="F2130" i="1" s="1"/>
  <c r="D2129" i="1"/>
  <c r="F2129" i="1" s="1"/>
  <c r="D855" i="1" l="1"/>
  <c r="F855" i="1" s="1"/>
  <c r="D854" i="1"/>
  <c r="F854" i="1" s="1"/>
  <c r="D939" i="1" l="1"/>
  <c r="F939" i="1" s="1"/>
  <c r="D1440" i="1" l="1"/>
  <c r="F1440" i="1" s="1"/>
  <c r="D1437" i="1"/>
  <c r="F1437" i="1" s="1"/>
  <c r="D2347" i="1" l="1"/>
  <c r="F2347" i="1" s="1"/>
  <c r="D499" i="1"/>
  <c r="F499" i="1" s="1"/>
  <c r="D933" i="1" l="1"/>
  <c r="F933" i="1" s="1"/>
  <c r="D999" i="1"/>
  <c r="F999" i="1" s="1"/>
  <c r="D2312" i="1"/>
  <c r="F2312" i="1" s="1"/>
  <c r="D2311" i="1"/>
  <c r="F2311" i="1" s="1"/>
  <c r="D2310" i="1"/>
  <c r="F2310" i="1" s="1"/>
  <c r="D2305" i="1" l="1"/>
  <c r="F2305" i="1" s="1"/>
  <c r="D2304" i="1"/>
  <c r="F2304" i="1" s="1"/>
  <c r="D2306" i="1"/>
  <c r="F2306" i="1" s="1"/>
  <c r="D2308" i="1"/>
  <c r="F2308" i="1" s="1"/>
  <c r="D2307" i="1"/>
  <c r="F2307" i="1" s="1"/>
  <c r="D934" i="1"/>
  <c r="F934" i="1" s="1"/>
  <c r="D2309" i="1" l="1"/>
  <c r="F2309" i="1" s="1"/>
  <c r="D2303" i="1"/>
  <c r="F2303" i="1" s="1"/>
  <c r="D932" i="1"/>
  <c r="F932" i="1" s="1"/>
  <c r="D931" i="1"/>
  <c r="F931" i="1" s="1"/>
  <c r="D998" i="1"/>
  <c r="F998" i="1" s="1"/>
  <c r="D997" i="1"/>
  <c r="F997" i="1" s="1"/>
  <c r="D301" i="1"/>
  <c r="F301" i="1" s="1"/>
  <c r="D2677" i="1" l="1"/>
  <c r="F2677" i="1" s="1"/>
  <c r="D1404" i="1" l="1"/>
  <c r="F1404" i="1" s="1"/>
  <c r="D2105" i="1" l="1"/>
  <c r="F2105" i="1" s="1"/>
  <c r="D2165" i="1"/>
  <c r="F2165" i="1" s="1"/>
  <c r="D1406" i="1" l="1"/>
  <c r="F1406" i="1" s="1"/>
  <c r="D2891" i="1" l="1"/>
  <c r="F2891" i="1" s="1"/>
  <c r="D2841" i="1" l="1"/>
  <c r="F2841" i="1" s="1"/>
  <c r="D2840" i="1"/>
  <c r="F2840" i="1" s="1"/>
  <c r="D695" i="1" l="1"/>
  <c r="F695" i="1" s="1"/>
  <c r="D693" i="1"/>
  <c r="F693" i="1" s="1"/>
  <c r="D692" i="1"/>
  <c r="F692" i="1" s="1"/>
  <c r="D691" i="1"/>
  <c r="F691" i="1" s="1"/>
  <c r="D689" i="1"/>
  <c r="F689" i="1" s="1"/>
  <c r="D687" i="1"/>
  <c r="F687" i="1" s="1"/>
  <c r="D686" i="1"/>
  <c r="F686" i="1" s="1"/>
  <c r="D684" i="1"/>
  <c r="F684" i="1" s="1"/>
  <c r="D683" i="1"/>
  <c r="F683" i="1" s="1"/>
  <c r="D682" i="1"/>
  <c r="F682" i="1" s="1"/>
  <c r="D681" i="1"/>
  <c r="F681" i="1" s="1"/>
  <c r="D679" i="1"/>
  <c r="F679" i="1" s="1"/>
  <c r="D678" i="1"/>
  <c r="F678" i="1" s="1"/>
  <c r="D677" i="1"/>
  <c r="F677" i="1" s="1"/>
  <c r="D676" i="1"/>
  <c r="F676" i="1" s="1"/>
  <c r="D675" i="1"/>
  <c r="F675" i="1" s="1"/>
  <c r="D674" i="1"/>
  <c r="F674" i="1" s="1"/>
  <c r="D673" i="1"/>
  <c r="F673" i="1" s="1"/>
  <c r="D672" i="1"/>
  <c r="F672" i="1" s="1"/>
  <c r="D671" i="1"/>
  <c r="F671" i="1" s="1"/>
  <c r="D669" i="1"/>
  <c r="F669" i="1" s="1"/>
  <c r="D668" i="1"/>
  <c r="F668" i="1" s="1"/>
  <c r="D666" i="1"/>
  <c r="F666" i="1" s="1"/>
  <c r="D665" i="1"/>
  <c r="F665" i="1" s="1"/>
  <c r="D664" i="1"/>
  <c r="F664" i="1" s="1"/>
  <c r="D663" i="1"/>
  <c r="F663" i="1" s="1"/>
  <c r="D662" i="1"/>
  <c r="F662" i="1" s="1"/>
  <c r="D661" i="1"/>
  <c r="F661" i="1" s="1"/>
  <c r="D659" i="1"/>
  <c r="F659" i="1" s="1"/>
  <c r="D658" i="1"/>
  <c r="F658" i="1" s="1"/>
  <c r="D657" i="1"/>
  <c r="F657" i="1" s="1"/>
  <c r="D656" i="1"/>
  <c r="F656" i="1" s="1"/>
  <c r="D655" i="1"/>
  <c r="F655" i="1" s="1"/>
  <c r="D654" i="1"/>
  <c r="F654" i="1" s="1"/>
  <c r="D653" i="1"/>
  <c r="F653" i="1" s="1"/>
  <c r="D648" i="1"/>
  <c r="F648" i="1" s="1"/>
  <c r="D647" i="1"/>
  <c r="F647" i="1" s="1"/>
  <c r="D646" i="1"/>
  <c r="F646" i="1" s="1"/>
  <c r="D645" i="1"/>
  <c r="F645" i="1" s="1"/>
  <c r="D644" i="1"/>
  <c r="F644" i="1" s="1"/>
  <c r="D642" i="1"/>
  <c r="F642" i="1" s="1"/>
  <c r="D639" i="1"/>
  <c r="F639" i="1" s="1"/>
  <c r="D638" i="1"/>
  <c r="F638" i="1" s="1"/>
  <c r="D636" i="1"/>
  <c r="F636" i="1" s="1"/>
  <c r="D635" i="1"/>
  <c r="F635" i="1" s="1"/>
  <c r="D634" i="1"/>
  <c r="F634" i="1" s="1"/>
  <c r="D633" i="1"/>
  <c r="F633" i="1" s="1"/>
  <c r="D632" i="1"/>
  <c r="F632" i="1" s="1"/>
  <c r="D631" i="1"/>
  <c r="F631" i="1" s="1"/>
  <c r="D629" i="1"/>
  <c r="F629" i="1" s="1"/>
  <c r="D628" i="1"/>
  <c r="F628" i="1" s="1"/>
  <c r="D627" i="1"/>
  <c r="F627" i="1" s="1"/>
  <c r="D626" i="1"/>
  <c r="F626" i="1" s="1"/>
  <c r="D625" i="1"/>
  <c r="F625" i="1" s="1"/>
  <c r="D624" i="1"/>
  <c r="F624" i="1" s="1"/>
  <c r="D621" i="1"/>
  <c r="F621" i="1" s="1"/>
  <c r="D619" i="1"/>
  <c r="F619" i="1" s="1"/>
  <c r="D1085" i="1" l="1"/>
  <c r="F1085" i="1" s="1"/>
  <c r="D1493" i="1" l="1"/>
  <c r="F1493" i="1" s="1"/>
  <c r="D1091" i="1" l="1"/>
  <c r="F1091" i="1" s="1"/>
  <c r="D1090" i="1"/>
  <c r="F1090" i="1" s="1"/>
  <c r="D2394" i="1" l="1"/>
  <c r="F2394" i="1" s="1"/>
  <c r="D2844" i="1" l="1"/>
  <c r="F2844" i="1" s="1"/>
  <c r="D2845" i="1"/>
  <c r="F2845" i="1" s="1"/>
  <c r="D1259" i="1" l="1"/>
  <c r="F1259" i="1" s="1"/>
  <c r="D1258" i="1"/>
  <c r="F1258" i="1" s="1"/>
  <c r="D1257" i="1"/>
  <c r="F1257" i="1" s="1"/>
  <c r="D2629" i="1" l="1"/>
  <c r="F2629" i="1" s="1"/>
  <c r="D2126" i="1" l="1"/>
  <c r="F2126" i="1" s="1"/>
  <c r="D2057" i="1" l="1"/>
  <c r="F2057" i="1" s="1"/>
  <c r="D558" i="1" l="1"/>
  <c r="F558" i="1" s="1"/>
  <c r="D3123" i="1" l="1"/>
  <c r="F3123" i="1" s="1"/>
  <c r="D1572" i="1" l="1"/>
  <c r="F1572" i="1" s="1"/>
  <c r="D3136" i="1" l="1"/>
  <c r="F3136" i="1" s="1"/>
  <c r="D706" i="1" l="1"/>
  <c r="F706" i="1" s="1"/>
  <c r="D254" i="1" l="1"/>
  <c r="F254" i="1" s="1"/>
  <c r="D3155" i="1" l="1"/>
  <c r="F3155" i="1" s="1"/>
  <c r="D3154" i="1"/>
  <c r="F3154" i="1" s="1"/>
  <c r="D2436" i="1" l="1"/>
  <c r="F2436" i="1" s="1"/>
  <c r="D452" i="1"/>
  <c r="D458" i="1"/>
  <c r="F458" i="1" s="1"/>
  <c r="D2062" i="1" l="1"/>
  <c r="F2062" i="1" s="1"/>
  <c r="D62" i="1" l="1"/>
  <c r="F62" i="1" s="1"/>
  <c r="D940" i="1" l="1"/>
  <c r="F940" i="1" s="1"/>
  <c r="D945" i="1"/>
  <c r="F945" i="1" s="1"/>
  <c r="D707" i="1"/>
  <c r="F707" i="1" s="1"/>
  <c r="D942" i="1"/>
  <c r="F942" i="1" s="1"/>
  <c r="D972" i="1"/>
  <c r="F972" i="1" s="1"/>
  <c r="D421" i="1"/>
  <c r="F421" i="1" s="1"/>
  <c r="D935" i="1"/>
  <c r="F935" i="1" s="1"/>
  <c r="D2095" i="1" l="1"/>
  <c r="F2095" i="1" s="1"/>
  <c r="D2140" i="1" l="1"/>
  <c r="F2140" i="1" s="1"/>
  <c r="D2474" i="1" l="1"/>
  <c r="F2474" i="1" s="1"/>
  <c r="D2434" i="1" l="1"/>
  <c r="F2434" i="1" s="1"/>
  <c r="D2723" i="1"/>
  <c r="F2723" i="1" s="1"/>
  <c r="D2917" i="1"/>
  <c r="F2917" i="1" s="1"/>
  <c r="D2939" i="1"/>
  <c r="F2939" i="1" s="1"/>
  <c r="D145" i="1" l="1"/>
  <c r="F145" i="1" s="1"/>
  <c r="D1852" i="1" l="1"/>
  <c r="F1852" i="1" s="1"/>
  <c r="D1211" i="1" l="1"/>
  <c r="F1211" i="1" s="1"/>
  <c r="D1213" i="1"/>
  <c r="F1213" i="1" s="1"/>
  <c r="D1210" i="1"/>
  <c r="F1210" i="1" s="1"/>
  <c r="D2234" i="1" l="1"/>
  <c r="F2234" i="1" s="1"/>
  <c r="D137" i="1"/>
  <c r="F137" i="1" s="1"/>
  <c r="D67" i="1" l="1"/>
  <c r="F67" i="1" s="1"/>
  <c r="D563" i="1" l="1"/>
  <c r="F563" i="1" s="1"/>
  <c r="D2163" i="1" l="1"/>
  <c r="F2163" i="1" s="1"/>
  <c r="D1217" i="1" l="1"/>
  <c r="F1217" i="1" s="1"/>
  <c r="D1861" i="1" l="1"/>
  <c r="F1861" i="1" s="1"/>
  <c r="D1867" i="1"/>
  <c r="F1867" i="1" s="1"/>
  <c r="D1862" i="1"/>
  <c r="F1862" i="1" s="1"/>
  <c r="D1869" i="1"/>
  <c r="F1869" i="1" s="1"/>
  <c r="D1785" i="1"/>
  <c r="F1785" i="1" s="1"/>
  <c r="D2051" i="1" l="1"/>
  <c r="F2051" i="1" s="1"/>
  <c r="D1665" i="1" l="1"/>
  <c r="F1665" i="1" s="1"/>
  <c r="D143" i="1" l="1"/>
  <c r="F143" i="1" s="1"/>
  <c r="D1666" i="1"/>
  <c r="F1666" i="1" s="1"/>
  <c r="D1664" i="1"/>
  <c r="F1664" i="1" s="1"/>
  <c r="D808" i="1" l="1"/>
  <c r="F808" i="1" s="1"/>
  <c r="D283" i="1" l="1"/>
  <c r="F283" i="1" s="1"/>
  <c r="D962" i="1" l="1"/>
  <c r="F962" i="1" s="1"/>
  <c r="D1692" i="1"/>
  <c r="F1692" i="1" s="1"/>
  <c r="D911" i="1" l="1"/>
  <c r="F911" i="1" s="1"/>
  <c r="D823" i="1" l="1"/>
  <c r="F823" i="1" s="1"/>
  <c r="D1695" i="1" l="1"/>
  <c r="F1695" i="1" s="1"/>
  <c r="D2275" i="1" l="1"/>
  <c r="F2275" i="1" s="1"/>
  <c r="D897" i="1" l="1"/>
  <c r="F897" i="1" s="1"/>
  <c r="D200" i="1" l="1"/>
  <c r="F200" i="1" s="1"/>
  <c r="D1620" i="1" l="1"/>
  <c r="F1620" i="1" s="1"/>
  <c r="D1793" i="1" l="1"/>
  <c r="F1793" i="1" s="1"/>
  <c r="D1784" i="1"/>
  <c r="F1784" i="1" s="1"/>
  <c r="D1783" i="1"/>
  <c r="F1783" i="1" s="1"/>
  <c r="D2419" i="1" l="1"/>
  <c r="F2419" i="1" s="1"/>
  <c r="D2409" i="1"/>
  <c r="F2409" i="1" s="1"/>
  <c r="D2377" i="1"/>
  <c r="F2377" i="1" s="1"/>
  <c r="D569" i="1" l="1"/>
  <c r="F569" i="1" s="1"/>
  <c r="D1435" i="1" l="1"/>
  <c r="F1435" i="1" s="1"/>
  <c r="D1434" i="1"/>
  <c r="F1434" i="1" s="1"/>
  <c r="D2864" i="1" l="1"/>
  <c r="F2864" i="1" s="1"/>
  <c r="D471" i="1"/>
  <c r="F471" i="1" s="1"/>
  <c r="D472" i="1"/>
  <c r="F472" i="1" s="1"/>
  <c r="D470" i="1"/>
  <c r="F470" i="1" s="1"/>
  <c r="D844" i="1" l="1"/>
  <c r="F844" i="1" s="1"/>
  <c r="D899" i="1"/>
  <c r="F899" i="1" s="1"/>
  <c r="D898" i="1"/>
  <c r="F898" i="1" s="1"/>
  <c r="D900" i="1"/>
  <c r="F900" i="1" s="1"/>
  <c r="D760" i="1"/>
  <c r="F760" i="1" s="1"/>
  <c r="D2958" i="1" l="1"/>
  <c r="F2958" i="1" s="1"/>
  <c r="D2957" i="1"/>
  <c r="F2957" i="1" s="1"/>
  <c r="D2956" i="1"/>
  <c r="F2956" i="1" s="1"/>
  <c r="D2955" i="1"/>
  <c r="F2955" i="1" s="1"/>
  <c r="D2954" i="1"/>
  <c r="F2954" i="1" s="1"/>
  <c r="D2953" i="1"/>
  <c r="F2953" i="1" s="1"/>
  <c r="D2952" i="1"/>
  <c r="F2952" i="1" s="1"/>
  <c r="D2484" i="1" l="1"/>
  <c r="F2484" i="1" s="1"/>
  <c r="D1806" i="1" l="1"/>
  <c r="F1806" i="1" s="1"/>
  <c r="D1402" i="1" l="1"/>
  <c r="F1402" i="1" s="1"/>
  <c r="D2811" i="1" l="1"/>
  <c r="F2811" i="1" s="1"/>
  <c r="D2881" i="1"/>
  <c r="F2881" i="1" s="1"/>
  <c r="D2867" i="1"/>
  <c r="F2867" i="1" s="1"/>
  <c r="D2847" i="1" l="1"/>
  <c r="F2847" i="1" s="1"/>
  <c r="D2982" i="1" l="1"/>
  <c r="F2982" i="1" s="1"/>
  <c r="D2981" i="1"/>
  <c r="F2981" i="1" s="1"/>
  <c r="D2979" i="1"/>
  <c r="F2979" i="1" s="1"/>
  <c r="D2990" i="1"/>
  <c r="F2990" i="1" s="1"/>
  <c r="D2994" i="1"/>
  <c r="F2994" i="1" s="1"/>
  <c r="D2945" i="1" l="1"/>
  <c r="F2945" i="1" s="1"/>
  <c r="D1657" i="1" l="1"/>
  <c r="F1657" i="1" s="1"/>
  <c r="D1571" i="1"/>
  <c r="F1571" i="1" s="1"/>
  <c r="D3105" i="1" l="1"/>
  <c r="F3105" i="1" s="1"/>
  <c r="D526" i="1" l="1"/>
  <c r="F526" i="1" s="1"/>
  <c r="D1697" i="1" l="1"/>
  <c r="F1697" i="1" s="1"/>
  <c r="D1694" i="1"/>
  <c r="F1694" i="1" s="1"/>
  <c r="D3088" i="1" l="1"/>
  <c r="F3088" i="1" s="1"/>
  <c r="D2266" i="1"/>
  <c r="F2266" i="1" s="1"/>
  <c r="D2265" i="1"/>
  <c r="F2265" i="1" s="1"/>
  <c r="D2264" i="1"/>
  <c r="F2264" i="1" s="1"/>
  <c r="D2263" i="1"/>
  <c r="F2263" i="1" s="1"/>
  <c r="D53" i="1"/>
  <c r="F53" i="1" s="1"/>
  <c r="D1401" i="1" l="1"/>
  <c r="F1401" i="1" s="1"/>
  <c r="D1399" i="1"/>
  <c r="F1399" i="1" s="1"/>
  <c r="D1423" i="1" l="1"/>
  <c r="F1423" i="1" s="1"/>
  <c r="D1992" i="1" l="1"/>
  <c r="F1992" i="1" s="1"/>
  <c r="D2223" i="1" l="1"/>
  <c r="F2223" i="1" s="1"/>
  <c r="D2259" i="1"/>
  <c r="F2259" i="1" s="1"/>
  <c r="D2361" i="1"/>
  <c r="F2361" i="1" s="1"/>
  <c r="D1693" i="1"/>
  <c r="F1693" i="1" s="1"/>
  <c r="D1479" i="1"/>
  <c r="F1479" i="1" s="1"/>
  <c r="D2213" i="1" l="1"/>
  <c r="F2213" i="1" s="1"/>
  <c r="D1691" i="1" l="1"/>
  <c r="F1691" i="1" s="1"/>
  <c r="D2214" i="1" l="1"/>
  <c r="F2214" i="1" s="1"/>
  <c r="D2386" i="1" l="1"/>
  <c r="F2386" i="1" s="1"/>
  <c r="D1685" i="1" l="1"/>
  <c r="F1685" i="1" s="1"/>
  <c r="D1684" i="1"/>
  <c r="F1684" i="1" s="1"/>
  <c r="D1683" i="1"/>
  <c r="F1683" i="1" s="1"/>
  <c r="D1682" i="1"/>
  <c r="F1682" i="1" s="1"/>
  <c r="D1681" i="1"/>
  <c r="F1681" i="1" s="1"/>
  <c r="D1680" i="1"/>
  <c r="F1680" i="1" s="1"/>
  <c r="D1679" i="1"/>
  <c r="F1679" i="1" s="1"/>
  <c r="D1678" i="1"/>
  <c r="F1678" i="1" s="1"/>
  <c r="D1677" i="1"/>
  <c r="F1677" i="1" s="1"/>
  <c r="D1676" i="1"/>
  <c r="F1676" i="1" s="1"/>
  <c r="D1675" i="1"/>
  <c r="F1675" i="1" s="1"/>
  <c r="D1674" i="1"/>
  <c r="F1674" i="1" s="1"/>
  <c r="D1673" i="1"/>
  <c r="F1673" i="1" s="1"/>
  <c r="D1672" i="1"/>
  <c r="F1672" i="1" s="1"/>
  <c r="D1671" i="1"/>
  <c r="F1671" i="1" s="1"/>
  <c r="D2842" i="1" l="1"/>
  <c r="F2842" i="1" s="1"/>
  <c r="D2839" i="1"/>
  <c r="F2839" i="1" s="1"/>
  <c r="D2838" i="1"/>
  <c r="F2838" i="1" s="1"/>
  <c r="D2836" i="1"/>
  <c r="F2836" i="1" s="1"/>
  <c r="D1523" i="1" l="1"/>
  <c r="F1523" i="1" s="1"/>
  <c r="D2889" i="1" l="1"/>
  <c r="F2889" i="1" s="1"/>
  <c r="D2885" i="1"/>
  <c r="F2885" i="1" s="1"/>
  <c r="D1809" i="1" l="1"/>
  <c r="F1809" i="1" s="1"/>
  <c r="D2860" i="1" l="1"/>
  <c r="F2860" i="1" s="1"/>
  <c r="D2857" i="1"/>
  <c r="F2857" i="1" s="1"/>
  <c r="D2856" i="1"/>
  <c r="F2856" i="1" s="1"/>
  <c r="D3159" i="1" l="1"/>
  <c r="F3159" i="1" s="1"/>
  <c r="D1588" i="1" l="1"/>
  <c r="F1588" i="1" s="1"/>
  <c r="D2581" i="1" l="1"/>
  <c r="F2581" i="1" s="1"/>
  <c r="D469" i="1" l="1"/>
  <c r="F469" i="1" s="1"/>
  <c r="D468" i="1"/>
  <c r="F468" i="1" s="1"/>
  <c r="D467" i="1"/>
  <c r="F467" i="1" s="1"/>
  <c r="D466" i="1"/>
  <c r="F466" i="1" s="1"/>
  <c r="D465" i="1"/>
  <c r="F465" i="1" s="1"/>
  <c r="D464" i="1"/>
  <c r="F464" i="1" s="1"/>
  <c r="D463" i="1"/>
  <c r="F463" i="1" s="1"/>
  <c r="D2823" i="1"/>
  <c r="F2823" i="1" s="1"/>
  <c r="D2822" i="1"/>
  <c r="F2822" i="1" s="1"/>
  <c r="D2821" i="1"/>
  <c r="F2821" i="1" s="1"/>
  <c r="D2915" i="1" l="1"/>
  <c r="F2915" i="1" s="1"/>
  <c r="D2766" i="1" l="1"/>
  <c r="F2766" i="1" s="1"/>
  <c r="D2895" i="1"/>
  <c r="F2895" i="1" s="1"/>
  <c r="D2894" i="1"/>
  <c r="F2894" i="1" s="1"/>
  <c r="D2810" i="1" l="1"/>
  <c r="F2810" i="1" s="1"/>
  <c r="D2809" i="1"/>
  <c r="F2809" i="1" s="1"/>
  <c r="D2808" i="1"/>
  <c r="F2808" i="1" s="1"/>
  <c r="D2869" i="1" l="1"/>
  <c r="F2869" i="1" s="1"/>
  <c r="D2868" i="1"/>
  <c r="F2868" i="1" s="1"/>
  <c r="D2897" i="1"/>
  <c r="F2897" i="1" s="1"/>
  <c r="D2896" i="1"/>
  <c r="F2896" i="1" s="1"/>
  <c r="D2893" i="1"/>
  <c r="F2893" i="1" s="1"/>
  <c r="D3104" i="1" l="1"/>
  <c r="F3104" i="1" s="1"/>
  <c r="D1410" i="1" l="1"/>
  <c r="F1410" i="1" s="1"/>
  <c r="D2445" i="1" l="1"/>
  <c r="F2445" i="1" s="1"/>
  <c r="D2882" i="1"/>
  <c r="F2882" i="1" s="1"/>
  <c r="D547" i="1" l="1"/>
  <c r="F547" i="1" s="1"/>
  <c r="D382" i="1" l="1"/>
  <c r="F382" i="1" s="1"/>
  <c r="D2819" i="1" l="1"/>
  <c r="F2819" i="1" s="1"/>
  <c r="D2830" i="1"/>
  <c r="F2830" i="1" s="1"/>
  <c r="D2828" i="1"/>
  <c r="F2828" i="1" s="1"/>
  <c r="D2824" i="1" l="1"/>
  <c r="F2824" i="1" s="1"/>
  <c r="D2385" i="1"/>
  <c r="F2385" i="1" s="1"/>
  <c r="D2580" i="1" l="1"/>
  <c r="F2580" i="1" s="1"/>
  <c r="D2579" i="1"/>
  <c r="F2579" i="1" s="1"/>
  <c r="D2578" i="1"/>
  <c r="F2578" i="1" s="1"/>
  <c r="D2765" i="1" l="1"/>
  <c r="F2765" i="1" s="1"/>
  <c r="D136" i="1" l="1"/>
  <c r="F136" i="1" s="1"/>
  <c r="D135" i="1"/>
  <c r="F135" i="1" s="1"/>
  <c r="D134" i="1"/>
  <c r="F134" i="1" s="1"/>
  <c r="D133" i="1"/>
  <c r="F133" i="1" s="1"/>
  <c r="D584" i="1" l="1"/>
  <c r="F584" i="1" s="1"/>
  <c r="D3163" i="1" l="1"/>
  <c r="F3163" i="1" s="1"/>
  <c r="D3147" i="1" l="1"/>
  <c r="F3147" i="1" s="1"/>
  <c r="D3146" i="1"/>
  <c r="F3146" i="1" s="1"/>
  <c r="D3097" i="1" l="1"/>
  <c r="F3097" i="1" s="1"/>
  <c r="D3099" i="1"/>
  <c r="F3099" i="1" s="1"/>
  <c r="D3061" i="1" l="1"/>
  <c r="F3061" i="1" s="1"/>
  <c r="D1535" i="1" l="1"/>
  <c r="F1535" i="1" s="1"/>
  <c r="D2302" i="1" l="1"/>
  <c r="F2302" i="1" s="1"/>
  <c r="D2219" i="1"/>
  <c r="F2219" i="1" s="1"/>
  <c r="D525" i="1" l="1"/>
  <c r="F525" i="1" s="1"/>
  <c r="D3065" i="1" l="1"/>
  <c r="F3065" i="1" s="1"/>
  <c r="D3062" i="1" l="1"/>
  <c r="F3062" i="1" s="1"/>
  <c r="D3047" i="1"/>
  <c r="F3047" i="1" s="1"/>
  <c r="D3039" i="1"/>
  <c r="F3039" i="1" s="1"/>
  <c r="D1991" i="1" l="1"/>
  <c r="F1991" i="1" s="1"/>
  <c r="D156" i="1" l="1"/>
  <c r="F156" i="1" s="1"/>
  <c r="D155" i="1"/>
  <c r="F155" i="1" s="1"/>
  <c r="D1009" i="1"/>
  <c r="F1009" i="1" s="1"/>
  <c r="D2108" i="1" l="1"/>
  <c r="F2108" i="1" s="1"/>
  <c r="D1002" i="1" l="1"/>
  <c r="F1002" i="1" s="1"/>
  <c r="D2942" i="1" l="1"/>
  <c r="F2942" i="1" s="1"/>
  <c r="D3142" i="1" l="1"/>
  <c r="F3142" i="1" s="1"/>
  <c r="D587" i="1" l="1"/>
  <c r="F587" i="1" s="1"/>
  <c r="D724" i="1" l="1"/>
  <c r="F724" i="1" s="1"/>
  <c r="D2934" i="1" l="1"/>
  <c r="F2934" i="1" s="1"/>
  <c r="D2933" i="1"/>
  <c r="F2933" i="1" s="1"/>
  <c r="D2932" i="1"/>
  <c r="F2932" i="1" s="1"/>
  <c r="D2931" i="1" l="1"/>
  <c r="F2931" i="1" s="1"/>
  <c r="D2930" i="1"/>
  <c r="F2930" i="1" s="1"/>
  <c r="D2929" i="1"/>
  <c r="F2929" i="1" s="1"/>
  <c r="D2873" i="1"/>
  <c r="F2873" i="1" s="1"/>
  <c r="D2872" i="1"/>
  <c r="F2872" i="1" s="1"/>
  <c r="D2871" i="1"/>
  <c r="F2871" i="1" s="1"/>
  <c r="D2505" i="1"/>
  <c r="F2505" i="1" s="1"/>
  <c r="D2504" i="1"/>
  <c r="F2504" i="1" s="1"/>
  <c r="D1619" i="1" l="1"/>
  <c r="F1619" i="1" s="1"/>
  <c r="D448" i="1" l="1"/>
  <c r="F448" i="1" s="1"/>
  <c r="D3121" i="1" l="1"/>
  <c r="F3121" i="1" s="1"/>
  <c r="D3089" i="1"/>
  <c r="F3089" i="1" s="1"/>
  <c r="D3071" i="1"/>
  <c r="F3071" i="1" s="1"/>
  <c r="D1464" i="1" l="1"/>
  <c r="F1464" i="1" s="1"/>
  <c r="D181" i="1" l="1"/>
  <c r="F181" i="1" s="1"/>
  <c r="D180" i="1"/>
  <c r="F180" i="1" s="1"/>
  <c r="D179" i="1"/>
  <c r="F179" i="1" s="1"/>
  <c r="D178" i="1"/>
  <c r="F178" i="1" s="1"/>
  <c r="D177" i="1"/>
  <c r="F177" i="1" s="1"/>
  <c r="D176" i="1"/>
  <c r="F176" i="1" s="1"/>
  <c r="D174" i="1"/>
  <c r="F174" i="1" s="1"/>
  <c r="D173" i="1"/>
  <c r="F173" i="1" s="1"/>
  <c r="D172" i="1"/>
  <c r="F172" i="1" s="1"/>
  <c r="D171" i="1"/>
  <c r="F171" i="1" s="1"/>
  <c r="D170" i="1"/>
  <c r="F170" i="1" s="1"/>
  <c r="D169" i="1"/>
  <c r="F169" i="1" s="1"/>
  <c r="D168" i="1"/>
  <c r="F168" i="1" s="1"/>
  <c r="D167" i="1"/>
  <c r="F167" i="1" s="1"/>
  <c r="D166" i="1"/>
  <c r="F166" i="1" s="1"/>
  <c r="D165" i="1"/>
  <c r="F165" i="1" s="1"/>
  <c r="D164" i="1"/>
  <c r="F164" i="1" s="1"/>
  <c r="D163" i="1"/>
  <c r="F163" i="1" s="1"/>
  <c r="D162" i="1"/>
  <c r="F162" i="1" s="1"/>
  <c r="D160" i="1"/>
  <c r="F160" i="1" s="1"/>
  <c r="D154" i="1"/>
  <c r="F154" i="1" s="1"/>
  <c r="D387" i="1" l="1"/>
  <c r="F387" i="1" s="1"/>
  <c r="D2407" i="1" l="1"/>
  <c r="F2407" i="1" s="1"/>
  <c r="D2406" i="1"/>
  <c r="F2406" i="1" s="1"/>
  <c r="D1517" i="1" l="1"/>
  <c r="F1517" i="1" s="1"/>
  <c r="D2928" i="1" l="1"/>
  <c r="F2928" i="1" s="1"/>
  <c r="D1855" i="1" l="1"/>
  <c r="F1855" i="1" s="1"/>
  <c r="D1859" i="1"/>
  <c r="F1859" i="1" s="1"/>
  <c r="D1969" i="1"/>
  <c r="F1969" i="1" s="1"/>
  <c r="D2404" i="1" l="1"/>
  <c r="F2404" i="1" s="1"/>
  <c r="D2060" i="1" l="1"/>
  <c r="F2060" i="1" s="1"/>
  <c r="D2059" i="1"/>
  <c r="F2059" i="1" s="1"/>
  <c r="D3111" i="1" l="1"/>
  <c r="F3111" i="1" s="1"/>
  <c r="D3117" i="1"/>
  <c r="F3117" i="1" s="1"/>
  <c r="D2160" i="1" l="1"/>
  <c r="F2160" i="1" s="1"/>
  <c r="D1987" i="1" l="1"/>
  <c r="F1987" i="1" s="1"/>
  <c r="D2898" i="1" l="1"/>
  <c r="F2898" i="1" s="1"/>
  <c r="D329" i="1" l="1"/>
  <c r="F329" i="1" s="1"/>
  <c r="D1397" i="1" l="1"/>
  <c r="F1397" i="1" s="1"/>
  <c r="D1396" i="1"/>
  <c r="F1396" i="1" s="1"/>
  <c r="D3137" i="1" l="1"/>
  <c r="F3137" i="1" s="1"/>
  <c r="D3011" i="1" l="1"/>
  <c r="F3011" i="1" s="1"/>
  <c r="D1468" i="1" l="1"/>
  <c r="F1468" i="1" s="1"/>
  <c r="D2408" i="1" l="1"/>
  <c r="F2408" i="1" s="1"/>
  <c r="D222" i="1" l="1"/>
  <c r="F222" i="1" s="1"/>
  <c r="D3101" i="1" l="1"/>
  <c r="F3101" i="1" s="1"/>
  <c r="D3112" i="1" l="1"/>
  <c r="F3112" i="1" s="1"/>
  <c r="D457" i="1" l="1"/>
  <c r="F457" i="1" s="1"/>
  <c r="D1906" i="1"/>
  <c r="F1906" i="1" s="1"/>
  <c r="D2926" i="1" l="1"/>
  <c r="F2926" i="1" s="1"/>
  <c r="D2285" i="1" l="1"/>
  <c r="F2285" i="1" s="1"/>
  <c r="D2452" i="1"/>
  <c r="F2452" i="1" s="1"/>
  <c r="D2496" i="1"/>
  <c r="F2496" i="1" s="1"/>
  <c r="D2913" i="1" l="1"/>
  <c r="F2913" i="1" s="1"/>
  <c r="D2529" i="1"/>
  <c r="F2529" i="1" s="1"/>
  <c r="D2662" i="1" l="1"/>
  <c r="F2662" i="1" s="1"/>
  <c r="D2887" i="1" l="1"/>
  <c r="F2887" i="1" s="1"/>
  <c r="D2886" i="1"/>
  <c r="F2886" i="1" s="1"/>
  <c r="D2925" i="1" l="1"/>
  <c r="F2925" i="1" s="1"/>
  <c r="D225" i="1" l="1"/>
  <c r="F225" i="1" s="1"/>
  <c r="D224" i="1"/>
  <c r="F224" i="1" s="1"/>
  <c r="D223" i="1"/>
  <c r="F223" i="1" s="1"/>
  <c r="D221" i="1"/>
  <c r="F221" i="1" s="1"/>
  <c r="D219" i="1"/>
  <c r="F219" i="1" s="1"/>
  <c r="D218" i="1"/>
  <c r="F218" i="1" s="1"/>
  <c r="D217" i="1"/>
  <c r="F217" i="1" s="1"/>
  <c r="D216" i="1"/>
  <c r="F216" i="1" s="1"/>
  <c r="D214" i="1"/>
  <c r="F214" i="1" s="1"/>
  <c r="D212" i="1"/>
  <c r="F212" i="1" s="1"/>
  <c r="D211" i="1"/>
  <c r="F211" i="1" s="1"/>
  <c r="D210" i="1"/>
  <c r="F210" i="1" s="1"/>
  <c r="D209" i="1"/>
  <c r="F209" i="1" s="1"/>
  <c r="D208" i="1"/>
  <c r="F208" i="1" s="1"/>
  <c r="D207" i="1"/>
  <c r="F207" i="1" s="1"/>
  <c r="D206" i="1"/>
  <c r="F206" i="1" s="1"/>
  <c r="D1467" i="1" l="1"/>
  <c r="F1467" i="1" s="1"/>
  <c r="D889" i="1" l="1"/>
  <c r="F889" i="1" s="1"/>
  <c r="D369" i="1" l="1"/>
  <c r="F369" i="1" s="1"/>
  <c r="D372" i="1"/>
  <c r="F372" i="1" s="1"/>
  <c r="D1492" i="1" l="1"/>
  <c r="F1492" i="1" s="1"/>
  <c r="D430" i="1" l="1"/>
  <c r="F430" i="1" s="1"/>
  <c r="D928" i="1" l="1"/>
  <c r="F928" i="1" s="1"/>
  <c r="D1394" i="1" l="1"/>
  <c r="F1394" i="1" s="1"/>
  <c r="D1383" i="1"/>
  <c r="F1383" i="1" s="1"/>
  <c r="D1382" i="1" l="1"/>
  <c r="F1382" i="1" s="1"/>
  <c r="D1472" i="1" l="1"/>
  <c r="F1472" i="1" s="1"/>
  <c r="D758" i="1"/>
  <c r="F758" i="1" s="1"/>
  <c r="D757" i="1"/>
  <c r="F757" i="1" s="1"/>
  <c r="D2346" i="1"/>
  <c r="F2346" i="1" s="1"/>
  <c r="D2899" i="1" l="1"/>
  <c r="F2899" i="1" s="1"/>
  <c r="D2144" i="1" l="1"/>
  <c r="F2144" i="1" s="1"/>
  <c r="D3013" i="1" l="1"/>
  <c r="F3013" i="1" s="1"/>
  <c r="D985" i="1" l="1"/>
  <c r="F985" i="1" s="1"/>
  <c r="D1955" i="1" l="1"/>
  <c r="F1955" i="1" s="1"/>
  <c r="D2916" i="1" l="1"/>
  <c r="F2916" i="1" s="1"/>
  <c r="D2962" i="1"/>
  <c r="F2962" i="1" s="1"/>
  <c r="D1782" i="1" l="1"/>
  <c r="F1782" i="1" s="1"/>
  <c r="D2664" i="1" l="1"/>
  <c r="F2664" i="1" s="1"/>
  <c r="D593" i="1" l="1"/>
  <c r="F593" i="1" s="1"/>
  <c r="D592" i="1"/>
  <c r="F592" i="1" s="1"/>
  <c r="D1762" i="1" l="1"/>
  <c r="F1762" i="1" s="1"/>
  <c r="D3127" i="1" l="1"/>
  <c r="F3127" i="1" s="1"/>
  <c r="D2906" i="1" l="1"/>
  <c r="F2906" i="1" s="1"/>
  <c r="D1017" i="1" l="1"/>
  <c r="F1017" i="1" s="1"/>
  <c r="D2280" i="1" l="1"/>
  <c r="F2280" i="1" s="1"/>
  <c r="D1190" i="1" l="1"/>
  <c r="F1190" i="1" s="1"/>
  <c r="D1194" i="1" l="1"/>
  <c r="F1194" i="1" s="1"/>
  <c r="D927" i="1" l="1"/>
  <c r="F927" i="1" s="1"/>
  <c r="D1465" i="1" l="1"/>
  <c r="F1465" i="1" s="1"/>
  <c r="D1780" i="1"/>
  <c r="F1780" i="1" s="1"/>
  <c r="D295" i="1" l="1"/>
  <c r="F295" i="1" s="1"/>
  <c r="D2633" i="1" l="1"/>
  <c r="F2633" i="1" s="1"/>
  <c r="D2631" i="1"/>
  <c r="F2631" i="1" s="1"/>
  <c r="D2650" i="1" l="1"/>
  <c r="F2650" i="1" s="1"/>
  <c r="D2651" i="1"/>
  <c r="F2651" i="1" s="1"/>
  <c r="D1393" i="1" l="1"/>
  <c r="F1393" i="1" s="1"/>
  <c r="D1392" i="1"/>
  <c r="F1392" i="1" s="1"/>
  <c r="D3070" i="1" l="1"/>
  <c r="F3070" i="1" s="1"/>
  <c r="D1860" i="1" l="1"/>
  <c r="F1860" i="1" s="1"/>
  <c r="D1863" i="1"/>
  <c r="F1863" i="1" s="1"/>
  <c r="D3158" i="1" l="1"/>
  <c r="F3158" i="1" s="1"/>
  <c r="D1779" i="1" l="1"/>
  <c r="F1779" i="1" s="1"/>
  <c r="D1777" i="1"/>
  <c r="F1777" i="1" s="1"/>
  <c r="D1781" i="1"/>
  <c r="F1781" i="1" s="1"/>
  <c r="D1421" i="1" l="1"/>
  <c r="F1421" i="1" s="1"/>
  <c r="D2963" i="1" l="1"/>
  <c r="F2963" i="1" s="1"/>
  <c r="D1226" i="1"/>
  <c r="F1226" i="1" s="1"/>
  <c r="D99" i="1" l="1"/>
  <c r="F99" i="1" s="1"/>
  <c r="D109" i="1"/>
  <c r="F109" i="1" s="1"/>
  <c r="D108" i="1"/>
  <c r="F108" i="1" s="1"/>
  <c r="D107" i="1"/>
  <c r="F107" i="1" s="1"/>
  <c r="D106" i="1"/>
  <c r="F106" i="1" s="1"/>
  <c r="D2634" i="1" l="1"/>
  <c r="F2634" i="1" s="1"/>
  <c r="D491" i="1" l="1"/>
  <c r="F491" i="1" s="1"/>
  <c r="D2568" i="1" l="1"/>
  <c r="F2568" i="1" s="1"/>
  <c r="D2567" i="1"/>
  <c r="F2567" i="1" s="1"/>
  <c r="D2566" i="1"/>
  <c r="F2566" i="1" s="1"/>
  <c r="D2565" i="1"/>
  <c r="F2565" i="1" s="1"/>
  <c r="D2564" i="1"/>
  <c r="F2564" i="1" s="1"/>
  <c r="D1189" i="1" l="1"/>
  <c r="F1189" i="1" s="1"/>
  <c r="D2879" i="1" l="1"/>
  <c r="F2879" i="1" s="1"/>
  <c r="D2907" i="1"/>
  <c r="F2907" i="1" s="1"/>
  <c r="D3162" i="1" l="1"/>
  <c r="F3162" i="1" s="1"/>
  <c r="D2162" i="1" l="1"/>
  <c r="F2162" i="1" s="1"/>
  <c r="D2161" i="1"/>
  <c r="F2161" i="1" s="1"/>
  <c r="D3077" i="1" l="1"/>
  <c r="F3077" i="1" s="1"/>
  <c r="D2675" i="1"/>
  <c r="F2675" i="1" s="1"/>
  <c r="D2673" i="1"/>
  <c r="F2673" i="1" s="1"/>
  <c r="D1846" i="1" l="1"/>
  <c r="F1846" i="1" s="1"/>
  <c r="D1066" i="1" l="1"/>
  <c r="F1066" i="1" s="1"/>
  <c r="D1055" i="1"/>
  <c r="F1055" i="1" s="1"/>
  <c r="D1043" i="1" l="1"/>
  <c r="F1043" i="1" s="1"/>
  <c r="D2865" i="1" l="1"/>
  <c r="F2865" i="1" s="1"/>
  <c r="D2900" i="1"/>
  <c r="F2900" i="1" s="1"/>
  <c r="D2714" i="1" l="1"/>
  <c r="F2714" i="1" s="1"/>
  <c r="D2912" i="1" l="1"/>
  <c r="F2912" i="1" s="1"/>
  <c r="D2764" i="1"/>
  <c r="F2764" i="1" s="1"/>
  <c r="D1562" i="1" l="1"/>
  <c r="F1562" i="1" s="1"/>
  <c r="D2759" i="1" l="1"/>
  <c r="F2759" i="1" s="1"/>
  <c r="D2758" i="1"/>
  <c r="F2758" i="1" s="1"/>
  <c r="D2802" i="1" l="1"/>
  <c r="F2802" i="1" s="1"/>
  <c r="D862" i="1" l="1"/>
  <c r="F862" i="1" s="1"/>
  <c r="D2704" i="1" l="1"/>
  <c r="F2704" i="1" s="1"/>
  <c r="D2702" i="1"/>
  <c r="F2702" i="1" s="1"/>
  <c r="D33" i="1" l="1"/>
  <c r="F33" i="1" s="1"/>
  <c r="D3044" i="1" l="1"/>
  <c r="F3044" i="1" s="1"/>
  <c r="D498" i="1" l="1"/>
  <c r="F498" i="1" s="1"/>
  <c r="D2674" i="1"/>
  <c r="F2674" i="1" s="1"/>
  <c r="D1648" i="1"/>
  <c r="F1648" i="1" s="1"/>
  <c r="D2692" i="1" l="1"/>
  <c r="F2692" i="1" s="1"/>
  <c r="D2694" i="1"/>
  <c r="F2694" i="1" s="1"/>
  <c r="D2691" i="1"/>
  <c r="F2691" i="1" s="1"/>
  <c r="D2695" i="1"/>
  <c r="F2695" i="1" s="1"/>
  <c r="D3073" i="1" l="1"/>
  <c r="F3073" i="1" s="1"/>
  <c r="D3069" i="1" l="1"/>
  <c r="F3069" i="1" s="1"/>
  <c r="D3051" i="1"/>
  <c r="F3051" i="1" s="1"/>
  <c r="D1032" i="1" l="1"/>
  <c r="F1032" i="1" s="1"/>
  <c r="D1030" i="1"/>
  <c r="F1030" i="1" s="1"/>
  <c r="D2127" i="1" l="1"/>
  <c r="F2127" i="1" s="1"/>
  <c r="D2850" i="1" l="1"/>
  <c r="F2850" i="1" s="1"/>
  <c r="D2964" i="1" l="1"/>
  <c r="F2964" i="1" s="1"/>
  <c r="D316" i="1" l="1"/>
  <c r="F316" i="1" s="1"/>
  <c r="D2055" i="1" l="1"/>
  <c r="F2055" i="1" s="1"/>
  <c r="D1820" i="1" l="1"/>
  <c r="F1820" i="1" s="1"/>
  <c r="D2547" i="1" l="1"/>
  <c r="F2547" i="1" s="1"/>
  <c r="D2546" i="1"/>
  <c r="F2546" i="1" s="1"/>
  <c r="D1654" i="1" l="1"/>
  <c r="F1654" i="1" s="1"/>
  <c r="D1653" i="1"/>
  <c r="F1653" i="1" s="1"/>
  <c r="D1651" i="1"/>
  <c r="F1651" i="1" s="1"/>
  <c r="D1652" i="1"/>
  <c r="F1652" i="1" s="1"/>
  <c r="D2378" i="1" l="1"/>
  <c r="F2378" i="1" s="1"/>
  <c r="D259" i="1" l="1"/>
  <c r="F259" i="1" s="1"/>
  <c r="D265" i="1"/>
  <c r="F265" i="1" s="1"/>
  <c r="D923" i="1" l="1"/>
  <c r="F923" i="1" s="1"/>
  <c r="D1690" i="1" l="1"/>
  <c r="F1690" i="1" s="1"/>
  <c r="D3086" i="1" l="1"/>
  <c r="F3086" i="1" s="1"/>
  <c r="D2746" i="1" l="1"/>
  <c r="F2746" i="1" s="1"/>
  <c r="D2745" i="1"/>
  <c r="F2745" i="1" s="1"/>
  <c r="D2732" i="1"/>
  <c r="F2732" i="1" s="1"/>
  <c r="D2681" i="1" l="1"/>
  <c r="F2681" i="1" s="1"/>
  <c r="D2683" i="1"/>
  <c r="F2683" i="1" s="1"/>
  <c r="D2682" i="1"/>
  <c r="F2682" i="1" s="1"/>
  <c r="D2705" i="1" l="1"/>
  <c r="F2705" i="1" s="1"/>
  <c r="D2703" i="1"/>
  <c r="F2703" i="1" s="1"/>
  <c r="D3157" i="1" l="1"/>
  <c r="F3157" i="1" s="1"/>
  <c r="D3102" i="1" l="1"/>
  <c r="F3102" i="1" s="1"/>
  <c r="D3152" i="1" l="1"/>
  <c r="F3152" i="1" s="1"/>
  <c r="D2623" i="1"/>
  <c r="F2623" i="1" s="1"/>
  <c r="D205" i="1" l="1"/>
  <c r="F205" i="1" s="1"/>
  <c r="D1104" i="1" l="1"/>
  <c r="F1104" i="1" s="1"/>
  <c r="D2878" i="1" l="1"/>
  <c r="F2878" i="1" s="1"/>
  <c r="D2877" i="1"/>
  <c r="F2877" i="1" s="1"/>
  <c r="D2358" i="1" l="1"/>
  <c r="F2358" i="1" s="1"/>
  <c r="D2722" i="1" l="1"/>
  <c r="F2722" i="1" s="1"/>
  <c r="D2667" i="1" l="1"/>
  <c r="F2667" i="1" s="1"/>
  <c r="D2625" i="1" l="1"/>
  <c r="F2625" i="1" s="1"/>
  <c r="D2432" i="1" l="1"/>
  <c r="F2432" i="1" s="1"/>
  <c r="D2431" i="1"/>
  <c r="F2431" i="1" s="1"/>
  <c r="D3151" i="1" l="1"/>
  <c r="F3151" i="1" s="1"/>
  <c r="D3156" i="1"/>
  <c r="F3156" i="1" s="1"/>
  <c r="D43" i="1" l="1"/>
  <c r="F43" i="1" s="1"/>
  <c r="D1814" i="1"/>
  <c r="F1814" i="1" s="1"/>
  <c r="D2862" i="1" l="1"/>
  <c r="F2862" i="1" s="1"/>
  <c r="D152" i="1"/>
  <c r="F152" i="1" s="1"/>
  <c r="D2172" i="1" l="1"/>
  <c r="F2172" i="1" s="1"/>
  <c r="D2228" i="1" l="1"/>
  <c r="F2228" i="1" s="1"/>
  <c r="D2229" i="1"/>
  <c r="F2229" i="1" s="1"/>
  <c r="D2861" i="1" l="1"/>
  <c r="F2861" i="1" s="1"/>
  <c r="D1103" i="1" l="1"/>
  <c r="F1103" i="1" s="1"/>
  <c r="D2775" i="1"/>
  <c r="F2775" i="1" s="1"/>
  <c r="D2774" i="1"/>
  <c r="F2774" i="1" s="1"/>
  <c r="D2437" i="1" l="1"/>
  <c r="F2437" i="1" s="1"/>
  <c r="D2438" i="1"/>
  <c r="F2438" i="1" s="1"/>
  <c r="D2668" i="1" l="1"/>
  <c r="F2668" i="1" s="1"/>
  <c r="D1915" i="1" l="1"/>
  <c r="F1915" i="1" s="1"/>
  <c r="D1914" i="1" l="1"/>
  <c r="F1914" i="1" s="1"/>
  <c r="D1102" i="1" l="1"/>
  <c r="F1102" i="1" s="1"/>
  <c r="D1101" i="1"/>
  <c r="F1101" i="1" s="1"/>
  <c r="D3054" i="1" l="1"/>
  <c r="F3054" i="1" s="1"/>
  <c r="D3145" i="1" l="1"/>
  <c r="F3145" i="1" s="1"/>
  <c r="D3144" i="1"/>
  <c r="F3144" i="1" s="1"/>
  <c r="D427" i="1" l="1"/>
  <c r="F427" i="1" s="1"/>
  <c r="D946" i="1" l="1"/>
  <c r="F946" i="1" s="1"/>
  <c r="D1222" i="1"/>
  <c r="F1222" i="1" s="1"/>
  <c r="D1921" i="1" l="1"/>
  <c r="F1921" i="1" s="1"/>
  <c r="D2950" i="1" l="1"/>
  <c r="F2950" i="1" s="1"/>
  <c r="D3048" i="1" l="1"/>
  <c r="F3048" i="1" s="1"/>
  <c r="D2875" i="1" l="1"/>
  <c r="F2875" i="1" s="1"/>
  <c r="D2884" i="1"/>
  <c r="F2884" i="1" s="1"/>
  <c r="D2888" i="1"/>
  <c r="F2888" i="1" s="1"/>
  <c r="D2892" i="1"/>
  <c r="F2892" i="1" s="1"/>
  <c r="D2403" i="1"/>
  <c r="F2403" i="1" s="1"/>
  <c r="D613" i="1" l="1"/>
  <c r="F613" i="1" s="1"/>
  <c r="D1526" i="1" l="1"/>
  <c r="F1526" i="1" s="1"/>
  <c r="D938" i="1" l="1"/>
  <c r="F938" i="1" s="1"/>
  <c r="D1954" i="1" l="1"/>
  <c r="F1954" i="1" s="1"/>
  <c r="D1634" i="1"/>
  <c r="F1634" i="1" s="1"/>
  <c r="D3148" i="1" l="1"/>
  <c r="F3148" i="1" s="1"/>
  <c r="D2863" i="1" l="1"/>
  <c r="F2863" i="1" s="1"/>
  <c r="D2679" i="1" l="1"/>
  <c r="F2679" i="1" s="1"/>
  <c r="D3161" i="1" l="1"/>
  <c r="F3161" i="1" s="1"/>
  <c r="D3150" i="1"/>
  <c r="F3150" i="1" s="1"/>
  <c r="D276" i="1" l="1"/>
  <c r="F276" i="1" s="1"/>
  <c r="D375" i="1"/>
  <c r="F375" i="1" s="1"/>
  <c r="D2883" i="1" l="1"/>
  <c r="F2883" i="1" s="1"/>
  <c r="D2880" i="1"/>
  <c r="F2880" i="1" s="1"/>
  <c r="D2890" i="1"/>
  <c r="F2890" i="1" s="1"/>
  <c r="D2686" i="1" l="1"/>
  <c r="F2686" i="1" s="1"/>
  <c r="D3058" i="1" l="1"/>
  <c r="F3058" i="1" s="1"/>
  <c r="D3118" i="1"/>
  <c r="F3118" i="1" s="1"/>
  <c r="D2141" i="1" l="1"/>
  <c r="F2141" i="1" s="1"/>
  <c r="D2240" i="1" l="1"/>
  <c r="F2240" i="1" s="1"/>
  <c r="D388" i="1"/>
  <c r="F388" i="1" s="1"/>
  <c r="D786" i="1" l="1"/>
  <c r="F786" i="1" s="1"/>
  <c r="D777" i="1"/>
  <c r="F777" i="1" s="1"/>
  <c r="D762" i="1"/>
  <c r="F762" i="1" s="1"/>
  <c r="D770" i="1"/>
  <c r="F770" i="1" s="1"/>
  <c r="D745" i="1"/>
  <c r="F745" i="1" s="1"/>
  <c r="D2816" i="1" l="1"/>
  <c r="F2816" i="1" s="1"/>
  <c r="D2815" i="1"/>
  <c r="F2815" i="1" s="1"/>
  <c r="D2483" i="1"/>
  <c r="F2483" i="1" s="1"/>
  <c r="D2181" i="1" l="1"/>
  <c r="F2181" i="1" s="1"/>
  <c r="D2166" i="1"/>
  <c r="F2166" i="1" s="1"/>
  <c r="D1460" i="1"/>
  <c r="F1460" i="1" s="1"/>
  <c r="D1789" i="1"/>
  <c r="F1789" i="1" s="1"/>
  <c r="D1794" i="1"/>
  <c r="F1794" i="1" s="1"/>
  <c r="D1792" i="1"/>
  <c r="F1792" i="1" s="1"/>
  <c r="D1791" i="1"/>
  <c r="F1791" i="1" s="1"/>
  <c r="D1790" i="1"/>
  <c r="F1790" i="1" s="1"/>
  <c r="D3160" i="1" l="1"/>
  <c r="F3160" i="1" s="1"/>
  <c r="D3149" i="1"/>
  <c r="F3149" i="1" s="1"/>
  <c r="D3084" i="1"/>
  <c r="F3084" i="1" s="1"/>
  <c r="D3083" i="1"/>
  <c r="F3083" i="1" s="1"/>
  <c r="D3090" i="1"/>
  <c r="F3090" i="1" s="1"/>
  <c r="D3109" i="1"/>
  <c r="F3109" i="1" s="1"/>
  <c r="D3119" i="1"/>
  <c r="F3119" i="1" s="1"/>
  <c r="D3094" i="1" l="1"/>
  <c r="F3094" i="1" s="1"/>
  <c r="D2384" i="1" l="1"/>
  <c r="F2384" i="1" s="1"/>
  <c r="D529" i="1" l="1"/>
  <c r="F529" i="1" s="1"/>
  <c r="D1916" i="1" l="1"/>
  <c r="F1916" i="1" s="1"/>
  <c r="D1545" i="1" l="1"/>
  <c r="F1545" i="1" s="1"/>
  <c r="D739" i="1" l="1"/>
  <c r="F739" i="1" s="1"/>
  <c r="D735" i="1"/>
  <c r="F735" i="1" s="1"/>
  <c r="D754" i="1" l="1"/>
  <c r="F754" i="1" s="1"/>
  <c r="D766" i="1"/>
  <c r="F766" i="1" s="1"/>
  <c r="D1579" i="1" l="1"/>
  <c r="F1579" i="1" s="1"/>
  <c r="D1933" i="1" l="1"/>
  <c r="F1933" i="1" s="1"/>
  <c r="D565" i="1" l="1"/>
  <c r="F565" i="1" s="1"/>
  <c r="D564" i="1"/>
  <c r="F564" i="1" s="1"/>
  <c r="D3045" i="1" l="1"/>
  <c r="F3045" i="1" s="1"/>
  <c r="D3091" i="1" l="1"/>
  <c r="F3091" i="1" s="1"/>
  <c r="D3079" i="1" l="1"/>
  <c r="F3079" i="1" s="1"/>
  <c r="D3116" i="1"/>
  <c r="F3116" i="1" s="1"/>
  <c r="D3120" i="1"/>
  <c r="F3120" i="1" s="1"/>
  <c r="D3063" i="1"/>
  <c r="F3063" i="1" s="1"/>
  <c r="D386" i="1" l="1"/>
  <c r="F386" i="1" s="1"/>
  <c r="D2182" i="1" l="1"/>
  <c r="F2182" i="1" s="1"/>
  <c r="D2417" i="1"/>
  <c r="F2417" i="1" s="1"/>
  <c r="D2416" i="1"/>
  <c r="F2416" i="1" s="1"/>
  <c r="D3095" i="1" l="1"/>
  <c r="F3095" i="1" s="1"/>
  <c r="D3082" i="1"/>
  <c r="F3082" i="1" s="1"/>
  <c r="D3043" i="1"/>
  <c r="F3043" i="1" s="1"/>
  <c r="D3041" i="1"/>
  <c r="F3041" i="1" s="1"/>
  <c r="D3078" i="1"/>
  <c r="F3078" i="1" s="1"/>
  <c r="D3085" i="1"/>
  <c r="F3085" i="1" s="1"/>
  <c r="D1902" i="1" l="1"/>
  <c r="F1902" i="1" s="1"/>
  <c r="D2290" i="1" l="1"/>
  <c r="F2290" i="1" s="1"/>
  <c r="D3037" i="1" l="1"/>
  <c r="F3037" i="1" s="1"/>
  <c r="D3074" i="1" l="1"/>
  <c r="F3074" i="1" s="1"/>
  <c r="D3059" i="1"/>
  <c r="F3059" i="1" s="1"/>
  <c r="D3126" i="1" l="1"/>
  <c r="F3126" i="1" s="1"/>
  <c r="D2855" i="1" l="1"/>
  <c r="F2855" i="1" s="1"/>
  <c r="D3096" i="1" l="1"/>
  <c r="F3096" i="1" s="1"/>
  <c r="D3057" i="1"/>
  <c r="F3057" i="1" s="1"/>
  <c r="D3110" i="1" l="1"/>
  <c r="F3110" i="1" s="1"/>
  <c r="D3143" i="1" l="1"/>
  <c r="F3143" i="1" s="1"/>
  <c r="D3141" i="1"/>
  <c r="F3141" i="1" s="1"/>
  <c r="D3107" i="1" l="1"/>
  <c r="F3107" i="1" s="1"/>
  <c r="D3103" i="1" l="1"/>
  <c r="F3103" i="1" s="1"/>
  <c r="D792" i="1" l="1"/>
  <c r="F792" i="1" s="1"/>
  <c r="D2513" i="1" l="1"/>
  <c r="F2513" i="1" s="1"/>
  <c r="D2512" i="1"/>
  <c r="F2512" i="1" s="1"/>
  <c r="D2511" i="1"/>
  <c r="F2511" i="1" s="1"/>
  <c r="D2510" i="1"/>
  <c r="F2510" i="1" s="1"/>
  <c r="D2509" i="1"/>
  <c r="F2509" i="1" s="1"/>
  <c r="D2508" i="1"/>
  <c r="F2508" i="1" s="1"/>
  <c r="D2507" i="1"/>
  <c r="F2507" i="1" s="1"/>
  <c r="D2506" i="1"/>
  <c r="F2506" i="1" s="1"/>
  <c r="D2503" i="1"/>
  <c r="F2503" i="1" s="1"/>
  <c r="D2502" i="1"/>
  <c r="F2502" i="1" s="1"/>
  <c r="D2501" i="1"/>
  <c r="F2501" i="1" s="1"/>
  <c r="D2500" i="1"/>
  <c r="F2500" i="1" s="1"/>
  <c r="D2499" i="1"/>
  <c r="F2499" i="1" s="1"/>
  <c r="D2498" i="1"/>
  <c r="F2498" i="1" s="1"/>
  <c r="D2497" i="1"/>
  <c r="F2497" i="1" s="1"/>
  <c r="D2495" i="1"/>
  <c r="F2495" i="1" s="1"/>
  <c r="D2494" i="1"/>
  <c r="F2494" i="1" s="1"/>
  <c r="D2493" i="1"/>
  <c r="F2493" i="1" s="1"/>
  <c r="D2492" i="1"/>
  <c r="F2492" i="1" s="1"/>
  <c r="D2491" i="1"/>
  <c r="F2491" i="1" s="1"/>
  <c r="D2489" i="1"/>
  <c r="F2489" i="1" s="1"/>
  <c r="D2429" i="1" l="1"/>
  <c r="F2429" i="1" s="1"/>
  <c r="D2428" i="1"/>
  <c r="F2428" i="1" s="1"/>
  <c r="D2427" i="1"/>
  <c r="F2427" i="1" s="1"/>
  <c r="D2426" i="1"/>
  <c r="F2426" i="1" s="1"/>
  <c r="D2425" i="1"/>
  <c r="F2425" i="1" s="1"/>
  <c r="D2424" i="1"/>
  <c r="F2424" i="1" s="1"/>
  <c r="D2423" i="1"/>
  <c r="F2423" i="1" s="1"/>
  <c r="D2422" i="1"/>
  <c r="F2422" i="1" s="1"/>
  <c r="D2421" i="1"/>
  <c r="F2421" i="1" s="1"/>
  <c r="D2420" i="1"/>
  <c r="F2420" i="1" s="1"/>
  <c r="D2415" i="1"/>
  <c r="F2415" i="1" s="1"/>
  <c r="D2414" i="1"/>
  <c r="F2414" i="1" s="1"/>
  <c r="D2413" i="1"/>
  <c r="F2413" i="1" s="1"/>
  <c r="D2412" i="1"/>
  <c r="F2412" i="1" s="1"/>
  <c r="D2411" i="1"/>
  <c r="F2411" i="1" s="1"/>
  <c r="D2410" i="1"/>
  <c r="F2410" i="1" s="1"/>
  <c r="D2402" i="1"/>
  <c r="F2402" i="1" s="1"/>
  <c r="D2401" i="1"/>
  <c r="F2401" i="1" s="1"/>
  <c r="D2400" i="1"/>
  <c r="F2400" i="1" s="1"/>
  <c r="D2399" i="1"/>
  <c r="F2399" i="1" s="1"/>
  <c r="D2398" i="1"/>
  <c r="F2398" i="1" s="1"/>
  <c r="D2397" i="1"/>
  <c r="F2397" i="1" s="1"/>
  <c r="D2395" i="1"/>
  <c r="F2395" i="1" s="1"/>
  <c r="D2393" i="1"/>
  <c r="F2393" i="1" s="1"/>
  <c r="D2392" i="1"/>
  <c r="F2392" i="1" s="1"/>
  <c r="D2391" i="1"/>
  <c r="F2391" i="1" s="1"/>
  <c r="D2390" i="1"/>
  <c r="F2390" i="1" s="1"/>
  <c r="D2388" i="1"/>
  <c r="F2388" i="1" s="1"/>
  <c r="D2383" i="1"/>
  <c r="F2383" i="1" s="1"/>
  <c r="D2382" i="1"/>
  <c r="F2382" i="1" s="1"/>
  <c r="D2381" i="1"/>
  <c r="F2381" i="1" s="1"/>
  <c r="D2380" i="1"/>
  <c r="F2380" i="1" s="1"/>
  <c r="D2376" i="1"/>
  <c r="F2376" i="1" s="1"/>
  <c r="D2375" i="1"/>
  <c r="F2375" i="1" s="1"/>
  <c r="D2374" i="1"/>
  <c r="F2374" i="1" s="1"/>
  <c r="D2373" i="1"/>
  <c r="F2373" i="1" s="1"/>
  <c r="D2372" i="1"/>
  <c r="F2372" i="1" s="1"/>
  <c r="D2371" i="1"/>
  <c r="F2371" i="1" s="1"/>
  <c r="D2833" i="1"/>
  <c r="F2833" i="1" s="1"/>
  <c r="D2832" i="1"/>
  <c r="F2832" i="1" s="1"/>
  <c r="D2825" i="1"/>
  <c r="F2825" i="1" s="1"/>
  <c r="D2818" i="1"/>
  <c r="F2818" i="1" s="1"/>
  <c r="D2817" i="1"/>
  <c r="F2817" i="1" s="1"/>
  <c r="D2814" i="1"/>
  <c r="F2814" i="1" s="1"/>
  <c r="D2813" i="1"/>
  <c r="F2813" i="1" s="1"/>
  <c r="D2807" i="1"/>
  <c r="F2807" i="1" s="1"/>
  <c r="D2803" i="1"/>
  <c r="F2803" i="1" s="1"/>
  <c r="D2801" i="1"/>
  <c r="F2801" i="1" s="1"/>
  <c r="D2800" i="1"/>
  <c r="F2800" i="1" s="1"/>
  <c r="D2799" i="1"/>
  <c r="F2799" i="1" s="1"/>
  <c r="D2798" i="1"/>
  <c r="F2798" i="1" s="1"/>
  <c r="D2797" i="1"/>
  <c r="F2797" i="1" s="1"/>
  <c r="D2796" i="1"/>
  <c r="F2796" i="1" s="1"/>
  <c r="D2781" i="1"/>
  <c r="F2781" i="1" s="1"/>
  <c r="D2780" i="1"/>
  <c r="F2780" i="1" s="1"/>
  <c r="D2779" i="1"/>
  <c r="F2779" i="1" s="1"/>
  <c r="D2778" i="1"/>
  <c r="F2778" i="1" s="1"/>
  <c r="D2777" i="1"/>
  <c r="F2777" i="1" s="1"/>
  <c r="D2776" i="1"/>
  <c r="F2776" i="1" s="1"/>
  <c r="D2772" i="1"/>
  <c r="F2772" i="1" s="1"/>
  <c r="D2771" i="1"/>
  <c r="F2771" i="1" s="1"/>
  <c r="D2767" i="1"/>
  <c r="F2767" i="1" s="1"/>
  <c r="D2763" i="1"/>
  <c r="F2763" i="1" s="1"/>
  <c r="D2762" i="1"/>
  <c r="F2762" i="1" s="1"/>
  <c r="D2761" i="1"/>
  <c r="F2761" i="1" s="1"/>
  <c r="D2760" i="1"/>
  <c r="F2760" i="1" s="1"/>
  <c r="D2757" i="1"/>
  <c r="F2757" i="1" s="1"/>
  <c r="D2756" i="1"/>
  <c r="F2756" i="1" s="1"/>
  <c r="D2754" i="1"/>
  <c r="F2754" i="1" s="1"/>
  <c r="D2030" i="1" l="1"/>
  <c r="F2030" i="1" s="1"/>
  <c r="D2029" i="1"/>
  <c r="F2029" i="1" s="1"/>
  <c r="D2028" i="1"/>
  <c r="F2028" i="1" s="1"/>
  <c r="D2027" i="1"/>
  <c r="F2027" i="1" s="1"/>
  <c r="D2026" i="1"/>
  <c r="F2026" i="1" s="1"/>
  <c r="D2025" i="1"/>
  <c r="F2025" i="1" s="1"/>
  <c r="D2024" i="1"/>
  <c r="F2024" i="1" s="1"/>
  <c r="D2023" i="1"/>
  <c r="F2023" i="1" s="1"/>
  <c r="D2022" i="1"/>
  <c r="F2022" i="1" s="1"/>
  <c r="D2010" i="1"/>
  <c r="F2010" i="1" s="1"/>
  <c r="D2006" i="1"/>
  <c r="F2006" i="1" s="1"/>
  <c r="D2005" i="1"/>
  <c r="F2005" i="1" s="1"/>
  <c r="D2004" i="1"/>
  <c r="F2004" i="1" s="1"/>
  <c r="D2003" i="1"/>
  <c r="F2003" i="1" s="1"/>
  <c r="D2002" i="1"/>
  <c r="F2002" i="1" s="1"/>
  <c r="D2001" i="1"/>
  <c r="F2001" i="1" s="1"/>
  <c r="D2000" i="1"/>
  <c r="F2000" i="1" s="1"/>
  <c r="D1999" i="1"/>
  <c r="F1999" i="1" s="1"/>
  <c r="D1998" i="1"/>
  <c r="F1998" i="1" s="1"/>
  <c r="D3055" i="1" l="1"/>
  <c r="F3055" i="1" s="1"/>
  <c r="D3052" i="1"/>
  <c r="F3052" i="1" s="1"/>
  <c r="D3046" i="1"/>
  <c r="F3046" i="1" s="1"/>
  <c r="D3042" i="1"/>
  <c r="F3042" i="1" s="1"/>
  <c r="D40" i="1" l="1"/>
  <c r="F40" i="1" s="1"/>
  <c r="D37" i="1"/>
  <c r="F37" i="1" s="1"/>
  <c r="D1471" i="1" l="1"/>
  <c r="F1471" i="1" s="1"/>
  <c r="D2560" i="1" l="1"/>
  <c r="F2560" i="1" s="1"/>
  <c r="D2559" i="1"/>
  <c r="F2559" i="1" s="1"/>
  <c r="D1993" i="1" l="1"/>
  <c r="F1993" i="1" s="1"/>
  <c r="D1459" i="1"/>
  <c r="F1459" i="1" s="1"/>
  <c r="D2289" i="1" l="1"/>
  <c r="F2289" i="1" s="1"/>
  <c r="D1205" i="1" l="1"/>
  <c r="F1205" i="1" s="1"/>
  <c r="D843" i="1" l="1"/>
  <c r="F843" i="1" s="1"/>
  <c r="D1649" i="1" l="1"/>
  <c r="F1649" i="1" s="1"/>
  <c r="D1647" i="1"/>
  <c r="F1647" i="1" s="1"/>
  <c r="D970" i="1"/>
  <c r="F970" i="1" s="1"/>
  <c r="D3029" i="1"/>
  <c r="F3029" i="1" s="1"/>
  <c r="D3027" i="1"/>
  <c r="F3027" i="1" s="1"/>
  <c r="D3026" i="1"/>
  <c r="F3026" i="1" s="1"/>
  <c r="D3025" i="1"/>
  <c r="F3025" i="1" s="1"/>
  <c r="D3024" i="1"/>
  <c r="F3024" i="1" s="1"/>
  <c r="D3023" i="1"/>
  <c r="F3023" i="1" s="1"/>
  <c r="D3022" i="1"/>
  <c r="F3022" i="1" s="1"/>
  <c r="D3021" i="1"/>
  <c r="F3021" i="1" s="1"/>
  <c r="D3020" i="1"/>
  <c r="F3020" i="1" s="1"/>
  <c r="D3030" i="1"/>
  <c r="F3030" i="1" s="1"/>
  <c r="D3018" i="1"/>
  <c r="F3018" i="1" s="1"/>
  <c r="D2184" i="1"/>
  <c r="F2184" i="1" s="1"/>
  <c r="D461" i="1"/>
  <c r="F461" i="1" s="1"/>
  <c r="D462" i="1"/>
  <c r="F462" i="1" s="1"/>
  <c r="D459" i="1"/>
  <c r="F459" i="1" s="1"/>
  <c r="D141" i="1"/>
  <c r="F141" i="1" s="1"/>
  <c r="D130" i="1"/>
  <c r="F130" i="1" s="1"/>
  <c r="D1220" i="1"/>
  <c r="F1220" i="1" s="1"/>
  <c r="D1853" i="1"/>
  <c r="F1853" i="1" s="1"/>
  <c r="D2846" i="1"/>
  <c r="F2846" i="1" s="1"/>
  <c r="D2943" i="1"/>
  <c r="F2943" i="1" s="1"/>
  <c r="D2540" i="1"/>
  <c r="F2540" i="1" s="1"/>
  <c r="D846" i="1"/>
  <c r="F846" i="1" s="1"/>
  <c r="D1838" i="1"/>
  <c r="F1838" i="1" s="1"/>
  <c r="D545" i="1"/>
  <c r="F545" i="1" s="1"/>
  <c r="D456" i="1"/>
  <c r="F456" i="1" s="1"/>
  <c r="D1581" i="1"/>
  <c r="F1581" i="1" s="1"/>
  <c r="D2488" i="1"/>
  <c r="F2488" i="1" s="1"/>
  <c r="D2905" i="1"/>
  <c r="F2905" i="1" s="1"/>
  <c r="D2904" i="1"/>
  <c r="F2904" i="1" s="1"/>
  <c r="D2909" i="1"/>
  <c r="F2909" i="1" s="1"/>
  <c r="D1590" i="1"/>
  <c r="F1590" i="1" s="1"/>
  <c r="D1587" i="1"/>
  <c r="F1587" i="1" s="1"/>
  <c r="D1589" i="1"/>
  <c r="F1589" i="1" s="1"/>
  <c r="D2487" i="1"/>
  <c r="F2487" i="1" s="1"/>
  <c r="D2485" i="1"/>
  <c r="F2485" i="1" s="1"/>
  <c r="D2479" i="1"/>
  <c r="F2479" i="1" s="1"/>
  <c r="D877" i="1"/>
  <c r="F877" i="1" s="1"/>
  <c r="D878" i="1"/>
  <c r="F878" i="1" s="1"/>
  <c r="D838" i="1"/>
  <c r="F838" i="1" s="1"/>
  <c r="D835" i="1"/>
  <c r="F835" i="1" s="1"/>
  <c r="D541" i="1"/>
  <c r="F541" i="1" s="1"/>
  <c r="D904" i="1"/>
  <c r="F904" i="1" s="1"/>
  <c r="D905" i="1"/>
  <c r="F905" i="1" s="1"/>
  <c r="D1586" i="1"/>
  <c r="F1586" i="1" s="1"/>
  <c r="D1585" i="1"/>
  <c r="F1585" i="1" s="1"/>
  <c r="D1741" i="1"/>
  <c r="F1741" i="1" s="1"/>
  <c r="D455" i="1"/>
  <c r="F455" i="1" s="1"/>
  <c r="D258" i="1"/>
  <c r="F258" i="1" s="1"/>
  <c r="D488" i="1"/>
  <c r="F488" i="1" s="1"/>
  <c r="D496" i="1"/>
  <c r="F496" i="1" s="1"/>
  <c r="D1575" i="1"/>
  <c r="F1575" i="1" s="1"/>
  <c r="D1573" i="1"/>
  <c r="F1573" i="1" s="1"/>
  <c r="D2248" i="1"/>
  <c r="F2248" i="1" s="1"/>
  <c r="D828" i="1"/>
  <c r="F828" i="1" s="1"/>
  <c r="D1576" i="1"/>
  <c r="F1576" i="1" s="1"/>
  <c r="D1574" i="1"/>
  <c r="F1574" i="1" s="1"/>
  <c r="D2175" i="1"/>
  <c r="F2175" i="1" s="1"/>
  <c r="D2174" i="1"/>
  <c r="F2174" i="1" s="1"/>
  <c r="D2658" i="1"/>
  <c r="F2658" i="1" s="1"/>
  <c r="D2204" i="1"/>
  <c r="F2204" i="1" s="1"/>
  <c r="D2710" i="1"/>
  <c r="F2710" i="1" s="1"/>
  <c r="D1606" i="1"/>
  <c r="F1606" i="1" s="1"/>
  <c r="D1605" i="1"/>
  <c r="F1605" i="1" s="1"/>
  <c r="D2993" i="1"/>
  <c r="F2993" i="1" s="1"/>
  <c r="D2991" i="1"/>
  <c r="F2991" i="1" s="1"/>
  <c r="D2989" i="1"/>
  <c r="F2989" i="1" s="1"/>
  <c r="D2975" i="1"/>
  <c r="F2975" i="1" s="1"/>
  <c r="D2980" i="1"/>
  <c r="F2980" i="1" s="1"/>
  <c r="D2987" i="1"/>
  <c r="F2987" i="1" s="1"/>
  <c r="D2992" i="1"/>
  <c r="F2992" i="1" s="1"/>
  <c r="D1510" i="1"/>
  <c r="F1510" i="1" s="1"/>
  <c r="D1513" i="1"/>
  <c r="F1513" i="1" s="1"/>
  <c r="D917" i="1"/>
  <c r="F917" i="1" s="1"/>
  <c r="D1700" i="1"/>
  <c r="F1700" i="1" s="1"/>
  <c r="D1195" i="1"/>
  <c r="F1195" i="1" s="1"/>
  <c r="D2736" i="1"/>
  <c r="F2736" i="1" s="1"/>
  <c r="D2112" i="1"/>
  <c r="F2112" i="1" s="1"/>
  <c r="D2110" i="1"/>
  <c r="F2110" i="1" s="1"/>
  <c r="D2630" i="1"/>
  <c r="F2630" i="1" s="1"/>
  <c r="D2744" i="1"/>
  <c r="F2744" i="1" s="1"/>
  <c r="D2852" i="1"/>
  <c r="F2852" i="1" s="1"/>
  <c r="D1723" i="1"/>
  <c r="F1723" i="1" s="1"/>
  <c r="D982" i="1"/>
  <c r="F982" i="1" s="1"/>
  <c r="D849" i="1"/>
  <c r="F849" i="1" s="1"/>
  <c r="D1624" i="1"/>
  <c r="F1624" i="1" s="1"/>
  <c r="D1623" i="1"/>
  <c r="F1623" i="1" s="1"/>
  <c r="D1622" i="1"/>
  <c r="F1622" i="1" s="1"/>
  <c r="D1621" i="1"/>
  <c r="F1621" i="1" s="1"/>
  <c r="D2318" i="1"/>
  <c r="F2318" i="1" s="1"/>
  <c r="D2079" i="1"/>
  <c r="F2079" i="1" s="1"/>
  <c r="D2315" i="1"/>
  <c r="F2315" i="1" s="1"/>
  <c r="D2316" i="1"/>
  <c r="F2316" i="1" s="1"/>
  <c r="D2317" i="1"/>
  <c r="F2317" i="1" s="1"/>
  <c r="D2676" i="1"/>
  <c r="F2676" i="1" s="1"/>
  <c r="D717" i="1"/>
  <c r="F717" i="1" s="1"/>
  <c r="D425" i="1"/>
  <c r="F425" i="1" s="1"/>
  <c r="D2680" i="1"/>
  <c r="F2680" i="1" s="1"/>
  <c r="D2696" i="1"/>
  <c r="F2696" i="1" s="1"/>
  <c r="D2582" i="1"/>
  <c r="F2582" i="1" s="1"/>
  <c r="D2470" i="1"/>
  <c r="F2470" i="1" s="1"/>
  <c r="D2622" i="1"/>
  <c r="F2622" i="1" s="1"/>
  <c r="D743" i="1"/>
  <c r="F743" i="1" s="1"/>
  <c r="D2693" i="1"/>
  <c r="F2693" i="1" s="1"/>
  <c r="D2701" i="1"/>
  <c r="F2701" i="1" s="1"/>
  <c r="D2700" i="1"/>
  <c r="F2700" i="1" s="1"/>
  <c r="D2698" i="1"/>
  <c r="F2698" i="1" s="1"/>
  <c r="D2670" i="1"/>
  <c r="F2670" i="1" s="1"/>
  <c r="D2669" i="1"/>
  <c r="F2669" i="1" s="1"/>
  <c r="D2655" i="1"/>
  <c r="F2655" i="1" s="1"/>
  <c r="D1560" i="1"/>
  <c r="F1560" i="1" s="1"/>
  <c r="D1559" i="1"/>
  <c r="F1559" i="1" s="1"/>
  <c r="D1558" i="1"/>
  <c r="F1558" i="1" s="1"/>
  <c r="D313" i="1"/>
  <c r="F313" i="1" s="1"/>
  <c r="D1711" i="1"/>
  <c r="F1711" i="1" s="1"/>
  <c r="D2853" i="1"/>
  <c r="F2853" i="1" s="1"/>
  <c r="D1496" i="1"/>
  <c r="F1496" i="1" s="1"/>
  <c r="D2232" i="1"/>
  <c r="F2232" i="1" s="1"/>
  <c r="D1099" i="1"/>
  <c r="F1099" i="1" s="1"/>
  <c r="D1098" i="1"/>
  <c r="F1098" i="1" s="1"/>
  <c r="D1216" i="1"/>
  <c r="F1216" i="1" s="1"/>
  <c r="D1219" i="1"/>
  <c r="F1219" i="1" s="1"/>
  <c r="D1206" i="1"/>
  <c r="F1206" i="1" s="1"/>
  <c r="D2471" i="1"/>
  <c r="F2471" i="1" s="1"/>
  <c r="D2911" i="1"/>
  <c r="F2911" i="1" s="1"/>
  <c r="D2324" i="1"/>
  <c r="F2324" i="1" s="1"/>
  <c r="D2601" i="1"/>
  <c r="F2601" i="1" s="1"/>
  <c r="D1913" i="1"/>
  <c r="F1913" i="1" s="1"/>
  <c r="D1072" i="1"/>
  <c r="F1072" i="1" s="1"/>
  <c r="D1912" i="1"/>
  <c r="F1912" i="1" s="1"/>
  <c r="D1911" i="1"/>
  <c r="F1911" i="1" s="1"/>
  <c r="D951" i="1"/>
  <c r="F951" i="1" s="1"/>
  <c r="D2672" i="1"/>
  <c r="F2672" i="1" s="1"/>
  <c r="D712" i="1"/>
  <c r="F712" i="1" s="1"/>
  <c r="D482" i="1"/>
  <c r="F482" i="1" s="1"/>
  <c r="D567" i="1"/>
  <c r="F567" i="1" s="1"/>
  <c r="D331" i="1"/>
  <c r="F331" i="1" s="1"/>
  <c r="D1053" i="1"/>
  <c r="F1053" i="1" s="1"/>
  <c r="D203" i="1"/>
  <c r="F203" i="1" s="1"/>
  <c r="D202" i="1"/>
  <c r="F202" i="1" s="1"/>
  <c r="D201" i="1"/>
  <c r="F201" i="1" s="1"/>
  <c r="D199" i="1"/>
  <c r="F199" i="1" s="1"/>
  <c r="D198" i="1"/>
  <c r="F198" i="1" s="1"/>
  <c r="D197" i="1"/>
  <c r="F197" i="1" s="1"/>
  <c r="D196" i="1"/>
  <c r="F196" i="1" s="1"/>
  <c r="D195" i="1"/>
  <c r="F195" i="1" s="1"/>
  <c r="D194" i="1"/>
  <c r="F194" i="1" s="1"/>
  <c r="D193" i="1"/>
  <c r="F193" i="1" s="1"/>
  <c r="D192" i="1"/>
  <c r="F192" i="1" s="1"/>
  <c r="D191" i="1"/>
  <c r="F191" i="1" s="1"/>
  <c r="D190" i="1"/>
  <c r="F190" i="1" s="1"/>
  <c r="D188" i="1"/>
  <c r="F188" i="1" s="1"/>
  <c r="D187" i="1"/>
  <c r="F187" i="1" s="1"/>
  <c r="D186" i="1"/>
  <c r="F186" i="1" s="1"/>
  <c r="D185" i="1"/>
  <c r="F185" i="1" s="1"/>
  <c r="D183" i="1"/>
  <c r="F183" i="1" s="1"/>
  <c r="D2653" i="1"/>
  <c r="F2653" i="1" s="1"/>
  <c r="D990" i="1"/>
  <c r="F990" i="1" s="1"/>
  <c r="D1458" i="1"/>
  <c r="F1458" i="1" s="1"/>
  <c r="D1503" i="1"/>
  <c r="F1503" i="1" s="1"/>
  <c r="D869" i="1"/>
  <c r="F869" i="1" s="1"/>
  <c r="D2938" i="1"/>
  <c r="F2938" i="1" s="1"/>
  <c r="D315" i="1"/>
  <c r="F315" i="1" s="1"/>
  <c r="D1432" i="1"/>
  <c r="F1432" i="1" s="1"/>
  <c r="D2553" i="1"/>
  <c r="F2553" i="1" s="1"/>
  <c r="D1020" i="1"/>
  <c r="F1020" i="1" s="1"/>
  <c r="D1019" i="1"/>
  <c r="F1019" i="1" s="1"/>
  <c r="D2730" i="1"/>
  <c r="F2730" i="1" s="1"/>
  <c r="D978" i="1"/>
  <c r="F978" i="1" s="1"/>
  <c r="D2711" i="1"/>
  <c r="F2711" i="1" s="1"/>
  <c r="D2666" i="1"/>
  <c r="F2666" i="1" s="1"/>
  <c r="D2659" i="1"/>
  <c r="F2659" i="1" s="1"/>
  <c r="D2721" i="1"/>
  <c r="F2721" i="1" s="1"/>
  <c r="D422" i="1"/>
  <c r="F422" i="1" s="1"/>
  <c r="D1945" i="1"/>
  <c r="F1945" i="1" s="1"/>
  <c r="D1943" i="1"/>
  <c r="F1943" i="1" s="1"/>
  <c r="D2233" i="1"/>
  <c r="F2233" i="1" s="1"/>
  <c r="D557" i="1"/>
  <c r="F557" i="1" s="1"/>
  <c r="D2719" i="1"/>
  <c r="F2719" i="1" s="1"/>
  <c r="D337" i="1"/>
  <c r="F337" i="1" s="1"/>
  <c r="D3012" i="1"/>
  <c r="F3012" i="1" s="1"/>
  <c r="D2699" i="1"/>
  <c r="F2699" i="1" s="1"/>
  <c r="D2678" i="1"/>
  <c r="F2678" i="1" s="1"/>
  <c r="D2647" i="1"/>
  <c r="F2647" i="1" s="1"/>
  <c r="D947" i="1"/>
  <c r="F947" i="1" s="1"/>
  <c r="D875" i="1"/>
  <c r="F875" i="1" s="1"/>
  <c r="D399" i="1"/>
  <c r="F399" i="1" s="1"/>
  <c r="D2323" i="1"/>
  <c r="F2323" i="1" s="1"/>
  <c r="D1187" i="1"/>
  <c r="F1187" i="1" s="1"/>
  <c r="D950" i="1"/>
  <c r="F950" i="1" s="1"/>
  <c r="D2360" i="1"/>
  <c r="F2360" i="1" s="1"/>
  <c r="D2849" i="1"/>
  <c r="F2849" i="1" s="1"/>
  <c r="D2848" i="1"/>
  <c r="F2848" i="1" s="1"/>
  <c r="D93" i="1"/>
  <c r="F93" i="1" s="1"/>
  <c r="D1941" i="1"/>
  <c r="F1941" i="1" s="1"/>
  <c r="D2558" i="1"/>
  <c r="F2558" i="1" s="1"/>
  <c r="D2720" i="1"/>
  <c r="F2720" i="1" s="1"/>
  <c r="D2542" i="1"/>
  <c r="F2542" i="1" s="1"/>
  <c r="D1988" i="1"/>
  <c r="F1988" i="1" s="1"/>
  <c r="D2646" i="1"/>
  <c r="F2646" i="1" s="1"/>
  <c r="D2944" i="1"/>
  <c r="F2944" i="1" s="1"/>
  <c r="D264" i="1"/>
  <c r="F264" i="1" s="1"/>
  <c r="D2685" i="1"/>
  <c r="F2685" i="1" s="1"/>
  <c r="D2104" i="1"/>
  <c r="F2104" i="1" s="1"/>
  <c r="D2690" i="1"/>
  <c r="F2690" i="1" s="1"/>
  <c r="D2689" i="1"/>
  <c r="F2689" i="1" s="1"/>
  <c r="D2688" i="1"/>
  <c r="F2688" i="1" s="1"/>
  <c r="D2687" i="1"/>
  <c r="F2687" i="1" s="1"/>
  <c r="D1317" i="1"/>
  <c r="F1317" i="1" s="1"/>
  <c r="D113" i="1"/>
  <c r="F113" i="1" s="1"/>
  <c r="D112" i="1"/>
  <c r="F112" i="1" s="1"/>
  <c r="D111" i="1"/>
  <c r="F111" i="1" s="1"/>
  <c r="D2138" i="1"/>
  <c r="F2138" i="1" s="1"/>
  <c r="D1008" i="1"/>
  <c r="F1008" i="1" s="1"/>
  <c r="D549" i="1"/>
  <c r="F549" i="1" s="1"/>
  <c r="D2170" i="1"/>
  <c r="F2170" i="1" s="1"/>
  <c r="D1292" i="1"/>
  <c r="F1292" i="1" s="1"/>
  <c r="D1291" i="1"/>
  <c r="F1291" i="1" s="1"/>
  <c r="D1290" i="1"/>
  <c r="F1290" i="1" s="1"/>
  <c r="D1289" i="1"/>
  <c r="F1289" i="1" s="1"/>
  <c r="D1288" i="1"/>
  <c r="F1288" i="1" s="1"/>
  <c r="D1287" i="1"/>
  <c r="F1287" i="1" s="1"/>
  <c r="D1286" i="1"/>
  <c r="F1286" i="1" s="1"/>
  <c r="D1285" i="1"/>
  <c r="F1285" i="1" s="1"/>
  <c r="D1256" i="1"/>
  <c r="F1256" i="1" s="1"/>
  <c r="D1255" i="1"/>
  <c r="F1255" i="1" s="1"/>
  <c r="D1254" i="1"/>
  <c r="F1254" i="1" s="1"/>
  <c r="D1253" i="1"/>
  <c r="F1253" i="1" s="1"/>
  <c r="D1252" i="1"/>
  <c r="F1252" i="1" s="1"/>
  <c r="D1293" i="1"/>
  <c r="F1293" i="1" s="1"/>
  <c r="D1284" i="1"/>
  <c r="F1284" i="1" s="1"/>
  <c r="D1283" i="1"/>
  <c r="F1283" i="1" s="1"/>
  <c r="D1282" i="1"/>
  <c r="F1282" i="1" s="1"/>
  <c r="D837" i="1"/>
  <c r="F837" i="1" s="1"/>
  <c r="D836" i="1"/>
  <c r="F836" i="1" s="1"/>
  <c r="D2563" i="1"/>
  <c r="F2563" i="1" s="1"/>
  <c r="D278" i="1"/>
  <c r="F278" i="1" s="1"/>
  <c r="D2247" i="1"/>
  <c r="F2247" i="1" s="1"/>
  <c r="D438" i="1"/>
  <c r="F438" i="1" s="1"/>
  <c r="D553" i="1"/>
  <c r="F553" i="1" s="1"/>
  <c r="D2949" i="1"/>
  <c r="F2949" i="1" s="1"/>
  <c r="D2947" i="1"/>
  <c r="F2947" i="1" s="1"/>
  <c r="D1646" i="1"/>
  <c r="F1646" i="1" s="1"/>
  <c r="D1645" i="1"/>
  <c r="F1645" i="1" s="1"/>
  <c r="D1610" i="1"/>
  <c r="F1610" i="1" s="1"/>
  <c r="D1609" i="1"/>
  <c r="F1609" i="1" s="1"/>
  <c r="D1608" i="1"/>
  <c r="F1608" i="1" s="1"/>
  <c r="D1584" i="1"/>
  <c r="F1584" i="1" s="1"/>
  <c r="D2291" i="1"/>
  <c r="F2291" i="1" s="1"/>
  <c r="D2292" i="1"/>
  <c r="F2292" i="1" s="1"/>
  <c r="D984" i="1"/>
  <c r="F984" i="1" s="1"/>
  <c r="D582" i="1"/>
  <c r="F582" i="1" s="1"/>
  <c r="D1552" i="1"/>
  <c r="F1552" i="1" s="1"/>
  <c r="D2555" i="1"/>
  <c r="F2555" i="1" s="1"/>
  <c r="D1715" i="1"/>
  <c r="F1715" i="1" s="1"/>
  <c r="D581" i="1"/>
  <c r="F581" i="1" s="1"/>
  <c r="D12" i="1"/>
  <c r="F12" i="1" s="1"/>
  <c r="D13" i="1"/>
  <c r="F13" i="1" s="1"/>
  <c r="D14" i="1"/>
  <c r="F14" i="1" s="1"/>
  <c r="D15" i="1"/>
  <c r="F15" i="1" s="1"/>
  <c r="D16" i="1"/>
  <c r="F16" i="1" s="1"/>
  <c r="D19" i="1"/>
  <c r="F19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30" i="1"/>
  <c r="F30" i="1" s="1"/>
  <c r="D31" i="1"/>
  <c r="F31" i="1" s="1"/>
  <c r="D32" i="1"/>
  <c r="F32" i="1" s="1"/>
  <c r="D34" i="1"/>
  <c r="F34" i="1" s="1"/>
  <c r="D36" i="1"/>
  <c r="F36" i="1" s="1"/>
  <c r="D38" i="1"/>
  <c r="F38" i="1" s="1"/>
  <c r="D39" i="1"/>
  <c r="F39" i="1" s="1"/>
  <c r="D41" i="1"/>
  <c r="F41" i="1" s="1"/>
  <c r="D42" i="1"/>
  <c r="F42" i="1" s="1"/>
  <c r="D44" i="1"/>
  <c r="F44" i="1" s="1"/>
  <c r="D45" i="1"/>
  <c r="F45" i="1" s="1"/>
  <c r="D46" i="1"/>
  <c r="F46" i="1" s="1"/>
  <c r="D47" i="1"/>
  <c r="F47" i="1" s="1"/>
  <c r="D48" i="1"/>
  <c r="F48" i="1" s="1"/>
  <c r="D49" i="1"/>
  <c r="F49" i="1" s="1"/>
  <c r="D50" i="1"/>
  <c r="F50" i="1" s="1"/>
  <c r="D51" i="1"/>
  <c r="F51" i="1" s="1"/>
  <c r="D52" i="1"/>
  <c r="F52" i="1" s="1"/>
  <c r="D54" i="1"/>
  <c r="F54" i="1" s="1"/>
  <c r="D55" i="1"/>
  <c r="F55" i="1" s="1"/>
  <c r="D57" i="1"/>
  <c r="F57" i="1" s="1"/>
  <c r="D58" i="1"/>
  <c r="F58" i="1" s="1"/>
  <c r="D59" i="1"/>
  <c r="F59" i="1" s="1"/>
  <c r="D60" i="1"/>
  <c r="F60" i="1" s="1"/>
  <c r="D61" i="1"/>
  <c r="F61" i="1" s="1"/>
  <c r="D63" i="1"/>
  <c r="F63" i="1" s="1"/>
  <c r="D64" i="1"/>
  <c r="F64" i="1" s="1"/>
  <c r="D65" i="1"/>
  <c r="F65" i="1" s="1"/>
  <c r="D66" i="1"/>
  <c r="F66" i="1" s="1"/>
  <c r="D68" i="1"/>
  <c r="F68" i="1" s="1"/>
  <c r="D69" i="1"/>
  <c r="F69" i="1" s="1"/>
  <c r="D70" i="1"/>
  <c r="F70" i="1" s="1"/>
  <c r="D71" i="1"/>
  <c r="F71" i="1" s="1"/>
  <c r="D72" i="1"/>
  <c r="F72" i="1" s="1"/>
  <c r="D73" i="1"/>
  <c r="F73" i="1" s="1"/>
  <c r="D74" i="1"/>
  <c r="F74" i="1" s="1"/>
  <c r="D75" i="1"/>
  <c r="F75" i="1" s="1"/>
  <c r="D76" i="1"/>
  <c r="F76" i="1" s="1"/>
  <c r="D77" i="1"/>
  <c r="F77" i="1" s="1"/>
  <c r="D78" i="1"/>
  <c r="F78" i="1" s="1"/>
  <c r="D79" i="1"/>
  <c r="F79" i="1" s="1"/>
  <c r="D83" i="1"/>
  <c r="F83" i="1" s="1"/>
  <c r="D85" i="1"/>
  <c r="F85" i="1" s="1"/>
  <c r="D86" i="1"/>
  <c r="F86" i="1" s="1"/>
  <c r="D87" i="1"/>
  <c r="F87" i="1" s="1"/>
  <c r="D88" i="1"/>
  <c r="F88" i="1" s="1"/>
  <c r="D89" i="1"/>
  <c r="F89" i="1" s="1"/>
  <c r="D90" i="1"/>
  <c r="F90" i="1" s="1"/>
  <c r="D91" i="1"/>
  <c r="F91" i="1" s="1"/>
  <c r="D92" i="1"/>
  <c r="F92" i="1" s="1"/>
  <c r="D94" i="1"/>
  <c r="F94" i="1" s="1"/>
  <c r="D95" i="1"/>
  <c r="F95" i="1" s="1"/>
  <c r="D96" i="1"/>
  <c r="F96" i="1" s="1"/>
  <c r="D97" i="1"/>
  <c r="F97" i="1" s="1"/>
  <c r="D98" i="1"/>
  <c r="F98" i="1" s="1"/>
  <c r="D101" i="1"/>
  <c r="F101" i="1" s="1"/>
  <c r="D102" i="1"/>
  <c r="F102" i="1" s="1"/>
  <c r="D103" i="1"/>
  <c r="F103" i="1" s="1"/>
  <c r="D104" i="1"/>
  <c r="F104" i="1" s="1"/>
  <c r="D105" i="1"/>
  <c r="F105" i="1" s="1"/>
  <c r="D110" i="1"/>
  <c r="F110" i="1" s="1"/>
  <c r="D114" i="1"/>
  <c r="F114" i="1" s="1"/>
  <c r="D115" i="1"/>
  <c r="F115" i="1" s="1"/>
  <c r="D116" i="1"/>
  <c r="F116" i="1" s="1"/>
  <c r="D117" i="1"/>
  <c r="F117" i="1" s="1"/>
  <c r="D120" i="1"/>
  <c r="F120" i="1" s="1"/>
  <c r="D122" i="1"/>
  <c r="F122" i="1" s="1"/>
  <c r="D123" i="1"/>
  <c r="F123" i="1" s="1"/>
  <c r="D124" i="1"/>
  <c r="F124" i="1" s="1"/>
  <c r="D125" i="1"/>
  <c r="F125" i="1" s="1"/>
  <c r="D126" i="1"/>
  <c r="F126" i="1" s="1"/>
  <c r="D127" i="1"/>
  <c r="F127" i="1" s="1"/>
  <c r="D131" i="1"/>
  <c r="F131" i="1" s="1"/>
  <c r="D138" i="1"/>
  <c r="F138" i="1" s="1"/>
  <c r="D153" i="1"/>
  <c r="F153" i="1" s="1"/>
  <c r="D227" i="1"/>
  <c r="F227" i="1" s="1"/>
  <c r="D228" i="1"/>
  <c r="F228" i="1" s="1"/>
  <c r="D229" i="1"/>
  <c r="F229" i="1" s="1"/>
  <c r="D230" i="1"/>
  <c r="F230" i="1" s="1"/>
  <c r="D231" i="1"/>
  <c r="F231" i="1" s="1"/>
  <c r="D232" i="1"/>
  <c r="F232" i="1" s="1"/>
  <c r="D233" i="1"/>
  <c r="F233" i="1" s="1"/>
  <c r="D234" i="1"/>
  <c r="F234" i="1" s="1"/>
  <c r="D235" i="1"/>
  <c r="F235" i="1" s="1"/>
  <c r="D236" i="1"/>
  <c r="F236" i="1" s="1"/>
  <c r="D237" i="1"/>
  <c r="F237" i="1" s="1"/>
  <c r="D238" i="1"/>
  <c r="F238" i="1" s="1"/>
  <c r="D239" i="1"/>
  <c r="F239" i="1" s="1"/>
  <c r="D240" i="1"/>
  <c r="F240" i="1" s="1"/>
  <c r="D241" i="1"/>
  <c r="F241" i="1" s="1"/>
  <c r="D242" i="1"/>
  <c r="F242" i="1" s="1"/>
  <c r="D243" i="1"/>
  <c r="F243" i="1" s="1"/>
  <c r="D244" i="1"/>
  <c r="F244" i="1" s="1"/>
  <c r="D246" i="1"/>
  <c r="F246" i="1" s="1"/>
  <c r="D247" i="1"/>
  <c r="F247" i="1" s="1"/>
  <c r="D248" i="1"/>
  <c r="F248" i="1" s="1"/>
  <c r="D249" i="1"/>
  <c r="F249" i="1" s="1"/>
  <c r="D250" i="1"/>
  <c r="F250" i="1" s="1"/>
  <c r="D251" i="1"/>
  <c r="F251" i="1" s="1"/>
  <c r="D252" i="1"/>
  <c r="F252" i="1" s="1"/>
  <c r="D253" i="1"/>
  <c r="F253" i="1" s="1"/>
  <c r="D256" i="1"/>
  <c r="F256" i="1" s="1"/>
  <c r="D257" i="1"/>
  <c r="F257" i="1" s="1"/>
  <c r="D260" i="1"/>
  <c r="F260" i="1" s="1"/>
  <c r="D261" i="1"/>
  <c r="F261" i="1" s="1"/>
  <c r="D262" i="1"/>
  <c r="F262" i="1" s="1"/>
  <c r="D263" i="1"/>
  <c r="F263" i="1" s="1"/>
  <c r="D266" i="1"/>
  <c r="F266" i="1" s="1"/>
  <c r="D267" i="1"/>
  <c r="F267" i="1" s="1"/>
  <c r="D268" i="1"/>
  <c r="F268" i="1" s="1"/>
  <c r="D269" i="1"/>
  <c r="F269" i="1" s="1"/>
  <c r="D270" i="1"/>
  <c r="F270" i="1" s="1"/>
  <c r="D271" i="1"/>
  <c r="F271" i="1" s="1"/>
  <c r="D272" i="1"/>
  <c r="F272" i="1" s="1"/>
  <c r="D273" i="1"/>
  <c r="F273" i="1" s="1"/>
  <c r="D275" i="1"/>
  <c r="F275" i="1" s="1"/>
  <c r="D277" i="1"/>
  <c r="F277" i="1" s="1"/>
  <c r="D279" i="1"/>
  <c r="F279" i="1" s="1"/>
  <c r="D280" i="1"/>
  <c r="F280" i="1" s="1"/>
  <c r="D284" i="1"/>
  <c r="F284" i="1" s="1"/>
  <c r="D285" i="1"/>
  <c r="F285" i="1" s="1"/>
  <c r="D286" i="1"/>
  <c r="F286" i="1" s="1"/>
  <c r="D287" i="1"/>
  <c r="F287" i="1" s="1"/>
  <c r="D288" i="1"/>
  <c r="F288" i="1" s="1"/>
  <c r="D289" i="1"/>
  <c r="F289" i="1" s="1"/>
  <c r="D290" i="1"/>
  <c r="F290" i="1" s="1"/>
  <c r="D292" i="1"/>
  <c r="F292" i="1" s="1"/>
  <c r="D294" i="1"/>
  <c r="F294" i="1" s="1"/>
  <c r="D296" i="1"/>
  <c r="F296" i="1" s="1"/>
  <c r="D297" i="1"/>
  <c r="F297" i="1" s="1"/>
  <c r="D300" i="1"/>
  <c r="F300" i="1" s="1"/>
  <c r="D308" i="1"/>
  <c r="F308" i="1" s="1"/>
  <c r="D309" i="1"/>
  <c r="F309" i="1" s="1"/>
  <c r="D310" i="1"/>
  <c r="F310" i="1" s="1"/>
  <c r="D311" i="1"/>
  <c r="F311" i="1" s="1"/>
  <c r="D312" i="1"/>
  <c r="F312" i="1" s="1"/>
  <c r="D314" i="1"/>
  <c r="F314" i="1" s="1"/>
  <c r="D317" i="1"/>
  <c r="F317" i="1" s="1"/>
  <c r="D318" i="1"/>
  <c r="F318" i="1" s="1"/>
  <c r="D319" i="1"/>
  <c r="F319" i="1" s="1"/>
  <c r="D320" i="1"/>
  <c r="F320" i="1" s="1"/>
  <c r="D321" i="1"/>
  <c r="F321" i="1" s="1"/>
  <c r="D322" i="1"/>
  <c r="F322" i="1" s="1"/>
  <c r="D323" i="1"/>
  <c r="F323" i="1" s="1"/>
  <c r="D324" i="1"/>
  <c r="F324" i="1" s="1"/>
  <c r="D325" i="1"/>
  <c r="F325" i="1" s="1"/>
  <c r="D326" i="1"/>
  <c r="F326" i="1" s="1"/>
  <c r="D327" i="1"/>
  <c r="F327" i="1" s="1"/>
  <c r="D328" i="1"/>
  <c r="F328" i="1" s="1"/>
  <c r="D330" i="1"/>
  <c r="F330" i="1" s="1"/>
  <c r="D336" i="1"/>
  <c r="F336" i="1" s="1"/>
  <c r="D338" i="1"/>
  <c r="F338" i="1" s="1"/>
  <c r="D340" i="1"/>
  <c r="F340" i="1" s="1"/>
  <c r="D341" i="1"/>
  <c r="F341" i="1" s="1"/>
  <c r="D342" i="1"/>
  <c r="F342" i="1" s="1"/>
  <c r="D343" i="1"/>
  <c r="F343" i="1" s="1"/>
  <c r="D345" i="1"/>
  <c r="F345" i="1" s="1"/>
  <c r="D346" i="1"/>
  <c r="F346" i="1" s="1"/>
  <c r="D347" i="1"/>
  <c r="F347" i="1" s="1"/>
  <c r="D350" i="1"/>
  <c r="F350" i="1" s="1"/>
  <c r="D351" i="1"/>
  <c r="F351" i="1" s="1"/>
  <c r="D352" i="1"/>
  <c r="F352" i="1" s="1"/>
  <c r="D353" i="1"/>
  <c r="F353" i="1" s="1"/>
  <c r="D354" i="1"/>
  <c r="F354" i="1" s="1"/>
  <c r="D355" i="1"/>
  <c r="F355" i="1" s="1"/>
  <c r="D356" i="1"/>
  <c r="F356" i="1" s="1"/>
  <c r="D357" i="1"/>
  <c r="F357" i="1" s="1"/>
  <c r="D358" i="1"/>
  <c r="F358" i="1" s="1"/>
  <c r="D360" i="1"/>
  <c r="F360" i="1" s="1"/>
  <c r="D361" i="1"/>
  <c r="F361" i="1" s="1"/>
  <c r="D362" i="1"/>
  <c r="F362" i="1" s="1"/>
  <c r="D364" i="1"/>
  <c r="F364" i="1" s="1"/>
  <c r="D365" i="1"/>
  <c r="F365" i="1" s="1"/>
  <c r="D366" i="1"/>
  <c r="F366" i="1" s="1"/>
  <c r="D367" i="1"/>
  <c r="F367" i="1" s="1"/>
  <c r="D368" i="1"/>
  <c r="F368" i="1" s="1"/>
  <c r="D370" i="1"/>
  <c r="F370" i="1" s="1"/>
  <c r="D373" i="1"/>
  <c r="F373" i="1" s="1"/>
  <c r="D374" i="1"/>
  <c r="F374" i="1" s="1"/>
  <c r="D376" i="1"/>
  <c r="F376" i="1" s="1"/>
  <c r="D377" i="1"/>
  <c r="F377" i="1" s="1"/>
  <c r="D378" i="1"/>
  <c r="F378" i="1" s="1"/>
  <c r="D379" i="1"/>
  <c r="F379" i="1" s="1"/>
  <c r="D380" i="1"/>
  <c r="F380" i="1" s="1"/>
  <c r="D381" i="1"/>
  <c r="F381" i="1" s="1"/>
  <c r="D384" i="1"/>
  <c r="F384" i="1" s="1"/>
  <c r="D389" i="1"/>
  <c r="F389" i="1" s="1"/>
  <c r="D390" i="1"/>
  <c r="F390" i="1" s="1"/>
  <c r="D391" i="1"/>
  <c r="F391" i="1" s="1"/>
  <c r="D392" i="1"/>
  <c r="F392" i="1" s="1"/>
  <c r="D393" i="1"/>
  <c r="F393" i="1" s="1"/>
  <c r="D394" i="1"/>
  <c r="F394" i="1" s="1"/>
  <c r="D395" i="1"/>
  <c r="F395" i="1" s="1"/>
  <c r="D396" i="1"/>
  <c r="F396" i="1" s="1"/>
  <c r="D397" i="1"/>
  <c r="F397" i="1" s="1"/>
  <c r="D398" i="1"/>
  <c r="F398" i="1" s="1"/>
  <c r="D401" i="1"/>
  <c r="F401" i="1" s="1"/>
  <c r="D402" i="1"/>
  <c r="F402" i="1" s="1"/>
  <c r="D403" i="1"/>
  <c r="F403" i="1" s="1"/>
  <c r="D406" i="1"/>
  <c r="F406" i="1" s="1"/>
  <c r="D407" i="1"/>
  <c r="F407" i="1" s="1"/>
  <c r="D408" i="1"/>
  <c r="F408" i="1" s="1"/>
  <c r="D409" i="1"/>
  <c r="F409" i="1" s="1"/>
  <c r="D410" i="1"/>
  <c r="F410" i="1" s="1"/>
  <c r="D411" i="1"/>
  <c r="F411" i="1" s="1"/>
  <c r="D412" i="1"/>
  <c r="F412" i="1" s="1"/>
  <c r="D413" i="1"/>
  <c r="F413" i="1" s="1"/>
  <c r="D414" i="1"/>
  <c r="F414" i="1" s="1"/>
  <c r="D415" i="1"/>
  <c r="F415" i="1" s="1"/>
  <c r="D416" i="1"/>
  <c r="F416" i="1" s="1"/>
  <c r="D417" i="1"/>
  <c r="F417" i="1" s="1"/>
  <c r="D418" i="1"/>
  <c r="F418" i="1" s="1"/>
  <c r="D419" i="1"/>
  <c r="F419" i="1" s="1"/>
  <c r="D420" i="1"/>
  <c r="F420" i="1" s="1"/>
  <c r="D423" i="1"/>
  <c r="F423" i="1" s="1"/>
  <c r="D426" i="1"/>
  <c r="F426" i="1" s="1"/>
  <c r="D431" i="1"/>
  <c r="F431" i="1" s="1"/>
  <c r="D432" i="1"/>
  <c r="F432" i="1" s="1"/>
  <c r="D433" i="1"/>
  <c r="F433" i="1" s="1"/>
  <c r="D435" i="1"/>
  <c r="F435" i="1" s="1"/>
  <c r="D436" i="1"/>
  <c r="F436" i="1" s="1"/>
  <c r="D437" i="1"/>
  <c r="F437" i="1" s="1"/>
  <c r="D439" i="1"/>
  <c r="F439" i="1" s="1"/>
  <c r="D440" i="1"/>
  <c r="F440" i="1" s="1"/>
  <c r="D441" i="1"/>
  <c r="F441" i="1" s="1"/>
  <c r="D442" i="1"/>
  <c r="F442" i="1" s="1"/>
  <c r="D443" i="1"/>
  <c r="F443" i="1" s="1"/>
  <c r="D444" i="1"/>
  <c r="F444" i="1" s="1"/>
  <c r="D445" i="1"/>
  <c r="F445" i="1" s="1"/>
  <c r="D446" i="1"/>
  <c r="F446" i="1" s="1"/>
  <c r="D449" i="1"/>
  <c r="F449" i="1" s="1"/>
  <c r="D450" i="1"/>
  <c r="F450" i="1" s="1"/>
  <c r="D451" i="1"/>
  <c r="F451" i="1" s="1"/>
  <c r="F452" i="1"/>
  <c r="D453" i="1"/>
  <c r="F453" i="1" s="1"/>
  <c r="D454" i="1"/>
  <c r="F454" i="1" s="1"/>
  <c r="D474" i="1"/>
  <c r="F474" i="1" s="1"/>
  <c r="D475" i="1"/>
  <c r="F475" i="1" s="1"/>
  <c r="D476" i="1"/>
  <c r="F476" i="1" s="1"/>
  <c r="D477" i="1"/>
  <c r="F477" i="1" s="1"/>
  <c r="D478" i="1"/>
  <c r="F478" i="1" s="1"/>
  <c r="D479" i="1"/>
  <c r="F479" i="1" s="1"/>
  <c r="D480" i="1"/>
  <c r="F480" i="1" s="1"/>
  <c r="D484" i="1"/>
  <c r="F484" i="1" s="1"/>
  <c r="D486" i="1"/>
  <c r="F486" i="1" s="1"/>
  <c r="D487" i="1"/>
  <c r="F487" i="1" s="1"/>
  <c r="D489" i="1"/>
  <c r="F489" i="1" s="1"/>
  <c r="D490" i="1"/>
  <c r="F490" i="1" s="1"/>
  <c r="D492" i="1"/>
  <c r="F492" i="1" s="1"/>
  <c r="D493" i="1"/>
  <c r="F493" i="1" s="1"/>
  <c r="D494" i="1"/>
  <c r="F494" i="1" s="1"/>
  <c r="D495" i="1"/>
  <c r="F495" i="1" s="1"/>
  <c r="D497" i="1"/>
  <c r="F497" i="1" s="1"/>
  <c r="D517" i="1"/>
  <c r="F517" i="1" s="1"/>
  <c r="D518" i="1"/>
  <c r="F518" i="1" s="1"/>
  <c r="D520" i="1"/>
  <c r="F520" i="1" s="1"/>
  <c r="D523" i="1"/>
  <c r="F523" i="1" s="1"/>
  <c r="D528" i="1"/>
  <c r="F528" i="1" s="1"/>
  <c r="D532" i="1"/>
  <c r="F532" i="1" s="1"/>
  <c r="D534" i="1"/>
  <c r="F534" i="1" s="1"/>
  <c r="D535" i="1"/>
  <c r="F535" i="1" s="1"/>
  <c r="D536" i="1"/>
  <c r="F536" i="1" s="1"/>
  <c r="D538" i="1"/>
  <c r="F538" i="1" s="1"/>
  <c r="D539" i="1"/>
  <c r="F539" i="1" s="1"/>
  <c r="D540" i="1"/>
  <c r="F540" i="1" s="1"/>
  <c r="D542" i="1"/>
  <c r="F542" i="1" s="1"/>
  <c r="D543" i="1"/>
  <c r="F543" i="1" s="1"/>
  <c r="D544" i="1"/>
  <c r="F544" i="1" s="1"/>
  <c r="D548" i="1"/>
  <c r="F548" i="1" s="1"/>
  <c r="D550" i="1"/>
  <c r="F550" i="1" s="1"/>
  <c r="D551" i="1"/>
  <c r="F551" i="1" s="1"/>
  <c r="D554" i="1"/>
  <c r="F554" i="1" s="1"/>
  <c r="D555" i="1"/>
  <c r="F555" i="1" s="1"/>
  <c r="D556" i="1"/>
  <c r="F556" i="1" s="1"/>
  <c r="D559" i="1"/>
  <c r="F559" i="1" s="1"/>
  <c r="D560" i="1"/>
  <c r="F560" i="1" s="1"/>
  <c r="D566" i="1"/>
  <c r="F566" i="1" s="1"/>
  <c r="D568" i="1"/>
  <c r="F568" i="1" s="1"/>
  <c r="D571" i="1"/>
  <c r="F571" i="1" s="1"/>
  <c r="D572" i="1"/>
  <c r="F572" i="1" s="1"/>
  <c r="D573" i="1"/>
  <c r="F573" i="1" s="1"/>
  <c r="D574" i="1"/>
  <c r="F574" i="1" s="1"/>
  <c r="D575" i="1"/>
  <c r="F575" i="1" s="1"/>
  <c r="D576" i="1"/>
  <c r="F576" i="1" s="1"/>
  <c r="D577" i="1"/>
  <c r="F577" i="1" s="1"/>
  <c r="D578" i="1"/>
  <c r="F578" i="1" s="1"/>
  <c r="D579" i="1"/>
  <c r="F579" i="1" s="1"/>
  <c r="D580" i="1"/>
  <c r="F580" i="1" s="1"/>
  <c r="D583" i="1"/>
  <c r="F583" i="1" s="1"/>
  <c r="D585" i="1"/>
  <c r="F585" i="1" s="1"/>
  <c r="D588" i="1"/>
  <c r="F588" i="1" s="1"/>
  <c r="D589" i="1"/>
  <c r="F589" i="1" s="1"/>
  <c r="D591" i="1"/>
  <c r="F591" i="1" s="1"/>
  <c r="D595" i="1"/>
  <c r="F595" i="1" s="1"/>
  <c r="D596" i="1"/>
  <c r="F596" i="1" s="1"/>
  <c r="D597" i="1"/>
  <c r="F597" i="1" s="1"/>
  <c r="D599" i="1"/>
  <c r="F599" i="1" s="1"/>
  <c r="D600" i="1"/>
  <c r="F600" i="1" s="1"/>
  <c r="D601" i="1"/>
  <c r="F601" i="1" s="1"/>
  <c r="D602" i="1"/>
  <c r="F602" i="1" s="1"/>
  <c r="D603" i="1"/>
  <c r="F603" i="1" s="1"/>
  <c r="D604" i="1"/>
  <c r="F604" i="1" s="1"/>
  <c r="D605" i="1"/>
  <c r="F605" i="1" s="1"/>
  <c r="D606" i="1"/>
  <c r="F606" i="1" s="1"/>
  <c r="D607" i="1"/>
  <c r="F607" i="1" s="1"/>
  <c r="D608" i="1"/>
  <c r="F608" i="1" s="1"/>
  <c r="D609" i="1"/>
  <c r="F609" i="1" s="1"/>
  <c r="D610" i="1"/>
  <c r="F610" i="1" s="1"/>
  <c r="D611" i="1"/>
  <c r="F611" i="1" s="1"/>
  <c r="D612" i="1"/>
  <c r="F612" i="1" s="1"/>
  <c r="D614" i="1"/>
  <c r="F614" i="1" s="1"/>
  <c r="D615" i="1"/>
  <c r="F615" i="1" s="1"/>
  <c r="D616" i="1"/>
  <c r="F616" i="1" s="1"/>
  <c r="D617" i="1"/>
  <c r="F617" i="1" s="1"/>
  <c r="D618" i="1"/>
  <c r="F618" i="1" s="1"/>
  <c r="D697" i="1"/>
  <c r="F697" i="1" s="1"/>
  <c r="D698" i="1"/>
  <c r="F698" i="1" s="1"/>
  <c r="D699" i="1"/>
  <c r="F699" i="1" s="1"/>
  <c r="D700" i="1"/>
  <c r="F700" i="1" s="1"/>
  <c r="D701" i="1"/>
  <c r="F701" i="1" s="1"/>
  <c r="D702" i="1"/>
  <c r="F702" i="1" s="1"/>
  <c r="D703" i="1"/>
  <c r="F703" i="1" s="1"/>
  <c r="D704" i="1"/>
  <c r="F704" i="1" s="1"/>
  <c r="D705" i="1"/>
  <c r="F705" i="1" s="1"/>
  <c r="D708" i="1"/>
  <c r="F708" i="1" s="1"/>
  <c r="D709" i="1"/>
  <c r="F709" i="1" s="1"/>
  <c r="D711" i="1"/>
  <c r="F711" i="1" s="1"/>
  <c r="D713" i="1"/>
  <c r="F713" i="1" s="1"/>
  <c r="D714" i="1"/>
  <c r="F714" i="1" s="1"/>
  <c r="D715" i="1"/>
  <c r="F715" i="1" s="1"/>
  <c r="D716" i="1"/>
  <c r="F716" i="1" s="1"/>
  <c r="D718" i="1"/>
  <c r="F718" i="1" s="1"/>
  <c r="D719" i="1"/>
  <c r="F719" i="1" s="1"/>
  <c r="D720" i="1"/>
  <c r="F720" i="1" s="1"/>
  <c r="D721" i="1"/>
  <c r="F721" i="1" s="1"/>
  <c r="D722" i="1"/>
  <c r="F722" i="1" s="1"/>
  <c r="D723" i="1"/>
  <c r="F723" i="1" s="1"/>
  <c r="D725" i="1"/>
  <c r="F725" i="1" s="1"/>
  <c r="D726" i="1"/>
  <c r="F726" i="1" s="1"/>
  <c r="D727" i="1"/>
  <c r="F727" i="1" s="1"/>
  <c r="D728" i="1"/>
  <c r="F728" i="1" s="1"/>
  <c r="D729" i="1"/>
  <c r="F729" i="1" s="1"/>
  <c r="D730" i="1"/>
  <c r="F730" i="1" s="1"/>
  <c r="D731" i="1"/>
  <c r="F731" i="1" s="1"/>
  <c r="D733" i="1"/>
  <c r="F733" i="1" s="1"/>
  <c r="D734" i="1"/>
  <c r="F734" i="1" s="1"/>
  <c r="D736" i="1"/>
  <c r="F736" i="1" s="1"/>
  <c r="D737" i="1"/>
  <c r="F737" i="1" s="1"/>
  <c r="D738" i="1"/>
  <c r="F738" i="1" s="1"/>
  <c r="D740" i="1"/>
  <c r="F740" i="1" s="1"/>
  <c r="D741" i="1"/>
  <c r="F741" i="1" s="1"/>
  <c r="D742" i="1"/>
  <c r="F742" i="1" s="1"/>
  <c r="D746" i="1"/>
  <c r="F746" i="1" s="1"/>
  <c r="D747" i="1"/>
  <c r="F747" i="1" s="1"/>
  <c r="D748" i="1"/>
  <c r="F748" i="1" s="1"/>
  <c r="D749" i="1"/>
  <c r="F749" i="1" s="1"/>
  <c r="D750" i="1"/>
  <c r="F750" i="1" s="1"/>
  <c r="D751" i="1"/>
  <c r="F751" i="1" s="1"/>
  <c r="D752" i="1"/>
  <c r="F752" i="1" s="1"/>
  <c r="D753" i="1"/>
  <c r="F753" i="1" s="1"/>
  <c r="D755" i="1"/>
  <c r="F755" i="1" s="1"/>
  <c r="D756" i="1"/>
  <c r="F756" i="1" s="1"/>
  <c r="D759" i="1"/>
  <c r="F759" i="1" s="1"/>
  <c r="D761" i="1"/>
  <c r="F761" i="1" s="1"/>
  <c r="D763" i="1"/>
  <c r="F763" i="1" s="1"/>
  <c r="D764" i="1"/>
  <c r="F764" i="1" s="1"/>
  <c r="D765" i="1"/>
  <c r="F765" i="1" s="1"/>
  <c r="D767" i="1"/>
  <c r="F767" i="1" s="1"/>
  <c r="D768" i="1"/>
  <c r="F768" i="1" s="1"/>
  <c r="D769" i="1"/>
  <c r="F769" i="1" s="1"/>
  <c r="D771" i="1"/>
  <c r="F771" i="1" s="1"/>
  <c r="D772" i="1"/>
  <c r="F772" i="1" s="1"/>
  <c r="D773" i="1"/>
  <c r="F773" i="1" s="1"/>
  <c r="D774" i="1"/>
  <c r="F774" i="1" s="1"/>
  <c r="D775" i="1"/>
  <c r="F775" i="1" s="1"/>
  <c r="D776" i="1"/>
  <c r="F776" i="1" s="1"/>
  <c r="D778" i="1"/>
  <c r="F778" i="1" s="1"/>
  <c r="D779" i="1"/>
  <c r="F779" i="1" s="1"/>
  <c r="D780" i="1"/>
  <c r="F780" i="1" s="1"/>
  <c r="D781" i="1"/>
  <c r="F781" i="1" s="1"/>
  <c r="D782" i="1"/>
  <c r="F782" i="1" s="1"/>
  <c r="D783" i="1"/>
  <c r="F783" i="1" s="1"/>
  <c r="D784" i="1"/>
  <c r="F784" i="1" s="1"/>
  <c r="D785" i="1"/>
  <c r="F785" i="1" s="1"/>
  <c r="D787" i="1"/>
  <c r="F787" i="1" s="1"/>
  <c r="D788" i="1"/>
  <c r="F788" i="1" s="1"/>
  <c r="D790" i="1"/>
  <c r="F790" i="1" s="1"/>
  <c r="D793" i="1"/>
  <c r="F793" i="1" s="1"/>
  <c r="D794" i="1"/>
  <c r="F794" i="1" s="1"/>
  <c r="D795" i="1"/>
  <c r="F795" i="1" s="1"/>
  <c r="D796" i="1"/>
  <c r="F796" i="1" s="1"/>
  <c r="D797" i="1"/>
  <c r="F797" i="1" s="1"/>
  <c r="D799" i="1"/>
  <c r="F799" i="1" s="1"/>
  <c r="D800" i="1"/>
  <c r="F800" i="1" s="1"/>
  <c r="D801" i="1"/>
  <c r="F801" i="1" s="1"/>
  <c r="D803" i="1"/>
  <c r="F803" i="1" s="1"/>
  <c r="D805" i="1"/>
  <c r="F805" i="1" s="1"/>
  <c r="D806" i="1"/>
  <c r="F806" i="1" s="1"/>
  <c r="D809" i="1"/>
  <c r="F809" i="1" s="1"/>
  <c r="D811" i="1"/>
  <c r="F811" i="1" s="1"/>
  <c r="D813" i="1"/>
  <c r="F813" i="1" s="1"/>
  <c r="D815" i="1"/>
  <c r="F815" i="1" s="1"/>
  <c r="D816" i="1"/>
  <c r="F816" i="1" s="1"/>
  <c r="D817" i="1"/>
  <c r="F817" i="1" s="1"/>
  <c r="D824" i="1"/>
  <c r="F824" i="1" s="1"/>
  <c r="D826" i="1"/>
  <c r="F826" i="1" s="1"/>
  <c r="D827" i="1"/>
  <c r="F827" i="1" s="1"/>
  <c r="D829" i="1"/>
  <c r="F829" i="1" s="1"/>
  <c r="D832" i="1"/>
  <c r="F832" i="1" s="1"/>
  <c r="D833" i="1"/>
  <c r="F833" i="1" s="1"/>
  <c r="D834" i="1"/>
  <c r="F834" i="1" s="1"/>
  <c r="D839" i="1"/>
  <c r="F839" i="1" s="1"/>
  <c r="D840" i="1"/>
  <c r="F840" i="1" s="1"/>
  <c r="D842" i="1"/>
  <c r="F842" i="1" s="1"/>
  <c r="D847" i="1"/>
  <c r="F847" i="1" s="1"/>
  <c r="D848" i="1"/>
  <c r="F848" i="1" s="1"/>
  <c r="D850" i="1"/>
  <c r="F850" i="1" s="1"/>
  <c r="D851" i="1"/>
  <c r="F851" i="1" s="1"/>
  <c r="D852" i="1"/>
  <c r="F852" i="1" s="1"/>
  <c r="D853" i="1"/>
  <c r="F853" i="1" s="1"/>
  <c r="D856" i="1"/>
  <c r="F856" i="1" s="1"/>
  <c r="D857" i="1"/>
  <c r="F857" i="1" s="1"/>
  <c r="D858" i="1"/>
  <c r="F858" i="1" s="1"/>
  <c r="D859" i="1"/>
  <c r="F859" i="1" s="1"/>
  <c r="D860" i="1"/>
  <c r="F860" i="1" s="1"/>
  <c r="D861" i="1"/>
  <c r="F861" i="1" s="1"/>
  <c r="D863" i="1"/>
  <c r="F863" i="1" s="1"/>
  <c r="D867" i="1"/>
  <c r="F867" i="1" s="1"/>
  <c r="D868" i="1"/>
  <c r="F868" i="1" s="1"/>
  <c r="D870" i="1"/>
  <c r="F870" i="1" s="1"/>
  <c r="D871" i="1"/>
  <c r="F871" i="1" s="1"/>
  <c r="D872" i="1"/>
  <c r="F872" i="1" s="1"/>
  <c r="D873" i="1"/>
  <c r="F873" i="1" s="1"/>
  <c r="D874" i="1"/>
  <c r="F874" i="1" s="1"/>
  <c r="D881" i="1"/>
  <c r="F881" i="1" s="1"/>
  <c r="D882" i="1"/>
  <c r="F882" i="1" s="1"/>
  <c r="D883" i="1"/>
  <c r="F883" i="1" s="1"/>
  <c r="D884" i="1"/>
  <c r="F884" i="1" s="1"/>
  <c r="D885" i="1"/>
  <c r="F885" i="1" s="1"/>
  <c r="D888" i="1"/>
  <c r="F888" i="1" s="1"/>
  <c r="D890" i="1"/>
  <c r="F890" i="1" s="1"/>
  <c r="D891" i="1"/>
  <c r="F891" i="1" s="1"/>
  <c r="D892" i="1"/>
  <c r="F892" i="1" s="1"/>
  <c r="D901" i="1"/>
  <c r="F901" i="1" s="1"/>
  <c r="D902" i="1"/>
  <c r="F902" i="1" s="1"/>
  <c r="D903" i="1"/>
  <c r="F903" i="1" s="1"/>
  <c r="D906" i="1"/>
  <c r="F906" i="1" s="1"/>
  <c r="D909" i="1"/>
  <c r="F909" i="1" s="1"/>
  <c r="D910" i="1"/>
  <c r="F910" i="1" s="1"/>
  <c r="D914" i="1"/>
  <c r="F914" i="1" s="1"/>
  <c r="D915" i="1"/>
  <c r="F915" i="1" s="1"/>
  <c r="D916" i="1"/>
  <c r="F916" i="1" s="1"/>
  <c r="D918" i="1"/>
  <c r="F918" i="1" s="1"/>
  <c r="D936" i="1"/>
  <c r="F936" i="1" s="1"/>
  <c r="D937" i="1"/>
  <c r="F937" i="1" s="1"/>
  <c r="D941" i="1"/>
  <c r="F941" i="1" s="1"/>
  <c r="D943" i="1"/>
  <c r="F943" i="1" s="1"/>
  <c r="D944" i="1"/>
  <c r="F944" i="1" s="1"/>
  <c r="D952" i="1"/>
  <c r="F952" i="1" s="1"/>
  <c r="D954" i="1"/>
  <c r="F954" i="1" s="1"/>
  <c r="D955" i="1"/>
  <c r="F955" i="1" s="1"/>
  <c r="D956" i="1"/>
  <c r="F956" i="1" s="1"/>
  <c r="D957" i="1"/>
  <c r="F957" i="1" s="1"/>
  <c r="D958" i="1"/>
  <c r="F958" i="1" s="1"/>
  <c r="D959" i="1"/>
  <c r="F959" i="1" s="1"/>
  <c r="D960" i="1"/>
  <c r="F960" i="1" s="1"/>
  <c r="D961" i="1"/>
  <c r="F961" i="1" s="1"/>
  <c r="D963" i="1"/>
  <c r="F963" i="1" s="1"/>
  <c r="D964" i="1"/>
  <c r="F964" i="1" s="1"/>
  <c r="D965" i="1"/>
  <c r="F965" i="1" s="1"/>
  <c r="D966" i="1"/>
  <c r="F966" i="1" s="1"/>
  <c r="D967" i="1"/>
  <c r="F967" i="1" s="1"/>
  <c r="D968" i="1"/>
  <c r="F968" i="1" s="1"/>
  <c r="D969" i="1"/>
  <c r="F969" i="1" s="1"/>
  <c r="D971" i="1"/>
  <c r="F971" i="1" s="1"/>
  <c r="D974" i="1"/>
  <c r="F974" i="1" s="1"/>
  <c r="D975" i="1"/>
  <c r="F975" i="1" s="1"/>
  <c r="D977" i="1"/>
  <c r="F977" i="1" s="1"/>
  <c r="D979" i="1"/>
  <c r="F979" i="1" s="1"/>
  <c r="D980" i="1"/>
  <c r="F980" i="1" s="1"/>
  <c r="D981" i="1"/>
  <c r="F981" i="1" s="1"/>
  <c r="D983" i="1"/>
  <c r="F983" i="1" s="1"/>
  <c r="D986" i="1"/>
  <c r="F986" i="1" s="1"/>
  <c r="D989" i="1"/>
  <c r="F989" i="1" s="1"/>
  <c r="D1000" i="1"/>
  <c r="F1000" i="1" s="1"/>
  <c r="D1001" i="1"/>
  <c r="F1001" i="1" s="1"/>
  <c r="D1006" i="1"/>
  <c r="F1006" i="1" s="1"/>
  <c r="D1007" i="1"/>
  <c r="F1007" i="1" s="1"/>
  <c r="D1010" i="1"/>
  <c r="F1010" i="1" s="1"/>
  <c r="D1011" i="1"/>
  <c r="F1011" i="1" s="1"/>
  <c r="D1012" i="1"/>
  <c r="F1012" i="1" s="1"/>
  <c r="D1013" i="1"/>
  <c r="F1013" i="1" s="1"/>
  <c r="D1014" i="1"/>
  <c r="F1014" i="1" s="1"/>
  <c r="D1015" i="1"/>
  <c r="F1015" i="1" s="1"/>
  <c r="D1016" i="1"/>
  <c r="F1016" i="1" s="1"/>
  <c r="D1018" i="1"/>
  <c r="F1018" i="1" s="1"/>
  <c r="D1021" i="1"/>
  <c r="F1021" i="1" s="1"/>
  <c r="D1023" i="1"/>
  <c r="F1023" i="1" s="1"/>
  <c r="D1024" i="1"/>
  <c r="F1024" i="1" s="1"/>
  <c r="D1025" i="1"/>
  <c r="F1025" i="1" s="1"/>
  <c r="D1026" i="1"/>
  <c r="F1026" i="1" s="1"/>
  <c r="D1027" i="1"/>
  <c r="F1027" i="1" s="1"/>
  <c r="D1028" i="1"/>
  <c r="F1028" i="1" s="1"/>
  <c r="D1029" i="1"/>
  <c r="F1029" i="1" s="1"/>
  <c r="D1031" i="1"/>
  <c r="F1031" i="1" s="1"/>
  <c r="D1033" i="1"/>
  <c r="F1033" i="1" s="1"/>
  <c r="D1034" i="1"/>
  <c r="F1034" i="1" s="1"/>
  <c r="D1035" i="1"/>
  <c r="F1035" i="1" s="1"/>
  <c r="D1036" i="1"/>
  <c r="F1036" i="1" s="1"/>
  <c r="D1037" i="1"/>
  <c r="F1037" i="1" s="1"/>
  <c r="D1038" i="1"/>
  <c r="F1038" i="1" s="1"/>
  <c r="D1039" i="1"/>
  <c r="F1039" i="1" s="1"/>
  <c r="D1040" i="1"/>
  <c r="F1040" i="1" s="1"/>
  <c r="D1041" i="1"/>
  <c r="F1041" i="1" s="1"/>
  <c r="D1042" i="1"/>
  <c r="F1042" i="1" s="1"/>
  <c r="D1044" i="1"/>
  <c r="F1044" i="1" s="1"/>
  <c r="D1045" i="1"/>
  <c r="F1045" i="1" s="1"/>
  <c r="D1046" i="1"/>
  <c r="F1046" i="1" s="1"/>
  <c r="D1047" i="1"/>
  <c r="F1047" i="1" s="1"/>
  <c r="D1048" i="1"/>
  <c r="F1048" i="1" s="1"/>
  <c r="D1049" i="1"/>
  <c r="F1049" i="1" s="1"/>
  <c r="D1050" i="1"/>
  <c r="F1050" i="1" s="1"/>
  <c r="D1051" i="1"/>
  <c r="F1051" i="1" s="1"/>
  <c r="D1054" i="1"/>
  <c r="F1054" i="1" s="1"/>
  <c r="D1056" i="1"/>
  <c r="F1056" i="1" s="1"/>
  <c r="D1057" i="1"/>
  <c r="F1057" i="1" s="1"/>
  <c r="D1058" i="1"/>
  <c r="F1058" i="1" s="1"/>
  <c r="D1059" i="1"/>
  <c r="F1059" i="1" s="1"/>
  <c r="D1060" i="1"/>
  <c r="F1060" i="1" s="1"/>
  <c r="D1061" i="1"/>
  <c r="F1061" i="1" s="1"/>
  <c r="D1062" i="1"/>
  <c r="F1062" i="1" s="1"/>
  <c r="D1063" i="1"/>
  <c r="F1063" i="1" s="1"/>
  <c r="D1064" i="1"/>
  <c r="F1064" i="1" s="1"/>
  <c r="D1065" i="1"/>
  <c r="F1065" i="1" s="1"/>
  <c r="D1067" i="1"/>
  <c r="F1067" i="1" s="1"/>
  <c r="D1068" i="1"/>
  <c r="F1068" i="1" s="1"/>
  <c r="D1069" i="1"/>
  <c r="F1069" i="1" s="1"/>
  <c r="D1070" i="1"/>
  <c r="F1070" i="1" s="1"/>
  <c r="D1071" i="1"/>
  <c r="F1071" i="1" s="1"/>
  <c r="D1073" i="1"/>
  <c r="F1073" i="1" s="1"/>
  <c r="D1074" i="1"/>
  <c r="F1074" i="1" s="1"/>
  <c r="D1075" i="1"/>
  <c r="F1075" i="1" s="1"/>
  <c r="D1076" i="1"/>
  <c r="F1076" i="1" s="1"/>
  <c r="D1077" i="1"/>
  <c r="F1077" i="1" s="1"/>
  <c r="D1078" i="1"/>
  <c r="F1078" i="1" s="1"/>
  <c r="D1079" i="1"/>
  <c r="F1079" i="1" s="1"/>
  <c r="D1080" i="1"/>
  <c r="F1080" i="1" s="1"/>
  <c r="D1081" i="1"/>
  <c r="F1081" i="1" s="1"/>
  <c r="D1082" i="1"/>
  <c r="F1082" i="1" s="1"/>
  <c r="D1083" i="1"/>
  <c r="F1083" i="1" s="1"/>
  <c r="D1084" i="1"/>
  <c r="F1084" i="1" s="1"/>
  <c r="D1086" i="1"/>
  <c r="F1086" i="1" s="1"/>
  <c r="D1087" i="1"/>
  <c r="F1087" i="1" s="1"/>
  <c r="D1088" i="1"/>
  <c r="F1088" i="1" s="1"/>
  <c r="D1089" i="1"/>
  <c r="F1089" i="1" s="1"/>
  <c r="D1092" i="1"/>
  <c r="F1092" i="1" s="1"/>
  <c r="D1093" i="1"/>
  <c r="F1093" i="1" s="1"/>
  <c r="D1094" i="1"/>
  <c r="F1094" i="1" s="1"/>
  <c r="D1095" i="1"/>
  <c r="F1095" i="1" s="1"/>
  <c r="D1096" i="1"/>
  <c r="F1096" i="1" s="1"/>
  <c r="D1097" i="1"/>
  <c r="F1097" i="1" s="1"/>
  <c r="D1157" i="1"/>
  <c r="F1157" i="1" s="1"/>
  <c r="D1158" i="1"/>
  <c r="F1158" i="1" s="1"/>
  <c r="D1159" i="1"/>
  <c r="F1159" i="1" s="1"/>
  <c r="D1160" i="1"/>
  <c r="F1160" i="1" s="1"/>
  <c r="D1161" i="1"/>
  <c r="F1161" i="1" s="1"/>
  <c r="D1162" i="1"/>
  <c r="F1162" i="1" s="1"/>
  <c r="D1163" i="1"/>
  <c r="F1163" i="1" s="1"/>
  <c r="D1164" i="1"/>
  <c r="F1164" i="1" s="1"/>
  <c r="D1165" i="1"/>
  <c r="F1165" i="1" s="1"/>
  <c r="D1166" i="1"/>
  <c r="F1166" i="1" s="1"/>
  <c r="D1167" i="1"/>
  <c r="F1167" i="1" s="1"/>
  <c r="D1168" i="1"/>
  <c r="F1168" i="1" s="1"/>
  <c r="D1169" i="1"/>
  <c r="F1169" i="1" s="1"/>
  <c r="D1170" i="1"/>
  <c r="F1170" i="1" s="1"/>
  <c r="D1171" i="1"/>
  <c r="F1171" i="1" s="1"/>
  <c r="D1172" i="1"/>
  <c r="F1172" i="1" s="1"/>
  <c r="D1173" i="1"/>
  <c r="F1173" i="1" s="1"/>
  <c r="D1174" i="1"/>
  <c r="F1174" i="1" s="1"/>
  <c r="D1175" i="1"/>
  <c r="F1175" i="1" s="1"/>
  <c r="D1176" i="1"/>
  <c r="F1176" i="1" s="1"/>
  <c r="D1177" i="1"/>
  <c r="F1177" i="1" s="1"/>
  <c r="D1178" i="1"/>
  <c r="F1178" i="1" s="1"/>
  <c r="D1185" i="1"/>
  <c r="F1185" i="1" s="1"/>
  <c r="D1186" i="1"/>
  <c r="F1186" i="1" s="1"/>
  <c r="D1188" i="1"/>
  <c r="F1188" i="1" s="1"/>
  <c r="D1191" i="1"/>
  <c r="F1191" i="1" s="1"/>
  <c r="D1192" i="1"/>
  <c r="F1192" i="1" s="1"/>
  <c r="D1193" i="1"/>
  <c r="F1193" i="1" s="1"/>
  <c r="D1196" i="1"/>
  <c r="F1196" i="1" s="1"/>
  <c r="D1197" i="1"/>
  <c r="F1197" i="1" s="1"/>
  <c r="D1198" i="1"/>
  <c r="F1198" i="1" s="1"/>
  <c r="D1199" i="1"/>
  <c r="F1199" i="1" s="1"/>
  <c r="D1200" i="1"/>
  <c r="F1200" i="1" s="1"/>
  <c r="D1201" i="1"/>
  <c r="F1201" i="1" s="1"/>
  <c r="D1202" i="1"/>
  <c r="F1202" i="1" s="1"/>
  <c r="D1204" i="1"/>
  <c r="F1204" i="1" s="1"/>
  <c r="D1207" i="1"/>
  <c r="F1207" i="1" s="1"/>
  <c r="D1208" i="1"/>
  <c r="F1208" i="1" s="1"/>
  <c r="D1212" i="1"/>
  <c r="F1212" i="1" s="1"/>
  <c r="D1214" i="1"/>
  <c r="F1214" i="1" s="1"/>
  <c r="D1215" i="1"/>
  <c r="F1215" i="1" s="1"/>
  <c r="D1221" i="1"/>
  <c r="F1221" i="1" s="1"/>
  <c r="D1223" i="1"/>
  <c r="F1223" i="1" s="1"/>
  <c r="D1225" i="1"/>
  <c r="F1225" i="1" s="1"/>
  <c r="D1227" i="1"/>
  <c r="F1227" i="1" s="1"/>
  <c r="D1228" i="1"/>
  <c r="F1228" i="1" s="1"/>
  <c r="D1229" i="1"/>
  <c r="F1229" i="1" s="1"/>
  <c r="D1230" i="1"/>
  <c r="F1230" i="1" s="1"/>
  <c r="D1231" i="1"/>
  <c r="F1231" i="1" s="1"/>
  <c r="D1232" i="1"/>
  <c r="F1232" i="1" s="1"/>
  <c r="D1233" i="1"/>
  <c r="F1233" i="1" s="1"/>
  <c r="D1234" i="1"/>
  <c r="F1234" i="1" s="1"/>
  <c r="D1235" i="1"/>
  <c r="F1235" i="1" s="1"/>
  <c r="D1236" i="1"/>
  <c r="F1236" i="1" s="1"/>
  <c r="D1237" i="1"/>
  <c r="F1237" i="1" s="1"/>
  <c r="D1238" i="1"/>
  <c r="F1238" i="1" s="1"/>
  <c r="D1239" i="1"/>
  <c r="F1239" i="1" s="1"/>
  <c r="D1240" i="1"/>
  <c r="F1240" i="1" s="1"/>
  <c r="D1241" i="1"/>
  <c r="F1241" i="1" s="1"/>
  <c r="D1242" i="1"/>
  <c r="F1242" i="1" s="1"/>
  <c r="D1243" i="1"/>
  <c r="F1243" i="1" s="1"/>
  <c r="D1244" i="1"/>
  <c r="F1244" i="1" s="1"/>
  <c r="D1245" i="1"/>
  <c r="F1245" i="1" s="1"/>
  <c r="D1246" i="1"/>
  <c r="F1246" i="1" s="1"/>
  <c r="D1247" i="1"/>
  <c r="F1247" i="1" s="1"/>
  <c r="D1248" i="1"/>
  <c r="F1248" i="1" s="1"/>
  <c r="D1249" i="1"/>
  <c r="F1249" i="1" s="1"/>
  <c r="D1251" i="1"/>
  <c r="F1251" i="1" s="1"/>
  <c r="D1260" i="1"/>
  <c r="F1260" i="1" s="1"/>
  <c r="D1261" i="1"/>
  <c r="F1261" i="1" s="1"/>
  <c r="D1262" i="1"/>
  <c r="F1262" i="1" s="1"/>
  <c r="D1263" i="1"/>
  <c r="F1263" i="1" s="1"/>
  <c r="D1264" i="1"/>
  <c r="F1264" i="1" s="1"/>
  <c r="D1265" i="1"/>
  <c r="F1265" i="1" s="1"/>
  <c r="D1266" i="1"/>
  <c r="F1266" i="1" s="1"/>
  <c r="D1267" i="1"/>
  <c r="F1267" i="1" s="1"/>
  <c r="D1268" i="1"/>
  <c r="F1268" i="1" s="1"/>
  <c r="D1269" i="1"/>
  <c r="F1269" i="1" s="1"/>
  <c r="D1270" i="1"/>
  <c r="F1270" i="1" s="1"/>
  <c r="D1271" i="1"/>
  <c r="F1271" i="1" s="1"/>
  <c r="D1272" i="1"/>
  <c r="F1272" i="1" s="1"/>
  <c r="D1273" i="1"/>
  <c r="F1273" i="1" s="1"/>
  <c r="D1274" i="1"/>
  <c r="F1274" i="1" s="1"/>
  <c r="D1275" i="1"/>
  <c r="F1275" i="1" s="1"/>
  <c r="D1276" i="1"/>
  <c r="F1276" i="1" s="1"/>
  <c r="D1277" i="1"/>
  <c r="F1277" i="1" s="1"/>
  <c r="D1278" i="1"/>
  <c r="F1278" i="1" s="1"/>
  <c r="D1279" i="1"/>
  <c r="F1279" i="1" s="1"/>
  <c r="D1280" i="1"/>
  <c r="F1280" i="1" s="1"/>
  <c r="D1281" i="1"/>
  <c r="F1281" i="1" s="1"/>
  <c r="D1295" i="1"/>
  <c r="F1295" i="1" s="1"/>
  <c r="D1296" i="1"/>
  <c r="F1296" i="1" s="1"/>
  <c r="D1297" i="1"/>
  <c r="F1297" i="1" s="1"/>
  <c r="D1298" i="1"/>
  <c r="F1298" i="1" s="1"/>
  <c r="D1299" i="1"/>
  <c r="F1299" i="1" s="1"/>
  <c r="D1300" i="1"/>
  <c r="F1300" i="1" s="1"/>
  <c r="D1301" i="1"/>
  <c r="F1301" i="1" s="1"/>
  <c r="D1302" i="1"/>
  <c r="F1302" i="1" s="1"/>
  <c r="D1303" i="1"/>
  <c r="F1303" i="1" s="1"/>
  <c r="D1304" i="1"/>
  <c r="F1304" i="1" s="1"/>
  <c r="D1305" i="1"/>
  <c r="F1305" i="1" s="1"/>
  <c r="D1306" i="1"/>
  <c r="F1306" i="1" s="1"/>
  <c r="D1307" i="1"/>
  <c r="F1307" i="1" s="1"/>
  <c r="D1308" i="1"/>
  <c r="F1308" i="1" s="1"/>
  <c r="D1309" i="1"/>
  <c r="F1309" i="1" s="1"/>
  <c r="D1310" i="1"/>
  <c r="F1310" i="1" s="1"/>
  <c r="D1311" i="1"/>
  <c r="F1311" i="1" s="1"/>
  <c r="D1312" i="1"/>
  <c r="F1312" i="1" s="1"/>
  <c r="D1313" i="1"/>
  <c r="F1313" i="1" s="1"/>
  <c r="D1314" i="1"/>
  <c r="F1314" i="1" s="1"/>
  <c r="D1315" i="1"/>
  <c r="F1315" i="1" s="1"/>
  <c r="D1316" i="1"/>
  <c r="F1316" i="1" s="1"/>
  <c r="D1319" i="1"/>
  <c r="F1319" i="1" s="1"/>
  <c r="D1320" i="1"/>
  <c r="F1320" i="1" s="1"/>
  <c r="D1321" i="1"/>
  <c r="F1321" i="1" s="1"/>
  <c r="D1323" i="1"/>
  <c r="F1323" i="1" s="1"/>
  <c r="D1324" i="1"/>
  <c r="F1324" i="1" s="1"/>
  <c r="D1325" i="1"/>
  <c r="F1325" i="1" s="1"/>
  <c r="D1326" i="1"/>
  <c r="F1326" i="1" s="1"/>
  <c r="D1327" i="1"/>
  <c r="F1327" i="1" s="1"/>
  <c r="D1328" i="1"/>
  <c r="F1328" i="1" s="1"/>
  <c r="D1329" i="1"/>
  <c r="F1329" i="1" s="1"/>
  <c r="D1330" i="1"/>
  <c r="F1330" i="1" s="1"/>
  <c r="D1331" i="1"/>
  <c r="F1331" i="1" s="1"/>
  <c r="D1332" i="1"/>
  <c r="F1332" i="1" s="1"/>
  <c r="D1333" i="1"/>
  <c r="F1333" i="1" s="1"/>
  <c r="D1334" i="1"/>
  <c r="F1334" i="1" s="1"/>
  <c r="D1335" i="1"/>
  <c r="F1335" i="1" s="1"/>
  <c r="D1336" i="1"/>
  <c r="F1336" i="1" s="1"/>
  <c r="D1337" i="1"/>
  <c r="F1337" i="1" s="1"/>
  <c r="D1338" i="1"/>
  <c r="F1338" i="1" s="1"/>
  <c r="D1339" i="1"/>
  <c r="F1339" i="1" s="1"/>
  <c r="D1340" i="1"/>
  <c r="F1340" i="1" s="1"/>
  <c r="D1341" i="1"/>
  <c r="F1341" i="1" s="1"/>
  <c r="D1342" i="1"/>
  <c r="F1342" i="1" s="1"/>
  <c r="D1343" i="1"/>
  <c r="F1343" i="1" s="1"/>
  <c r="D1344" i="1"/>
  <c r="F1344" i="1" s="1"/>
  <c r="D1345" i="1"/>
  <c r="F1345" i="1" s="1"/>
  <c r="D1346" i="1"/>
  <c r="F1346" i="1" s="1"/>
  <c r="D1347" i="1"/>
  <c r="F1347" i="1" s="1"/>
  <c r="D1348" i="1"/>
  <c r="F1348" i="1" s="1"/>
  <c r="D1349" i="1"/>
  <c r="F1349" i="1" s="1"/>
  <c r="D1350" i="1"/>
  <c r="F1350" i="1" s="1"/>
  <c r="D1351" i="1"/>
  <c r="F1351" i="1" s="1"/>
  <c r="D1352" i="1"/>
  <c r="F1352" i="1" s="1"/>
  <c r="D1353" i="1"/>
  <c r="F1353" i="1" s="1"/>
  <c r="D1354" i="1"/>
  <c r="F1354" i="1" s="1"/>
  <c r="D1355" i="1"/>
  <c r="F1355" i="1" s="1"/>
  <c r="D1356" i="1"/>
  <c r="F1356" i="1" s="1"/>
  <c r="D1357" i="1"/>
  <c r="F1357" i="1" s="1"/>
  <c r="D1358" i="1"/>
  <c r="F1358" i="1" s="1"/>
  <c r="D1362" i="1"/>
  <c r="F1362" i="1" s="1"/>
  <c r="D1364" i="1"/>
  <c r="F1364" i="1" s="1"/>
  <c r="D1365" i="1"/>
  <c r="F1365" i="1" s="1"/>
  <c r="D1366" i="1"/>
  <c r="F1366" i="1" s="1"/>
  <c r="D1368" i="1"/>
  <c r="F1368" i="1" s="1"/>
  <c r="D1369" i="1"/>
  <c r="F1369" i="1" s="1"/>
  <c r="D1371" i="1"/>
  <c r="F1371" i="1" s="1"/>
  <c r="D1372" i="1"/>
  <c r="F1372" i="1" s="1"/>
  <c r="D1373" i="1"/>
  <c r="F1373" i="1" s="1"/>
  <c r="D1374" i="1"/>
  <c r="F1374" i="1" s="1"/>
  <c r="D1375" i="1"/>
  <c r="F1375" i="1" s="1"/>
  <c r="D1376" i="1"/>
  <c r="F1376" i="1" s="1"/>
  <c r="D1377" i="1"/>
  <c r="F1377" i="1" s="1"/>
  <c r="D1380" i="1"/>
  <c r="F1380" i="1" s="1"/>
  <c r="D1385" i="1"/>
  <c r="F1385" i="1" s="1"/>
  <c r="D1386" i="1"/>
  <c r="F1386" i="1" s="1"/>
  <c r="D1387" i="1"/>
  <c r="F1387" i="1" s="1"/>
  <c r="D1389" i="1"/>
  <c r="F1389" i="1" s="1"/>
  <c r="D1390" i="1"/>
  <c r="F1390" i="1" s="1"/>
  <c r="D1391" i="1"/>
  <c r="F1391" i="1" s="1"/>
  <c r="D1395" i="1"/>
  <c r="F1395" i="1" s="1"/>
  <c r="D1408" i="1"/>
  <c r="F1408" i="1" s="1"/>
  <c r="D1417" i="1"/>
  <c r="F1417" i="1" s="1"/>
  <c r="D1418" i="1"/>
  <c r="F1418" i="1" s="1"/>
  <c r="D1419" i="1"/>
  <c r="F1419" i="1" s="1"/>
  <c r="D1420" i="1"/>
  <c r="F1420" i="1" s="1"/>
  <c r="D1424" i="1"/>
  <c r="F1424" i="1" s="1"/>
  <c r="D1425" i="1"/>
  <c r="F1425" i="1" s="1"/>
  <c r="D1426" i="1"/>
  <c r="F1426" i="1" s="1"/>
  <c r="D1427" i="1"/>
  <c r="F1427" i="1" s="1"/>
  <c r="D1428" i="1"/>
  <c r="F1428" i="1" s="1"/>
  <c r="D1429" i="1"/>
  <c r="F1429" i="1" s="1"/>
  <c r="D1430" i="1"/>
  <c r="F1430" i="1" s="1"/>
  <c r="D1433" i="1"/>
  <c r="F1433" i="1" s="1"/>
  <c r="D1442" i="1"/>
  <c r="F1442" i="1" s="1"/>
  <c r="D1443" i="1"/>
  <c r="F1443" i="1" s="1"/>
  <c r="D1444" i="1"/>
  <c r="F1444" i="1" s="1"/>
  <c r="D1445" i="1"/>
  <c r="F1445" i="1" s="1"/>
  <c r="D1447" i="1"/>
  <c r="F1447" i="1" s="1"/>
  <c r="D1448" i="1"/>
  <c r="F1448" i="1" s="1"/>
  <c r="D1449" i="1"/>
  <c r="F1449" i="1" s="1"/>
  <c r="D1450" i="1"/>
  <c r="F1450" i="1" s="1"/>
  <c r="D1451" i="1"/>
  <c r="F1451" i="1" s="1"/>
  <c r="D1452" i="1"/>
  <c r="F1452" i="1" s="1"/>
  <c r="D1453" i="1"/>
  <c r="F1453" i="1" s="1"/>
  <c r="D1455" i="1"/>
  <c r="F1455" i="1" s="1"/>
  <c r="D1456" i="1"/>
  <c r="F1456" i="1" s="1"/>
  <c r="D1457" i="1"/>
  <c r="F1457" i="1" s="1"/>
  <c r="D1461" i="1"/>
  <c r="F1461" i="1" s="1"/>
  <c r="D1462" i="1"/>
  <c r="F1462" i="1" s="1"/>
  <c r="D1463" i="1"/>
  <c r="F1463" i="1" s="1"/>
  <c r="D1474" i="1"/>
  <c r="F1474" i="1" s="1"/>
  <c r="D1475" i="1"/>
  <c r="F1475" i="1" s="1"/>
  <c r="D1476" i="1"/>
  <c r="F1476" i="1" s="1"/>
  <c r="D1477" i="1"/>
  <c r="F1477" i="1" s="1"/>
  <c r="D1478" i="1"/>
  <c r="F1478" i="1" s="1"/>
  <c r="D1480" i="1"/>
  <c r="F1480" i="1" s="1"/>
  <c r="D1481" i="1"/>
  <c r="F1481" i="1" s="1"/>
  <c r="D1482" i="1"/>
  <c r="F1482" i="1" s="1"/>
  <c r="D1483" i="1"/>
  <c r="F1483" i="1" s="1"/>
  <c r="D1484" i="1"/>
  <c r="F1484" i="1" s="1"/>
  <c r="D1485" i="1"/>
  <c r="F1485" i="1" s="1"/>
  <c r="D1486" i="1"/>
  <c r="F1486" i="1" s="1"/>
  <c r="D1487" i="1"/>
  <c r="F1487" i="1" s="1"/>
  <c r="D1488" i="1"/>
  <c r="F1488" i="1" s="1"/>
  <c r="D1490" i="1"/>
  <c r="F1490" i="1" s="1"/>
  <c r="D1491" i="1"/>
  <c r="F1491" i="1" s="1"/>
  <c r="D1494" i="1"/>
  <c r="F1494" i="1" s="1"/>
  <c r="D1495" i="1"/>
  <c r="F1495" i="1" s="1"/>
  <c r="D1497" i="1"/>
  <c r="F1497" i="1" s="1"/>
  <c r="D1498" i="1"/>
  <c r="F1498" i="1" s="1"/>
  <c r="D1499" i="1"/>
  <c r="F1499" i="1" s="1"/>
  <c r="D1500" i="1"/>
  <c r="F1500" i="1" s="1"/>
  <c r="D1501" i="1"/>
  <c r="F1501" i="1" s="1"/>
  <c r="D1502" i="1"/>
  <c r="F1502" i="1" s="1"/>
  <c r="D1504" i="1"/>
  <c r="F1504" i="1" s="1"/>
  <c r="D1505" i="1"/>
  <c r="F1505" i="1" s="1"/>
  <c r="D1506" i="1"/>
  <c r="F1506" i="1" s="1"/>
  <c r="D1507" i="1"/>
  <c r="F1507" i="1" s="1"/>
  <c r="D1508" i="1"/>
  <c r="F1508" i="1" s="1"/>
  <c r="D1509" i="1"/>
  <c r="F1509" i="1" s="1"/>
  <c r="D1511" i="1"/>
  <c r="F1511" i="1" s="1"/>
  <c r="D1512" i="1"/>
  <c r="F1512" i="1" s="1"/>
  <c r="D1514" i="1"/>
  <c r="F1514" i="1" s="1"/>
  <c r="D1515" i="1"/>
  <c r="F1515" i="1" s="1"/>
  <c r="D1516" i="1"/>
  <c r="F1516" i="1" s="1"/>
  <c r="D1518" i="1"/>
  <c r="F1518" i="1" s="1"/>
  <c r="D1519" i="1"/>
  <c r="F1519" i="1" s="1"/>
  <c r="D1520" i="1"/>
  <c r="F1520" i="1" s="1"/>
  <c r="D1521" i="1"/>
  <c r="F1521" i="1" s="1"/>
  <c r="D1522" i="1"/>
  <c r="F1522" i="1" s="1"/>
  <c r="D1524" i="1"/>
  <c r="F1524" i="1" s="1"/>
  <c r="D1527" i="1"/>
  <c r="F1527" i="1" s="1"/>
  <c r="D1528" i="1"/>
  <c r="F1528" i="1" s="1"/>
  <c r="D1529" i="1"/>
  <c r="F1529" i="1" s="1"/>
  <c r="D1532" i="1"/>
  <c r="F1532" i="1" s="1"/>
  <c r="D1533" i="1"/>
  <c r="F1533" i="1" s="1"/>
  <c r="D1534" i="1"/>
  <c r="F1534" i="1" s="1"/>
  <c r="D1550" i="1"/>
  <c r="F1550" i="1" s="1"/>
  <c r="D1551" i="1"/>
  <c r="F1551" i="1" s="1"/>
  <c r="D1553" i="1"/>
  <c r="F1553" i="1" s="1"/>
  <c r="D1554" i="1"/>
  <c r="F1554" i="1" s="1"/>
  <c r="D1555" i="1"/>
  <c r="F1555" i="1" s="1"/>
  <c r="D1556" i="1"/>
  <c r="F1556" i="1" s="1"/>
  <c r="D1557" i="1"/>
  <c r="F1557" i="1" s="1"/>
  <c r="D1561" i="1"/>
  <c r="F1561" i="1" s="1"/>
  <c r="D1568" i="1"/>
  <c r="F1568" i="1" s="1"/>
  <c r="D1577" i="1"/>
  <c r="F1577" i="1" s="1"/>
  <c r="D1578" i="1"/>
  <c r="F1578" i="1" s="1"/>
  <c r="D1580" i="1"/>
  <c r="F1580" i="1" s="1"/>
  <c r="D1582" i="1"/>
  <c r="F1582" i="1" s="1"/>
  <c r="D1592" i="1"/>
  <c r="F1592" i="1" s="1"/>
  <c r="D1596" i="1"/>
  <c r="F1596" i="1" s="1"/>
  <c r="D1597" i="1"/>
  <c r="F1597" i="1" s="1"/>
  <c r="D1598" i="1"/>
  <c r="F1598" i="1" s="1"/>
  <c r="D1599" i="1"/>
  <c r="F1599" i="1" s="1"/>
  <c r="D1600" i="1"/>
  <c r="F1600" i="1" s="1"/>
  <c r="D1601" i="1"/>
  <c r="F1601" i="1" s="1"/>
  <c r="D1602" i="1"/>
  <c r="F1602" i="1" s="1"/>
  <c r="D1603" i="1"/>
  <c r="F1603" i="1" s="1"/>
  <c r="D1604" i="1"/>
  <c r="F1604" i="1" s="1"/>
  <c r="D1607" i="1"/>
  <c r="F1607" i="1" s="1"/>
  <c r="D1615" i="1"/>
  <c r="F1615" i="1" s="1"/>
  <c r="D1616" i="1"/>
  <c r="F1616" i="1" s="1"/>
  <c r="D1617" i="1"/>
  <c r="F1617" i="1" s="1"/>
  <c r="D1618" i="1"/>
  <c r="F1618" i="1" s="1"/>
  <c r="D1625" i="1"/>
  <c r="F1625" i="1" s="1"/>
  <c r="D1627" i="1"/>
  <c r="F1627" i="1" s="1"/>
  <c r="D1637" i="1"/>
  <c r="F1637" i="1" s="1"/>
  <c r="D1638" i="1"/>
  <c r="F1638" i="1" s="1"/>
  <c r="D1640" i="1"/>
  <c r="F1640" i="1" s="1"/>
  <c r="D1641" i="1"/>
  <c r="F1641" i="1" s="1"/>
  <c r="D1642" i="1"/>
  <c r="F1642" i="1" s="1"/>
  <c r="D1643" i="1"/>
  <c r="F1643" i="1" s="1"/>
  <c r="D1650" i="1"/>
  <c r="F1650" i="1" s="1"/>
  <c r="D1658" i="1"/>
  <c r="F1658" i="1" s="1"/>
  <c r="D1659" i="1"/>
  <c r="F1659" i="1" s="1"/>
  <c r="D1660" i="1"/>
  <c r="F1660" i="1" s="1"/>
  <c r="D1661" i="1"/>
  <c r="F1661" i="1" s="1"/>
  <c r="D1662" i="1"/>
  <c r="F1662" i="1" s="1"/>
  <c r="D1663" i="1"/>
  <c r="F1663" i="1" s="1"/>
  <c r="D1667" i="1"/>
  <c r="F1667" i="1" s="1"/>
  <c r="D1668" i="1"/>
  <c r="F1668" i="1" s="1"/>
  <c r="D1669" i="1"/>
  <c r="F1669" i="1" s="1"/>
  <c r="D1670" i="1"/>
  <c r="F1670" i="1" s="1"/>
  <c r="D1686" i="1"/>
  <c r="F1686" i="1" s="1"/>
  <c r="D1688" i="1"/>
  <c r="F1688" i="1" s="1"/>
  <c r="D1699" i="1"/>
  <c r="F1699" i="1" s="1"/>
  <c r="D1701" i="1"/>
  <c r="F1701" i="1" s="1"/>
  <c r="D1703" i="1"/>
  <c r="F1703" i="1" s="1"/>
  <c r="D1705" i="1"/>
  <c r="F1705" i="1" s="1"/>
  <c r="D1706" i="1"/>
  <c r="F1706" i="1" s="1"/>
  <c r="D1708" i="1"/>
  <c r="F1708" i="1" s="1"/>
  <c r="D1710" i="1"/>
  <c r="F1710" i="1" s="1"/>
  <c r="D1712" i="1"/>
  <c r="F1712" i="1" s="1"/>
  <c r="D1713" i="1"/>
  <c r="F1713" i="1" s="1"/>
  <c r="D1714" i="1"/>
  <c r="F1714" i="1" s="1"/>
  <c r="D1716" i="1"/>
  <c r="F1716" i="1" s="1"/>
  <c r="D1717" i="1"/>
  <c r="F1717" i="1" s="1"/>
  <c r="D1718" i="1"/>
  <c r="F1718" i="1" s="1"/>
  <c r="D1719" i="1"/>
  <c r="F1719" i="1" s="1"/>
  <c r="D1720" i="1"/>
  <c r="F1720" i="1" s="1"/>
  <c r="D1721" i="1"/>
  <c r="F1721" i="1" s="1"/>
  <c r="D1722" i="1"/>
  <c r="F1722" i="1" s="1"/>
  <c r="D1724" i="1"/>
  <c r="F1724" i="1" s="1"/>
  <c r="D1725" i="1"/>
  <c r="F1725" i="1" s="1"/>
  <c r="D1727" i="1"/>
  <c r="F1727" i="1" s="1"/>
  <c r="D1728" i="1"/>
  <c r="F1728" i="1" s="1"/>
  <c r="D1729" i="1"/>
  <c r="F1729" i="1" s="1"/>
  <c r="D1730" i="1"/>
  <c r="F1730" i="1" s="1"/>
  <c r="D1731" i="1"/>
  <c r="F1731" i="1" s="1"/>
  <c r="D1732" i="1"/>
  <c r="F1732" i="1" s="1"/>
  <c r="D1733" i="1"/>
  <c r="F1733" i="1" s="1"/>
  <c r="D1734" i="1"/>
  <c r="F1734" i="1" s="1"/>
  <c r="D1735" i="1"/>
  <c r="F1735" i="1" s="1"/>
  <c r="D1736" i="1"/>
  <c r="F1736" i="1" s="1"/>
  <c r="D1737" i="1"/>
  <c r="F1737" i="1" s="1"/>
  <c r="D1739" i="1"/>
  <c r="F1739" i="1" s="1"/>
  <c r="D1740" i="1"/>
  <c r="F1740" i="1" s="1"/>
  <c r="D1742" i="1"/>
  <c r="F1742" i="1" s="1"/>
  <c r="D1744" i="1"/>
  <c r="F1744" i="1" s="1"/>
  <c r="D1748" i="1"/>
  <c r="F1748" i="1" s="1"/>
  <c r="D1749" i="1"/>
  <c r="F1749" i="1" s="1"/>
  <c r="D1750" i="1"/>
  <c r="F1750" i="1" s="1"/>
  <c r="D1751" i="1"/>
  <c r="F1751" i="1" s="1"/>
  <c r="D1752" i="1"/>
  <c r="F1752" i="1" s="1"/>
  <c r="D1753" i="1"/>
  <c r="F1753" i="1" s="1"/>
  <c r="D1754" i="1"/>
  <c r="F1754" i="1" s="1"/>
  <c r="D1755" i="1"/>
  <c r="F1755" i="1" s="1"/>
  <c r="D1757" i="1"/>
  <c r="F1757" i="1" s="1"/>
  <c r="D1758" i="1"/>
  <c r="F1758" i="1" s="1"/>
  <c r="D1759" i="1"/>
  <c r="F1759" i="1" s="1"/>
  <c r="D1760" i="1"/>
  <c r="F1760" i="1" s="1"/>
  <c r="D1761" i="1"/>
  <c r="F1761" i="1" s="1"/>
  <c r="D1763" i="1"/>
  <c r="F1763" i="1" s="1"/>
  <c r="D1764" i="1"/>
  <c r="F1764" i="1" s="1"/>
  <c r="D1766" i="1"/>
  <c r="F1766" i="1" s="1"/>
  <c r="D1769" i="1"/>
  <c r="F1769" i="1" s="1"/>
  <c r="D1796" i="1"/>
  <c r="F1796" i="1" s="1"/>
  <c r="D1797" i="1"/>
  <c r="F1797" i="1" s="1"/>
  <c r="D1798" i="1"/>
  <c r="F1798" i="1" s="1"/>
  <c r="D1799" i="1"/>
  <c r="F1799" i="1" s="1"/>
  <c r="D1800" i="1"/>
  <c r="F1800" i="1" s="1"/>
  <c r="D1801" i="1"/>
  <c r="F1801" i="1" s="1"/>
  <c r="D1803" i="1"/>
  <c r="F1803" i="1" s="1"/>
  <c r="D1808" i="1"/>
  <c r="F1808" i="1" s="1"/>
  <c r="D1810" i="1"/>
  <c r="F1810" i="1" s="1"/>
  <c r="D1811" i="1"/>
  <c r="F1811" i="1" s="1"/>
  <c r="D1812" i="1"/>
  <c r="F1812" i="1" s="1"/>
  <c r="D1813" i="1"/>
  <c r="F1813" i="1" s="1"/>
  <c r="D1816" i="1"/>
  <c r="F1816" i="1" s="1"/>
  <c r="D1817" i="1"/>
  <c r="F1817" i="1" s="1"/>
  <c r="D1818" i="1"/>
  <c r="F1818" i="1" s="1"/>
  <c r="D1819" i="1"/>
  <c r="F1819" i="1" s="1"/>
  <c r="D1821" i="1"/>
  <c r="F1821" i="1" s="1"/>
  <c r="D1822" i="1"/>
  <c r="F1822" i="1" s="1"/>
  <c r="D1824" i="1"/>
  <c r="F1824" i="1" s="1"/>
  <c r="D1825" i="1"/>
  <c r="F1825" i="1" s="1"/>
  <c r="D1826" i="1"/>
  <c r="F1826" i="1" s="1"/>
  <c r="D1829" i="1"/>
  <c r="F1829" i="1" s="1"/>
  <c r="D1830" i="1"/>
  <c r="F1830" i="1" s="1"/>
  <c r="D1831" i="1"/>
  <c r="F1831" i="1" s="1"/>
  <c r="D1832" i="1"/>
  <c r="F1832" i="1" s="1"/>
  <c r="D1833" i="1"/>
  <c r="F1833" i="1" s="1"/>
  <c r="D1834" i="1"/>
  <c r="F1834" i="1" s="1"/>
  <c r="D1835" i="1"/>
  <c r="F1835" i="1" s="1"/>
  <c r="D1837" i="1"/>
  <c r="F1837" i="1" s="1"/>
  <c r="D1839" i="1"/>
  <c r="F1839" i="1" s="1"/>
  <c r="D1840" i="1"/>
  <c r="F1840" i="1" s="1"/>
  <c r="D1841" i="1"/>
  <c r="F1841" i="1" s="1"/>
  <c r="D1842" i="1"/>
  <c r="F1842" i="1" s="1"/>
  <c r="D1843" i="1"/>
  <c r="F1843" i="1" s="1"/>
  <c r="D1844" i="1"/>
  <c r="F1844" i="1" s="1"/>
  <c r="D1847" i="1"/>
  <c r="F1847" i="1" s="1"/>
  <c r="D1848" i="1"/>
  <c r="F1848" i="1" s="1"/>
  <c r="D1849" i="1"/>
  <c r="F1849" i="1" s="1"/>
  <c r="D1851" i="1"/>
  <c r="F1851" i="1" s="1"/>
  <c r="D1854" i="1"/>
  <c r="F1854" i="1" s="1"/>
  <c r="D1857" i="1"/>
  <c r="F1857" i="1" s="1"/>
  <c r="D1858" i="1"/>
  <c r="F1858" i="1" s="1"/>
  <c r="D1865" i="1"/>
  <c r="F1865" i="1" s="1"/>
  <c r="D1866" i="1"/>
  <c r="F1866" i="1" s="1"/>
  <c r="D1868" i="1"/>
  <c r="F1868" i="1" s="1"/>
  <c r="D1872" i="1"/>
  <c r="F1872" i="1" s="1"/>
  <c r="D1873" i="1"/>
  <c r="F1873" i="1" s="1"/>
  <c r="D1874" i="1"/>
  <c r="F1874" i="1" s="1"/>
  <c r="D1875" i="1"/>
  <c r="F1875" i="1" s="1"/>
  <c r="D1876" i="1"/>
  <c r="F1876" i="1" s="1"/>
  <c r="D1877" i="1"/>
  <c r="F1877" i="1" s="1"/>
  <c r="D1878" i="1"/>
  <c r="F1878" i="1" s="1"/>
  <c r="D1879" i="1"/>
  <c r="F1879" i="1" s="1"/>
  <c r="D1880" i="1"/>
  <c r="F1880" i="1" s="1"/>
  <c r="D1881" i="1"/>
  <c r="F1881" i="1" s="1"/>
  <c r="D1883" i="1"/>
  <c r="F1883" i="1" s="1"/>
  <c r="D1884" i="1"/>
  <c r="F1884" i="1" s="1"/>
  <c r="D1885" i="1"/>
  <c r="F1885" i="1" s="1"/>
  <c r="D1886" i="1"/>
  <c r="F1886" i="1" s="1"/>
  <c r="D1887" i="1"/>
  <c r="F1887" i="1" s="1"/>
  <c r="D1889" i="1"/>
  <c r="F1889" i="1" s="1"/>
  <c r="D1891" i="1"/>
  <c r="F1891" i="1" s="1"/>
  <c r="D1892" i="1"/>
  <c r="F1892" i="1" s="1"/>
  <c r="D1893" i="1"/>
  <c r="F1893" i="1" s="1"/>
  <c r="D1894" i="1"/>
  <c r="F1894" i="1" s="1"/>
  <c r="D1896" i="1"/>
  <c r="F1896" i="1" s="1"/>
  <c r="D1900" i="1"/>
  <c r="F1900" i="1" s="1"/>
  <c r="D1901" i="1"/>
  <c r="F1901" i="1" s="1"/>
  <c r="D1903" i="1"/>
  <c r="F1903" i="1" s="1"/>
  <c r="D1904" i="1"/>
  <c r="F1904" i="1" s="1"/>
  <c r="D1917" i="1"/>
  <c r="F1917" i="1" s="1"/>
  <c r="D1918" i="1"/>
  <c r="F1918" i="1" s="1"/>
  <c r="D1919" i="1"/>
  <c r="F1919" i="1" s="1"/>
  <c r="D1920" i="1"/>
  <c r="F1920" i="1" s="1"/>
  <c r="D1926" i="1"/>
  <c r="F1926" i="1" s="1"/>
  <c r="D1927" i="1"/>
  <c r="F1927" i="1" s="1"/>
  <c r="D1928" i="1"/>
  <c r="F1928" i="1" s="1"/>
  <c r="D1929" i="1"/>
  <c r="F1929" i="1" s="1"/>
  <c r="D1930" i="1"/>
  <c r="F1930" i="1" s="1"/>
  <c r="D1931" i="1"/>
  <c r="F1931" i="1" s="1"/>
  <c r="D1932" i="1"/>
  <c r="F1932" i="1" s="1"/>
  <c r="D1934" i="1"/>
  <c r="F1934" i="1" s="1"/>
  <c r="D1935" i="1"/>
  <c r="F1935" i="1" s="1"/>
  <c r="D1936" i="1"/>
  <c r="F1936" i="1" s="1"/>
  <c r="D1937" i="1"/>
  <c r="F1937" i="1" s="1"/>
  <c r="D1938" i="1"/>
  <c r="F1938" i="1" s="1"/>
  <c r="D1942" i="1"/>
  <c r="F1942" i="1" s="1"/>
  <c r="D1944" i="1"/>
  <c r="F1944" i="1" s="1"/>
  <c r="D1946" i="1"/>
  <c r="F1946" i="1" s="1"/>
  <c r="D1947" i="1"/>
  <c r="F1947" i="1" s="1"/>
  <c r="D1948" i="1"/>
  <c r="F1948" i="1" s="1"/>
  <c r="D1949" i="1"/>
  <c r="F1949" i="1" s="1"/>
  <c r="D1950" i="1"/>
  <c r="F1950" i="1" s="1"/>
  <c r="D1951" i="1"/>
  <c r="F1951" i="1" s="1"/>
  <c r="D1952" i="1"/>
  <c r="F1952" i="1" s="1"/>
  <c r="D1953" i="1"/>
  <c r="F1953" i="1" s="1"/>
  <c r="D1956" i="1"/>
  <c r="F1956" i="1" s="1"/>
  <c r="D1957" i="1"/>
  <c r="F1957" i="1" s="1"/>
  <c r="D1958" i="1"/>
  <c r="F1958" i="1" s="1"/>
  <c r="D1959" i="1"/>
  <c r="F1959" i="1" s="1"/>
  <c r="D1960" i="1"/>
  <c r="F1960" i="1" s="1"/>
  <c r="D1962" i="1"/>
  <c r="F1962" i="1" s="1"/>
  <c r="D1963" i="1"/>
  <c r="F1963" i="1" s="1"/>
  <c r="D1972" i="1"/>
  <c r="F1972" i="1" s="1"/>
  <c r="D1973" i="1"/>
  <c r="F1973" i="1" s="1"/>
  <c r="D1974" i="1"/>
  <c r="F1974" i="1" s="1"/>
  <c r="D1975" i="1"/>
  <c r="F1975" i="1" s="1"/>
  <c r="D1976" i="1"/>
  <c r="F1976" i="1" s="1"/>
  <c r="D1977" i="1"/>
  <c r="F1977" i="1" s="1"/>
  <c r="D1978" i="1"/>
  <c r="F1978" i="1" s="1"/>
  <c r="D1979" i="1"/>
  <c r="F1979" i="1" s="1"/>
  <c r="D1980" i="1"/>
  <c r="F1980" i="1" s="1"/>
  <c r="D1981" i="1"/>
  <c r="F1981" i="1" s="1"/>
  <c r="D1982" i="1"/>
  <c r="F1982" i="1" s="1"/>
  <c r="D1983" i="1"/>
  <c r="F1983" i="1" s="1"/>
  <c r="D1984" i="1"/>
  <c r="F1984" i="1" s="1"/>
  <c r="D1989" i="1"/>
  <c r="F1989" i="1" s="1"/>
  <c r="D1990" i="1"/>
  <c r="F1990" i="1" s="1"/>
  <c r="D1994" i="1"/>
  <c r="F1994" i="1" s="1"/>
  <c r="D2032" i="1"/>
  <c r="F2032" i="1" s="1"/>
  <c r="D2033" i="1"/>
  <c r="F2033" i="1" s="1"/>
  <c r="D2034" i="1"/>
  <c r="F2034" i="1" s="1"/>
  <c r="D2035" i="1"/>
  <c r="F2035" i="1" s="1"/>
  <c r="D2036" i="1"/>
  <c r="F2036" i="1" s="1"/>
  <c r="D2038" i="1"/>
  <c r="F2038" i="1" s="1"/>
  <c r="D2039" i="1"/>
  <c r="F2039" i="1" s="1"/>
  <c r="D2040" i="1"/>
  <c r="F2040" i="1" s="1"/>
  <c r="D2041" i="1"/>
  <c r="F2041" i="1" s="1"/>
  <c r="D2042" i="1"/>
  <c r="F2042" i="1" s="1"/>
  <c r="D2045" i="1"/>
  <c r="F2045" i="1" s="1"/>
  <c r="D2046" i="1"/>
  <c r="F2046" i="1" s="1"/>
  <c r="D2047" i="1"/>
  <c r="F2047" i="1" s="1"/>
  <c r="D2048" i="1"/>
  <c r="F2048" i="1" s="1"/>
  <c r="D2050" i="1"/>
  <c r="F2050" i="1" s="1"/>
  <c r="D2056" i="1"/>
  <c r="F2056" i="1" s="1"/>
  <c r="D2058" i="1"/>
  <c r="F2058" i="1" s="1"/>
  <c r="D2061" i="1"/>
  <c r="F2061" i="1" s="1"/>
  <c r="D2065" i="1"/>
  <c r="F2065" i="1" s="1"/>
  <c r="D2066" i="1"/>
  <c r="F2066" i="1" s="1"/>
  <c r="D2067" i="1"/>
  <c r="F2067" i="1" s="1"/>
  <c r="D2069" i="1"/>
  <c r="F2069" i="1" s="1"/>
  <c r="D2070" i="1"/>
  <c r="F2070" i="1" s="1"/>
  <c r="D2071" i="1"/>
  <c r="F2071" i="1" s="1"/>
  <c r="D2072" i="1"/>
  <c r="F2072" i="1" s="1"/>
  <c r="D2073" i="1"/>
  <c r="F2073" i="1" s="1"/>
  <c r="D2074" i="1"/>
  <c r="F2074" i="1" s="1"/>
  <c r="D2075" i="1"/>
  <c r="F2075" i="1" s="1"/>
  <c r="D2080" i="1"/>
  <c r="F2080" i="1" s="1"/>
  <c r="D2081" i="1"/>
  <c r="F2081" i="1" s="1"/>
  <c r="D2083" i="1"/>
  <c r="F2083" i="1" s="1"/>
  <c r="D2084" i="1"/>
  <c r="F2084" i="1" s="1"/>
  <c r="D2085" i="1"/>
  <c r="F2085" i="1" s="1"/>
  <c r="D2086" i="1"/>
  <c r="F2086" i="1" s="1"/>
  <c r="D2087" i="1"/>
  <c r="F2087" i="1" s="1"/>
  <c r="D2088" i="1"/>
  <c r="F2088" i="1" s="1"/>
  <c r="D2089" i="1"/>
  <c r="F2089" i="1" s="1"/>
  <c r="D2090" i="1"/>
  <c r="F2090" i="1" s="1"/>
  <c r="D2091" i="1"/>
  <c r="F2091" i="1" s="1"/>
  <c r="D2092" i="1"/>
  <c r="F2092" i="1" s="1"/>
  <c r="D2093" i="1"/>
  <c r="F2093" i="1" s="1"/>
  <c r="D2094" i="1"/>
  <c r="F2094" i="1" s="1"/>
  <c r="D2100" i="1"/>
  <c r="F2100" i="1" s="1"/>
  <c r="D2101" i="1"/>
  <c r="F2101" i="1" s="1"/>
  <c r="D2102" i="1"/>
  <c r="F2102" i="1" s="1"/>
  <c r="D2103" i="1"/>
  <c r="F2103" i="1" s="1"/>
  <c r="D2107" i="1"/>
  <c r="F2107" i="1" s="1"/>
  <c r="D2109" i="1"/>
  <c r="F2109" i="1" s="1"/>
  <c r="D2113" i="1"/>
  <c r="F2113" i="1" s="1"/>
  <c r="D2114" i="1"/>
  <c r="F2114" i="1" s="1"/>
  <c r="D2115" i="1"/>
  <c r="F2115" i="1" s="1"/>
  <c r="D2116" i="1"/>
  <c r="F2116" i="1" s="1"/>
  <c r="D2117" i="1"/>
  <c r="F2117" i="1" s="1"/>
  <c r="D2118" i="1"/>
  <c r="F2118" i="1" s="1"/>
  <c r="D2119" i="1"/>
  <c r="F2119" i="1" s="1"/>
  <c r="D2120" i="1"/>
  <c r="F2120" i="1" s="1"/>
  <c r="D2122" i="1"/>
  <c r="F2122" i="1" s="1"/>
  <c r="D2125" i="1"/>
  <c r="F2125" i="1" s="1"/>
  <c r="D2128" i="1"/>
  <c r="F2128" i="1" s="1"/>
  <c r="D2135" i="1"/>
  <c r="F2135" i="1" s="1"/>
  <c r="D2137" i="1"/>
  <c r="F2137" i="1" s="1"/>
  <c r="D2139" i="1"/>
  <c r="F2139" i="1" s="1"/>
  <c r="D2145" i="1"/>
  <c r="F2145" i="1" s="1"/>
  <c r="D2149" i="1"/>
  <c r="F2149" i="1" s="1"/>
  <c r="D2150" i="1"/>
  <c r="F2150" i="1" s="1"/>
  <c r="D2151" i="1"/>
  <c r="F2151" i="1" s="1"/>
  <c r="D2152" i="1"/>
  <c r="F2152" i="1" s="1"/>
  <c r="D2153" i="1"/>
  <c r="F2153" i="1" s="1"/>
  <c r="D2157" i="1"/>
  <c r="F2157" i="1" s="1"/>
  <c r="D2159" i="1"/>
  <c r="F2159" i="1" s="1"/>
  <c r="D2164" i="1"/>
  <c r="F2164" i="1" s="1"/>
  <c r="D2167" i="1"/>
  <c r="F2167" i="1" s="1"/>
  <c r="D2168" i="1"/>
  <c r="F2168" i="1" s="1"/>
  <c r="D2169" i="1"/>
  <c r="F2169" i="1" s="1"/>
  <c r="D2171" i="1"/>
  <c r="F2171" i="1" s="1"/>
  <c r="D2173" i="1"/>
  <c r="F2173" i="1" s="1"/>
  <c r="D2178" i="1"/>
  <c r="F2178" i="1" s="1"/>
  <c r="D2179" i="1"/>
  <c r="F2179" i="1" s="1"/>
  <c r="D2180" i="1"/>
  <c r="F2180" i="1" s="1"/>
  <c r="D2183" i="1"/>
  <c r="F2183" i="1" s="1"/>
  <c r="D2186" i="1"/>
  <c r="F2186" i="1" s="1"/>
  <c r="D2187" i="1"/>
  <c r="F2187" i="1" s="1"/>
  <c r="D2188" i="1"/>
  <c r="F2188" i="1" s="1"/>
  <c r="D2189" i="1"/>
  <c r="F2189" i="1" s="1"/>
  <c r="D2190" i="1"/>
  <c r="F2190" i="1" s="1"/>
  <c r="D2191" i="1"/>
  <c r="F2191" i="1" s="1"/>
  <c r="D2192" i="1"/>
  <c r="F2192" i="1" s="1"/>
  <c r="D2193" i="1"/>
  <c r="F2193" i="1" s="1"/>
  <c r="D2194" i="1"/>
  <c r="F2194" i="1" s="1"/>
  <c r="D2195" i="1"/>
  <c r="F2195" i="1" s="1"/>
  <c r="D2196" i="1"/>
  <c r="F2196" i="1" s="1"/>
  <c r="D2198" i="1"/>
  <c r="F2198" i="1" s="1"/>
  <c r="D2199" i="1"/>
  <c r="F2199" i="1" s="1"/>
  <c r="D2201" i="1"/>
  <c r="F2201" i="1" s="1"/>
  <c r="D2203" i="1"/>
  <c r="F2203" i="1" s="1"/>
  <c r="D2205" i="1"/>
  <c r="F2205" i="1" s="1"/>
  <c r="D2206" i="1"/>
  <c r="F2206" i="1" s="1"/>
  <c r="D2207" i="1"/>
  <c r="F2207" i="1" s="1"/>
  <c r="D2208" i="1"/>
  <c r="F2208" i="1" s="1"/>
  <c r="D2209" i="1"/>
  <c r="F2209" i="1" s="1"/>
  <c r="D2210" i="1"/>
  <c r="F2210" i="1" s="1"/>
  <c r="D2211" i="1"/>
  <c r="F2211" i="1" s="1"/>
  <c r="D2212" i="1"/>
  <c r="F2212" i="1" s="1"/>
  <c r="D2215" i="1"/>
  <c r="F2215" i="1" s="1"/>
  <c r="D2216" i="1"/>
  <c r="F2216" i="1" s="1"/>
  <c r="D2221" i="1"/>
  <c r="F2221" i="1" s="1"/>
  <c r="D2222" i="1"/>
  <c r="F2222" i="1" s="1"/>
  <c r="D2224" i="1"/>
  <c r="F2224" i="1" s="1"/>
  <c r="D2225" i="1"/>
  <c r="F2225" i="1" s="1"/>
  <c r="D2226" i="1"/>
  <c r="F2226" i="1" s="1"/>
  <c r="D2230" i="1"/>
  <c r="F2230" i="1" s="1"/>
  <c r="D2231" i="1"/>
  <c r="F2231" i="1" s="1"/>
  <c r="D2235" i="1"/>
  <c r="F2235" i="1" s="1"/>
  <c r="D2236" i="1"/>
  <c r="F2236" i="1" s="1"/>
  <c r="D2237" i="1"/>
  <c r="F2237" i="1" s="1"/>
  <c r="D2238" i="1"/>
  <c r="F2238" i="1" s="1"/>
  <c r="D2239" i="1"/>
  <c r="F2239" i="1" s="1"/>
  <c r="D2249" i="1"/>
  <c r="F2249" i="1" s="1"/>
  <c r="D2250" i="1"/>
  <c r="F2250" i="1" s="1"/>
  <c r="D2251" i="1"/>
  <c r="F2251" i="1" s="1"/>
  <c r="D2254" i="1"/>
  <c r="F2254" i="1" s="1"/>
  <c r="D2255" i="1"/>
  <c r="F2255" i="1" s="1"/>
  <c r="D2256" i="1"/>
  <c r="F2256" i="1" s="1"/>
  <c r="D2257" i="1"/>
  <c r="F2257" i="1" s="1"/>
  <c r="D2260" i="1"/>
  <c r="F2260" i="1" s="1"/>
  <c r="D2262" i="1"/>
  <c r="F2262" i="1" s="1"/>
  <c r="D2268" i="1"/>
  <c r="F2268" i="1" s="1"/>
  <c r="D2272" i="1"/>
  <c r="F2272" i="1" s="1"/>
  <c r="D2273" i="1"/>
  <c r="F2273" i="1" s="1"/>
  <c r="D2274" i="1"/>
  <c r="F2274" i="1" s="1"/>
  <c r="D2276" i="1"/>
  <c r="F2276" i="1" s="1"/>
  <c r="D2277" i="1"/>
  <c r="F2277" i="1" s="1"/>
  <c r="D2278" i="1"/>
  <c r="F2278" i="1" s="1"/>
  <c r="D2286" i="1"/>
  <c r="F2286" i="1" s="1"/>
  <c r="D2287" i="1"/>
  <c r="F2287" i="1" s="1"/>
  <c r="D2288" i="1"/>
  <c r="F2288" i="1" s="1"/>
  <c r="D2293" i="1"/>
  <c r="F2293" i="1" s="1"/>
  <c r="D2295" i="1"/>
  <c r="F2295" i="1" s="1"/>
  <c r="D2296" i="1"/>
  <c r="F2296" i="1" s="1"/>
  <c r="D2298" i="1"/>
  <c r="F2298" i="1" s="1"/>
  <c r="D2299" i="1"/>
  <c r="F2299" i="1" s="1"/>
  <c r="D2300" i="1"/>
  <c r="F2300" i="1" s="1"/>
  <c r="D2301" i="1"/>
  <c r="F2301" i="1" s="1"/>
  <c r="D2314" i="1"/>
  <c r="F2314" i="1" s="1"/>
  <c r="D2319" i="1"/>
  <c r="F2319" i="1" s="1"/>
  <c r="D2322" i="1"/>
  <c r="F2322" i="1" s="1"/>
  <c r="D2325" i="1"/>
  <c r="F2325" i="1" s="1"/>
  <c r="D2326" i="1"/>
  <c r="F2326" i="1" s="1"/>
  <c r="D2327" i="1"/>
  <c r="F2327" i="1" s="1"/>
  <c r="D2328" i="1"/>
  <c r="F2328" i="1" s="1"/>
  <c r="D2329" i="1"/>
  <c r="F2329" i="1" s="1"/>
  <c r="D2331" i="1"/>
  <c r="F2331" i="1" s="1"/>
  <c r="D2332" i="1"/>
  <c r="F2332" i="1" s="1"/>
  <c r="D2333" i="1"/>
  <c r="F2333" i="1" s="1"/>
  <c r="D2334" i="1"/>
  <c r="F2334" i="1" s="1"/>
  <c r="D2335" i="1"/>
  <c r="F2335" i="1" s="1"/>
  <c r="D2336" i="1"/>
  <c r="F2336" i="1" s="1"/>
  <c r="D2337" i="1"/>
  <c r="F2337" i="1" s="1"/>
  <c r="D2338" i="1"/>
  <c r="F2338" i="1" s="1"/>
  <c r="D2339" i="1"/>
  <c r="F2339" i="1" s="1"/>
  <c r="D2340" i="1"/>
  <c r="F2340" i="1" s="1"/>
  <c r="D2341" i="1"/>
  <c r="F2341" i="1" s="1"/>
  <c r="D2343" i="1"/>
  <c r="F2343" i="1" s="1"/>
  <c r="D2344" i="1"/>
  <c r="F2344" i="1" s="1"/>
  <c r="D2349" i="1"/>
  <c r="F2349" i="1" s="1"/>
  <c r="D2350" i="1"/>
  <c r="F2350" i="1" s="1"/>
  <c r="D2351" i="1"/>
  <c r="F2351" i="1" s="1"/>
  <c r="D2352" i="1"/>
  <c r="F2352" i="1" s="1"/>
  <c r="D2353" i="1"/>
  <c r="F2353" i="1" s="1"/>
  <c r="D2354" i="1"/>
  <c r="F2354" i="1" s="1"/>
  <c r="D2355" i="1"/>
  <c r="F2355" i="1" s="1"/>
  <c r="D2356" i="1"/>
  <c r="F2356" i="1" s="1"/>
  <c r="D2357" i="1"/>
  <c r="F2357" i="1" s="1"/>
  <c r="D2359" i="1"/>
  <c r="F2359" i="1" s="1"/>
  <c r="D2433" i="1"/>
  <c r="F2433" i="1" s="1"/>
  <c r="D2435" i="1"/>
  <c r="F2435" i="1" s="1"/>
  <c r="D2439" i="1"/>
  <c r="F2439" i="1" s="1"/>
  <c r="D2440" i="1"/>
  <c r="F2440" i="1" s="1"/>
  <c r="D2441" i="1"/>
  <c r="F2441" i="1" s="1"/>
  <c r="D2442" i="1"/>
  <c r="F2442" i="1" s="1"/>
  <c r="D2443" i="1"/>
  <c r="F2443" i="1" s="1"/>
  <c r="D2444" i="1"/>
  <c r="F2444" i="1" s="1"/>
  <c r="D2446" i="1"/>
  <c r="F2446" i="1" s="1"/>
  <c r="D2447" i="1"/>
  <c r="F2447" i="1" s="1"/>
  <c r="D2448" i="1"/>
  <c r="F2448" i="1" s="1"/>
  <c r="D2449" i="1"/>
  <c r="F2449" i="1" s="1"/>
  <c r="D2450" i="1"/>
  <c r="F2450" i="1" s="1"/>
  <c r="D2451" i="1"/>
  <c r="F2451" i="1" s="1"/>
  <c r="D2453" i="1"/>
  <c r="F2453" i="1" s="1"/>
  <c r="D2454" i="1"/>
  <c r="F2454" i="1" s="1"/>
  <c r="D2455" i="1"/>
  <c r="F2455" i="1" s="1"/>
  <c r="D2456" i="1"/>
  <c r="F2456" i="1" s="1"/>
  <c r="D2457" i="1"/>
  <c r="F2457" i="1" s="1"/>
  <c r="D2458" i="1"/>
  <c r="F2458" i="1" s="1"/>
  <c r="D2459" i="1"/>
  <c r="F2459" i="1" s="1"/>
  <c r="D2460" i="1"/>
  <c r="F2460" i="1" s="1"/>
  <c r="D2461" i="1"/>
  <c r="F2461" i="1" s="1"/>
  <c r="D2462" i="1"/>
  <c r="F2462" i="1" s="1"/>
  <c r="D2463" i="1"/>
  <c r="F2463" i="1" s="1"/>
  <c r="D2464" i="1"/>
  <c r="F2464" i="1" s="1"/>
  <c r="D2465" i="1"/>
  <c r="F2465" i="1" s="1"/>
  <c r="D2466" i="1"/>
  <c r="F2466" i="1" s="1"/>
  <c r="D2467" i="1"/>
  <c r="F2467" i="1" s="1"/>
  <c r="D2468" i="1"/>
  <c r="F2468" i="1" s="1"/>
  <c r="D2469" i="1"/>
  <c r="F2469" i="1" s="1"/>
  <c r="D2472" i="1"/>
  <c r="F2472" i="1" s="1"/>
  <c r="D2473" i="1"/>
  <c r="F2473" i="1" s="1"/>
  <c r="D2475" i="1"/>
  <c r="F2475" i="1" s="1"/>
  <c r="D2476" i="1"/>
  <c r="F2476" i="1" s="1"/>
  <c r="D2477" i="1"/>
  <c r="F2477" i="1" s="1"/>
  <c r="D2480" i="1"/>
  <c r="F2480" i="1" s="1"/>
  <c r="D2481" i="1"/>
  <c r="F2481" i="1" s="1"/>
  <c r="D2482" i="1"/>
  <c r="F2482" i="1" s="1"/>
  <c r="D2486" i="1"/>
  <c r="F2486" i="1" s="1"/>
  <c r="D2515" i="1"/>
  <c r="F2515" i="1" s="1"/>
  <c r="D2516" i="1"/>
  <c r="F2516" i="1" s="1"/>
  <c r="D2517" i="1"/>
  <c r="F2517" i="1" s="1"/>
  <c r="D2518" i="1"/>
  <c r="F2518" i="1" s="1"/>
  <c r="D2519" i="1"/>
  <c r="F2519" i="1" s="1"/>
  <c r="D2520" i="1"/>
  <c r="F2520" i="1" s="1"/>
  <c r="D2521" i="1"/>
  <c r="F2521" i="1" s="1"/>
  <c r="D2522" i="1"/>
  <c r="F2522" i="1" s="1"/>
  <c r="D2523" i="1"/>
  <c r="F2523" i="1" s="1"/>
  <c r="D2524" i="1"/>
  <c r="F2524" i="1" s="1"/>
  <c r="D2525" i="1"/>
  <c r="F2525" i="1" s="1"/>
  <c r="D2527" i="1"/>
  <c r="F2527" i="1" s="1"/>
  <c r="D2528" i="1"/>
  <c r="F2528" i="1" s="1"/>
  <c r="D2530" i="1"/>
  <c r="F2530" i="1" s="1"/>
  <c r="D2531" i="1"/>
  <c r="F2531" i="1" s="1"/>
  <c r="D2532" i="1"/>
  <c r="F2532" i="1" s="1"/>
  <c r="D2533" i="1"/>
  <c r="F2533" i="1" s="1"/>
  <c r="D2534" i="1"/>
  <c r="F2534" i="1" s="1"/>
  <c r="D2535" i="1"/>
  <c r="F2535" i="1" s="1"/>
  <c r="D2536" i="1"/>
  <c r="F2536" i="1" s="1"/>
  <c r="D2538" i="1"/>
  <c r="F2538" i="1" s="1"/>
  <c r="D2539" i="1"/>
  <c r="F2539" i="1" s="1"/>
  <c r="D2541" i="1"/>
  <c r="F2541" i="1" s="1"/>
  <c r="D2548" i="1"/>
  <c r="F2548" i="1" s="1"/>
  <c r="D2549" i="1"/>
  <c r="F2549" i="1" s="1"/>
  <c r="D2550" i="1"/>
  <c r="F2550" i="1" s="1"/>
  <c r="D2551" i="1"/>
  <c r="F2551" i="1" s="1"/>
  <c r="D2552" i="1"/>
  <c r="F2552" i="1" s="1"/>
  <c r="D2554" i="1"/>
  <c r="F2554" i="1" s="1"/>
  <c r="D2556" i="1"/>
  <c r="F2556" i="1" s="1"/>
  <c r="D2557" i="1"/>
  <c r="F2557" i="1" s="1"/>
  <c r="D2561" i="1"/>
  <c r="F2561" i="1" s="1"/>
  <c r="D2562" i="1"/>
  <c r="F2562" i="1" s="1"/>
  <c r="D2569" i="1"/>
  <c r="F2569" i="1" s="1"/>
  <c r="D2570" i="1"/>
  <c r="F2570" i="1" s="1"/>
  <c r="D2571" i="1"/>
  <c r="F2571" i="1" s="1"/>
  <c r="D2572" i="1"/>
  <c r="F2572" i="1" s="1"/>
  <c r="D2573" i="1"/>
  <c r="F2573" i="1" s="1"/>
  <c r="D2574" i="1"/>
  <c r="F2574" i="1" s="1"/>
  <c r="D2575" i="1"/>
  <c r="F2575" i="1" s="1"/>
  <c r="D2576" i="1"/>
  <c r="F2576" i="1" s="1"/>
  <c r="D2577" i="1"/>
  <c r="F2577" i="1" s="1"/>
  <c r="D2583" i="1"/>
  <c r="F2583" i="1" s="1"/>
  <c r="D2584" i="1"/>
  <c r="F2584" i="1" s="1"/>
  <c r="D2585" i="1"/>
  <c r="F2585" i="1" s="1"/>
  <c r="D2586" i="1"/>
  <c r="F2586" i="1" s="1"/>
  <c r="D2587" i="1"/>
  <c r="F2587" i="1" s="1"/>
  <c r="D2588" i="1"/>
  <c r="F2588" i="1" s="1"/>
  <c r="D2589" i="1"/>
  <c r="F2589" i="1" s="1"/>
  <c r="D2590" i="1"/>
  <c r="F2590" i="1" s="1"/>
  <c r="D2591" i="1"/>
  <c r="F2591" i="1" s="1"/>
  <c r="D2592" i="1"/>
  <c r="F2592" i="1" s="1"/>
  <c r="D2593" i="1"/>
  <c r="F2593" i="1" s="1"/>
  <c r="D2594" i="1"/>
  <c r="F2594" i="1" s="1"/>
  <c r="D2595" i="1"/>
  <c r="F2595" i="1" s="1"/>
  <c r="D2596" i="1"/>
  <c r="F2596" i="1" s="1"/>
  <c r="D2597" i="1"/>
  <c r="F2597" i="1" s="1"/>
  <c r="D2598" i="1"/>
  <c r="F2598" i="1" s="1"/>
  <c r="D2599" i="1"/>
  <c r="F2599" i="1" s="1"/>
  <c r="D2600" i="1"/>
  <c r="F2600" i="1" s="1"/>
  <c r="D2602" i="1"/>
  <c r="F2602" i="1" s="1"/>
  <c r="D2603" i="1"/>
  <c r="F2603" i="1" s="1"/>
  <c r="D2604" i="1"/>
  <c r="F2604" i="1" s="1"/>
  <c r="D2605" i="1"/>
  <c r="F2605" i="1" s="1"/>
  <c r="D2606" i="1"/>
  <c r="F2606" i="1" s="1"/>
  <c r="D2607" i="1"/>
  <c r="F2607" i="1" s="1"/>
  <c r="D2608" i="1"/>
  <c r="F2608" i="1" s="1"/>
  <c r="D2609" i="1"/>
  <c r="F2609" i="1" s="1"/>
  <c r="D2610" i="1"/>
  <c r="F2610" i="1" s="1"/>
  <c r="D2611" i="1"/>
  <c r="F2611" i="1" s="1"/>
  <c r="D2612" i="1"/>
  <c r="F2612" i="1" s="1"/>
  <c r="D2613" i="1"/>
  <c r="F2613" i="1" s="1"/>
  <c r="D2614" i="1"/>
  <c r="F2614" i="1" s="1"/>
  <c r="D2615" i="1"/>
  <c r="F2615" i="1" s="1"/>
  <c r="D2616" i="1"/>
  <c r="F2616" i="1" s="1"/>
  <c r="D2617" i="1"/>
  <c r="F2617" i="1" s="1"/>
  <c r="D2618" i="1"/>
  <c r="F2618" i="1" s="1"/>
  <c r="D2619" i="1"/>
  <c r="F2619" i="1" s="1"/>
  <c r="D2620" i="1"/>
  <c r="F2620" i="1" s="1"/>
  <c r="D2621" i="1"/>
  <c r="F2621" i="1" s="1"/>
  <c r="D2627" i="1"/>
  <c r="F2627" i="1" s="1"/>
  <c r="D2628" i="1"/>
  <c r="F2628" i="1" s="1"/>
  <c r="D2632" i="1"/>
  <c r="F2632" i="1" s="1"/>
  <c r="D2637" i="1"/>
  <c r="F2637" i="1" s="1"/>
  <c r="D2639" i="1"/>
  <c r="F2639" i="1" s="1"/>
  <c r="D2640" i="1"/>
  <c r="F2640" i="1" s="1"/>
  <c r="D2642" i="1"/>
  <c r="F2642" i="1" s="1"/>
  <c r="D2643" i="1"/>
  <c r="F2643" i="1" s="1"/>
  <c r="D2644" i="1"/>
  <c r="F2644" i="1" s="1"/>
  <c r="D2645" i="1"/>
  <c r="F2645" i="1" s="1"/>
  <c r="D2648" i="1"/>
  <c r="F2648" i="1" s="1"/>
  <c r="D2652" i="1"/>
  <c r="F2652" i="1" s="1"/>
  <c r="D2654" i="1"/>
  <c r="F2654" i="1" s="1"/>
  <c r="D2656" i="1"/>
  <c r="F2656" i="1" s="1"/>
  <c r="D2657" i="1"/>
  <c r="F2657" i="1" s="1"/>
  <c r="D2660" i="1"/>
  <c r="F2660" i="1" s="1"/>
  <c r="D2661" i="1"/>
  <c r="F2661" i="1" s="1"/>
  <c r="D2663" i="1"/>
  <c r="F2663" i="1" s="1"/>
  <c r="D2665" i="1"/>
  <c r="F2665" i="1" s="1"/>
  <c r="D2671" i="1"/>
  <c r="F2671" i="1" s="1"/>
  <c r="D2706" i="1"/>
  <c r="F2706" i="1" s="1"/>
  <c r="D2707" i="1"/>
  <c r="F2707" i="1" s="1"/>
  <c r="D2708" i="1"/>
  <c r="F2708" i="1" s="1"/>
  <c r="D2709" i="1"/>
  <c r="F2709" i="1" s="1"/>
  <c r="D2713" i="1"/>
  <c r="F2713" i="1" s="1"/>
  <c r="D2715" i="1"/>
  <c r="F2715" i="1" s="1"/>
  <c r="D2716" i="1"/>
  <c r="F2716" i="1" s="1"/>
  <c r="D2718" i="1"/>
  <c r="F2718" i="1" s="1"/>
  <c r="D2724" i="1"/>
  <c r="F2724" i="1" s="1"/>
  <c r="D2725" i="1"/>
  <c r="F2725" i="1" s="1"/>
  <c r="D2726" i="1"/>
  <c r="F2726" i="1" s="1"/>
  <c r="D2727" i="1"/>
  <c r="F2727" i="1" s="1"/>
  <c r="D2728" i="1"/>
  <c r="F2728" i="1" s="1"/>
  <c r="D2729" i="1"/>
  <c r="F2729" i="1" s="1"/>
  <c r="D2731" i="1"/>
  <c r="F2731" i="1" s="1"/>
  <c r="D2737" i="1"/>
  <c r="F2737" i="1" s="1"/>
  <c r="D2738" i="1"/>
  <c r="F2738" i="1" s="1"/>
  <c r="D2739" i="1"/>
  <c r="F2739" i="1" s="1"/>
  <c r="D2749" i="1"/>
  <c r="F2749" i="1" s="1"/>
  <c r="D2750" i="1"/>
  <c r="F2750" i="1" s="1"/>
  <c r="D2751" i="1"/>
  <c r="F2751" i="1" s="1"/>
  <c r="D2752" i="1"/>
  <c r="F2752" i="1" s="1"/>
  <c r="D2851" i="1"/>
  <c r="F2851" i="1" s="1"/>
  <c r="D2854" i="1"/>
  <c r="F2854" i="1" s="1"/>
  <c r="D2870" i="1"/>
  <c r="F2870" i="1" s="1"/>
  <c r="D2901" i="1"/>
  <c r="F2901" i="1" s="1"/>
  <c r="D2902" i="1"/>
  <c r="F2902" i="1" s="1"/>
  <c r="D2903" i="1"/>
  <c r="F2903" i="1" s="1"/>
  <c r="D2908" i="1"/>
  <c r="F2908" i="1" s="1"/>
  <c r="D2910" i="1"/>
  <c r="F2910" i="1" s="1"/>
  <c r="D2914" i="1"/>
  <c r="F2914" i="1" s="1"/>
  <c r="D2920" i="1"/>
  <c r="F2920" i="1" s="1"/>
  <c r="D2921" i="1"/>
  <c r="F2921" i="1" s="1"/>
  <c r="D2922" i="1"/>
  <c r="F2922" i="1" s="1"/>
  <c r="D2923" i="1"/>
  <c r="F2923" i="1" s="1"/>
  <c r="D2924" i="1"/>
  <c r="F2924" i="1" s="1"/>
  <c r="D2936" i="1"/>
  <c r="F2936" i="1" s="1"/>
  <c r="D2937" i="1"/>
  <c r="F2937" i="1" s="1"/>
  <c r="D2940" i="1"/>
  <c r="F2940" i="1" s="1"/>
  <c r="D3006" i="1"/>
  <c r="F3006" i="1" s="1"/>
  <c r="D3007" i="1"/>
  <c r="F3007" i="1" s="1"/>
  <c r="D3009" i="1"/>
  <c r="F3009" i="1" s="1"/>
  <c r="D3010" i="1"/>
  <c r="F3010" i="1" s="1"/>
  <c r="D3014" i="1"/>
  <c r="F3014" i="1" s="1"/>
  <c r="D3015" i="1"/>
  <c r="F3015" i="1" s="1"/>
  <c r="D3016" i="1"/>
  <c r="F3016" i="1" s="1"/>
  <c r="D3017" i="1"/>
  <c r="F3017" i="1" s="1"/>
  <c r="D3033" i="1"/>
  <c r="F3033" i="1" s="1"/>
  <c r="B10" i="1"/>
  <c r="E8" i="1"/>
  <c r="B8" i="1" l="1"/>
</calcChain>
</file>

<file path=xl/sharedStrings.xml><?xml version="1.0" encoding="utf-8"?>
<sst xmlns="http://schemas.openxmlformats.org/spreadsheetml/2006/main" count="3598" uniqueCount="3307">
  <si>
    <t>упор зубчатый к бензопиле GL-45/52 Китай</t>
  </si>
  <si>
    <t>катушка зажигания к бензопиле GL-45/52 Китай</t>
  </si>
  <si>
    <t>шкив стартера (2-зацепа) к бензопиле GL-45/52 Китай</t>
  </si>
  <si>
    <t>шкив стартера (4-зацепа) к бензопиле GL-45/52 Китай</t>
  </si>
  <si>
    <t>палец поршня (втулка) 45мм. к бензопиле GL-45/52 Китай</t>
  </si>
  <si>
    <t>поршень (с кольцами и втулкой) к бензопиле GL-45 (43мм/45см3) Китай</t>
  </si>
  <si>
    <t>поршень (с кольцами и втулкой) к бензопиле GL-52 (45мм/52см3) Китай</t>
  </si>
  <si>
    <t>пружина конусная амортизатора шины к бензопиле GL-45/52 Китай</t>
  </si>
  <si>
    <t>комплект аммортизаторов (из 5 шт.) буфер к бензопиле GL-45/52 Китай</t>
  </si>
  <si>
    <t>фильтр топливный к бензопиле GL-45/52 Китай</t>
  </si>
  <si>
    <t>стартер (4-зацепа/плассм.шкив) к бензопиле Гудлак GL-38</t>
  </si>
  <si>
    <t>ключ к УШМ-115/125 Китай</t>
  </si>
  <si>
    <t>Как сделать заказ:</t>
  </si>
  <si>
    <t>заказ</t>
  </si>
  <si>
    <t xml:space="preserve">                                                     втулка </t>
  </si>
  <si>
    <t xml:space="preserve">                                                      шпонка </t>
  </si>
  <si>
    <t>якорь к ДП Макита 5903-R (7-z/лево/D-54 L-183/посадка-15 мм.)</t>
  </si>
  <si>
    <t>якорь к дрели ДУ-580 Вт.Интерскол (4-z/лево/D-35 L-149/посадка-8 мм.)</t>
  </si>
  <si>
    <t>якорь к дрели ДУ-650 Вт.Интерскол (4-z/лево/D-35 L-154/посадка-8 мм.)</t>
  </si>
  <si>
    <t>якорь к дрели ДУ-750 Вт.Интерскол (4-z/лево/D-39 L-147/посадка-9 мм.)</t>
  </si>
  <si>
    <t>якорь к дрели ДУ-780 Вт.Интерскол (4-z/лево/D-35 L-157/посадка-8 мм.)</t>
  </si>
  <si>
    <t>якорь к дрели ДУ-1000 Вт.Интерскол (4-z/право/D-39 L-158/посадка-9 мм.)</t>
  </si>
  <si>
    <t>якорь к рубанку-Р-110-01 Интерскол (D-43 L-159/посадка-10/резьба-10 мм.)</t>
  </si>
  <si>
    <t>подшипник игольчатый</t>
  </si>
  <si>
    <t>амортизатор к подшипнику</t>
  </si>
  <si>
    <t>якорь к ДП Hitachi C-6/7-MFA (8-z/право/D-41 L-150/посадка-10 мм.)</t>
  </si>
  <si>
    <t>якорь к ДП Маkitа 5604-R (9-z/право/D-41 L-152/посадка-10 мм.)</t>
  </si>
  <si>
    <t>якорь к ДП Маkitа 5705-R (7-z/лево/D-41 L-172/посадка-12 мм.)</t>
  </si>
  <si>
    <t>якорь к фрезеру Маkitа 3612-С (D-54 L-212/посадка-20 мм.)</t>
  </si>
  <si>
    <t>якорь к перф.прям.Bosch GBH 2-28 DV/DFV (7-z/лево/D-35 L-137 мм.)</t>
  </si>
  <si>
    <t>якорь к УШМ-150 Sparky М-902 (D-40 L-153/посадка-8/резьба-10 мм.)</t>
  </si>
  <si>
    <t>якорь к УШМ-125/900 Вт.Темп/8-125 Титан (D-32 L-157/посадка-7/шлиц)</t>
  </si>
  <si>
    <t>ствол голый к отбойному молотку SDS-MAX Bosch GSH 10-С/11-E</t>
  </si>
  <si>
    <t>натяжитель цепи к бензопиле Partner Р-350/351</t>
  </si>
  <si>
    <t>карбюратор к бензопиле Partner Р-350/351</t>
  </si>
  <si>
    <t>катушка зажигания к бензопиле Partner Р-350/351</t>
  </si>
  <si>
    <t>коленвал к бензопиле Partner Р-350/351</t>
  </si>
  <si>
    <t>маслонасос к бензопиле Partner Р-350/351</t>
  </si>
  <si>
    <t>поршень (с кольцами и втулкой d-41мм.) к бензопиле Partner Р-350</t>
  </si>
  <si>
    <t xml:space="preserve">поршневая группа (цпг) d-41мм.к бензопиле Partner Р-350  </t>
  </si>
  <si>
    <t>рычаг заслонки подсоса карбюратора к б/п Partner Р-350/351</t>
  </si>
  <si>
    <t>стартер к бензопиле Partner Р-350/351</t>
  </si>
  <si>
    <t>карбюратор к бензопиле Husqvarna НU-136/137/142</t>
  </si>
  <si>
    <t>катушка зажигания к бензопиле Husqvarna НU-136/137/142</t>
  </si>
  <si>
    <t>маслонасос к бензопиле Husqvarna НU-136/137/142</t>
  </si>
  <si>
    <t>подсос карбюратора (помпа) к бензопиле Husqvarna НU-136/137/142</t>
  </si>
  <si>
    <t>привод маслонасоса (плунжер) к бензопиле Husqvarna НU-136/137/142</t>
  </si>
  <si>
    <t>гайка магнето к бензопиле Stihl ST-180</t>
  </si>
  <si>
    <t>глушитель к бензопиле Stihl ST-180</t>
  </si>
  <si>
    <t>звёздочка сцепления (шаг цепи 3/8-7) к бензопиле Stihl ST-180</t>
  </si>
  <si>
    <t>упор зубчатый к бензопиле Stihl ST-180</t>
  </si>
  <si>
    <t>шкив стартера к бензопиле Stihl ST-180</t>
  </si>
  <si>
    <t>катушка зажигания к бензопиле Stihl ST-180</t>
  </si>
  <si>
    <t>маслонасос к бензопиле Stihl ST-180</t>
  </si>
  <si>
    <t>поршень (с кольцами и втулкой) к бензопиле Stihl ST-180</t>
  </si>
  <si>
    <t>поршневая группа (цпг) к бензопиле Stihl ST-180</t>
  </si>
  <si>
    <t>пружина курка газа к бензопиле Stihl ST-180</t>
  </si>
  <si>
    <t>пружина ручки тормоза к бензопиле Stihl ST-180</t>
  </si>
  <si>
    <t>стартер к бензопиле Stihl ST-180</t>
  </si>
  <si>
    <t>фильтр топливный к бензопиле Stihl ST-180</t>
  </si>
  <si>
    <t>якорь к ДП-210/1900-М Интерскол (7-z/право/D-54 L-187/посадка-15 мм.)</t>
  </si>
  <si>
    <t>якорь к ЛШМ-76/900 Интерскол (D-38 L-148/посадка-6 мм.)</t>
  </si>
  <si>
    <t>якорь к рубанку-Р-82-ТС Интерскол (D-39 L-148/пос.-8/резьба-6) подходит на  Китай</t>
  </si>
  <si>
    <t>якорь к отб.молот.Маkitа НМ 1100/1130/1140-С (6-z/лево/D-41 L-174/пос.-12 мм.)</t>
  </si>
  <si>
    <t>якорь к отб.молотку Маkitа НМ 1202-С (7-z/право/D-54 L-192/посадка-15 мм.)</t>
  </si>
  <si>
    <t xml:space="preserve">якорь к ДП (торцовочная) Маkitа 1040-LS (9-z/лево/D-54 L-183/посадка-15 мм.) </t>
  </si>
  <si>
    <t>якорь к рубанку Маkitа 1900/1901/1902/1923-В (D-32 L-148/посадка и резьба-10 мм.)</t>
  </si>
  <si>
    <t>якорь к лобзику Маkitа 43-22/23/24/26/27/28/29-В (5-z/право/D-32 L-142/посадка-8)</t>
  </si>
  <si>
    <t>якорь к дрели Bosch PSB-500-RE/550-RA (6-z/прямо/D-35 L-143/посадка-8 мм.)</t>
  </si>
  <si>
    <t>якорь к перф.бочков. Hitachi DH-45-MR (6-z/лево/D-41 L-154/посадка-12 мм.)</t>
  </si>
  <si>
    <t>якорь к УШМ-125 Sparky М-750 EHD (D-35 L-152/пос.хвостовика-8/посадка-9 мм.)</t>
  </si>
  <si>
    <t>якорь к перф.прямой Skil-1755/1760 (6-z/право/D-37 L-160/посадка-8 мм.)</t>
  </si>
  <si>
    <t>якорь к перф.бочковой Hilti-TE-74/75 (7-z/лево/D-48 L-167/посадка-15 мм.) Мах</t>
  </si>
  <si>
    <t>пара УШМ-115/125 Bosch (D-46) d-11.5;Н-17;Z-32/малая (d-6) D-17.5;Н-14;Z-9)</t>
  </si>
  <si>
    <t>муфта сцепления промвала к перф.прям. Hitachi DН-24-PC-3</t>
  </si>
  <si>
    <t>шестерня (прямозубая) промвала к перф.прям. Маkitа HR 24-50/24-70</t>
  </si>
  <si>
    <t>шестерня (прямозубая) промвала к перф.прям. Hitachi DН-24-PC-3</t>
  </si>
  <si>
    <t xml:space="preserve">ствол в сборе к перф.прям. Маkitа HR 24-50  </t>
  </si>
  <si>
    <t xml:space="preserve">ствол в сборе к перф.прям. Маkitа HR 24-70 </t>
  </si>
  <si>
    <t>ствол в сборе к перф.прям. Hitachi DН-24-PC-3</t>
  </si>
  <si>
    <t>пьяный подшипник к перф.прям. Hitachi DН-24-PC-3</t>
  </si>
  <si>
    <t>ремкомплект патрона к перф.прям. Hitachi DН-24-PC-3/DН-24-PВ-3</t>
  </si>
  <si>
    <t>ремкомплект ствола к перф.прям. Маkitа HR 24-50</t>
  </si>
  <si>
    <t>ремкомплект ствола к перф.прям. Маkitа HR 24-70</t>
  </si>
  <si>
    <t>ремкомплект ствола к перф.прям. Hitachi DН-24-PC-3</t>
  </si>
  <si>
    <t>ремкомплект ствола (с пьяным подшипником) к перф.прям. Интерскол П-30/900</t>
  </si>
  <si>
    <t>редуктор в сборе к перф.прям. Маkitа HR 24-50</t>
  </si>
  <si>
    <t xml:space="preserve">шестерня к дрели двойная (1-D-42;z-40/2-D-35,5/z-34/прямо/шлиц-6) </t>
  </si>
  <si>
    <t xml:space="preserve">шестерня  к дрели №D-30 (D-49/d-10/z-50/право) </t>
  </si>
  <si>
    <t xml:space="preserve">шестерня  к дрели №D-13 (D-45/d-9/z-42/право) </t>
  </si>
  <si>
    <t>ремкомплект патрона к перф.прям. Маkitа HR 24-50/24-70</t>
  </si>
  <si>
    <t>якорь к дрели 1305-Rebir/1023-(Урод) (7-z/право/D-43 L-183/посадка-12 мм.)</t>
  </si>
  <si>
    <t xml:space="preserve">                                   заглушка (пробка) под щётки  </t>
  </si>
  <si>
    <t>якорь к УПМ-180/1300-ЭМ Интерскол (D-41 L-181/5-z/лево/конус)</t>
  </si>
  <si>
    <t xml:space="preserve">шестерня к дрели Wintech-750 Вт. (D-46/d-10/z-42/лево) </t>
  </si>
  <si>
    <t>лыжа к лобзику-400/500/600/700 Вт. Китай/Крафт/Einhell/Stern</t>
  </si>
  <si>
    <t>муфта сцепления промвала к перф.прям. Einhell-726</t>
  </si>
  <si>
    <t>ремкомплект карбюратора к бензопиле Stihl ST-180</t>
  </si>
  <si>
    <t>фильтр воздушный к бензопиле Stihl ST-180</t>
  </si>
  <si>
    <t>шланг топливный к бензопиле Stihl ST-180</t>
  </si>
  <si>
    <t>крышка (пробка) маслобака к бензопиле GL-45/52 Китай</t>
  </si>
  <si>
    <t>крышка (пробка) бензобака к бензопиле GL-38/41/45/52 Китай</t>
  </si>
  <si>
    <t>ремкомплект карбюратора к бензопиле GL-45/52 Китай</t>
  </si>
  <si>
    <t>пилкодержатель (алюмин./с ушком) к лобзику-400/500/600/700 Вт. Китай</t>
  </si>
  <si>
    <t>пара УШМ-230 Маkitа GA-9020 (D-81) d-17;H-22;Z-53/малая (d-9) D-21;Н-19,5;Z-12)</t>
  </si>
  <si>
    <t>ключ к УШМ-125/150 Китай</t>
  </si>
  <si>
    <t>ключ к УШМ-180/230 Китай</t>
  </si>
  <si>
    <t>тормоз цепи ручной (прямой) к бензопиле GL-45/52 Китай</t>
  </si>
  <si>
    <t>тормоз цепи ручной (косой) к бензопиле GL-45/52 Китай</t>
  </si>
  <si>
    <t xml:space="preserve">якорь к перф.прям.Kress 750-PXC/1050-PXC (4-z/право/D-34 L-162/посадка-8 мм.) </t>
  </si>
  <si>
    <t xml:space="preserve">пара УШМ-230 Китай (D-75/d-15/малая d-9/шлиц) </t>
  </si>
  <si>
    <t>якорь к перф.прям.Bosch GBH 2-20-D/GBH-2000 (7-z/прямо/D-35 L-130 мм.)</t>
  </si>
  <si>
    <t>якорь к перф.бочков.Маkitа HR 5001-С (7-z/лево/D-54 L-190/посадка-14 мм.)</t>
  </si>
  <si>
    <t>якорь к перф.бочков.Маkitа HR 5201-С (7-z/право/D-54 L-191/посадка-15 мм.)</t>
  </si>
  <si>
    <t>якорь к перф.бочков.Bosch GBH 5-40-DCE (7-z/прямо/D-46 L-185/п.-12) толстая крыльч.</t>
  </si>
  <si>
    <t>пара УШМ-125 Маkitа-9523/24/25-NB (D-46) d-12;Z-36/малая (d-7) D-17;Z-11)</t>
  </si>
  <si>
    <t xml:space="preserve">кольцо компрессионное-(d-30х40х5) к отбойному молотку Bosch GBH-11 E/GBH-10 DC </t>
  </si>
  <si>
    <r>
      <rPr>
        <b/>
        <sz val="14"/>
        <color theme="1"/>
        <rFont val="Calibri"/>
        <family val="2"/>
        <charset val="204"/>
        <scheme val="minor"/>
      </rPr>
      <t>запчасти и электро/бензо/инструмент оптом</t>
    </r>
    <r>
      <rPr>
        <b/>
        <sz val="14"/>
        <color rgb="FFFF0000"/>
        <rFont val="Calibri"/>
        <family val="2"/>
        <charset val="204"/>
        <scheme val="minor"/>
      </rPr>
      <t xml:space="preserve">             </t>
    </r>
  </si>
  <si>
    <t>шестерня (ответ.якоря 6-z) к перф.прям. Bosch GBH 2-24 (Z-28/D-31 L-28,5) больш.шест.</t>
  </si>
  <si>
    <t>редуктор в сборе к перф.прям. Bosch GBH 2-26/Интерскол П-26/800</t>
  </si>
  <si>
    <t>якорь к УШМ-LSM-125/900 Вт. Rebir (D-38 L-156/посадка-10/резьба-6 мм.)</t>
  </si>
  <si>
    <t>пилкодержатель (металл.) к лобзику-400/500/600/700 Вт. Китай</t>
  </si>
  <si>
    <t xml:space="preserve">патрон 1.5-13 мм. 1/2-20-UNF металлический/с ключом (к дрели) </t>
  </si>
  <si>
    <t>патрон сменный SDS+ к перф.прям. Bosch DFR 2-26 (под бур)</t>
  </si>
  <si>
    <t>патрон сменный SDS+ к перф.прям. Маkitа HR 24-50/24-70/24-19 (под бур)</t>
  </si>
  <si>
    <t>якорь к ЭШМ-125/270-Э Интерскол (D-35 L-136/шлица-2/посад.-10/без крыльчатки)</t>
  </si>
  <si>
    <t xml:space="preserve">ремкомплект ствола к перф.прям. Bosch GBH 2-24 </t>
  </si>
  <si>
    <t xml:space="preserve">ремкомплект ствола к перф.прям. Bosch GBH 2-26/П-26-800-ЭР Интерскол </t>
  </si>
  <si>
    <t>шестерня (ответная якоря 5-z) к перф.прям. Маkitа HR 24-50 (D-30/d-8/Z-26/лево)</t>
  </si>
  <si>
    <t>шестерня (ответная якоря 6-z) к перф.прям. Маkitа HR 24-70 (D-29/d-8/Z-26/лево)</t>
  </si>
  <si>
    <t>$</t>
  </si>
  <si>
    <t>сумма</t>
  </si>
  <si>
    <t>шт.</t>
  </si>
  <si>
    <t>сайт: www.masterzip.top    тел: +7(978) 040-11-50</t>
  </si>
  <si>
    <t>Заказ оформлен на сумму:</t>
  </si>
  <si>
    <t>палец поршня к перф.бочков.-850 Вт. Китай/Stern/Einhell/Craft</t>
  </si>
  <si>
    <t>руб.</t>
  </si>
  <si>
    <r>
      <rPr>
        <b/>
        <i/>
        <sz val="14"/>
        <color theme="1"/>
        <rFont val="Calibri"/>
        <family val="2"/>
        <charset val="204"/>
        <scheme val="minor"/>
      </rPr>
      <t>1.</t>
    </r>
    <r>
      <rPr>
        <i/>
        <sz val="14"/>
        <color theme="1"/>
        <rFont val="Calibri"/>
        <family val="2"/>
        <charset val="204"/>
        <scheme val="minor"/>
      </rPr>
      <t xml:space="preserve"> скачайте и сохраните этот прайс к себе на рабочий стол и откройте</t>
    </r>
  </si>
  <si>
    <r>
      <rPr>
        <b/>
        <i/>
        <sz val="14"/>
        <color theme="1"/>
        <rFont val="Calibri"/>
        <family val="2"/>
        <charset val="204"/>
        <scheme val="minor"/>
      </rPr>
      <t>2.</t>
    </r>
    <r>
      <rPr>
        <i/>
        <sz val="14"/>
        <color theme="1"/>
        <rFont val="Calibri"/>
        <family val="2"/>
        <charset val="204"/>
        <scheme val="minor"/>
      </rPr>
      <t xml:space="preserve"> найдите необходимую вам позицию </t>
    </r>
  </si>
  <si>
    <r>
      <rPr>
        <b/>
        <i/>
        <sz val="14"/>
        <color theme="1"/>
        <rFont val="Calibri"/>
        <family val="2"/>
        <charset val="204"/>
        <scheme val="minor"/>
      </rPr>
      <t>3.</t>
    </r>
    <r>
      <rPr>
        <i/>
        <sz val="14"/>
        <color theme="1"/>
        <rFont val="Calibri"/>
        <family val="2"/>
        <charset val="204"/>
        <scheme val="minor"/>
      </rPr>
      <t xml:space="preserve"> поставте напротив неё количество в колонке - </t>
    </r>
    <r>
      <rPr>
        <b/>
        <i/>
        <sz val="14"/>
        <color rgb="FFFF0000"/>
        <rFont val="Calibri"/>
        <family val="2"/>
        <charset val="204"/>
        <scheme val="minor"/>
      </rPr>
      <t>заказ</t>
    </r>
    <r>
      <rPr>
        <i/>
        <sz val="14"/>
        <color theme="1"/>
        <rFont val="Calibri"/>
        <family val="2"/>
        <charset val="204"/>
        <scheme val="minor"/>
      </rPr>
      <t xml:space="preserve"> - и сохраните</t>
    </r>
  </si>
  <si>
    <r>
      <rPr>
        <b/>
        <i/>
        <sz val="14"/>
        <color theme="1"/>
        <rFont val="Calibri"/>
        <family val="2"/>
        <charset val="204"/>
        <scheme val="minor"/>
      </rPr>
      <t>4.</t>
    </r>
    <r>
      <rPr>
        <i/>
        <sz val="14"/>
        <color theme="1"/>
        <rFont val="Calibri"/>
        <family val="2"/>
        <charset val="204"/>
        <scheme val="minor"/>
      </rPr>
      <t xml:space="preserve"> отправте этот прайс с вашим заказом к нам на почту: </t>
    </r>
    <r>
      <rPr>
        <b/>
        <i/>
        <sz val="14"/>
        <color theme="1"/>
        <rFont val="Calibri"/>
        <family val="2"/>
        <charset val="204"/>
        <scheme val="minor"/>
      </rPr>
      <t>masterzip@yandex.ru</t>
    </r>
  </si>
  <si>
    <t>муфта сцепления промвала к перф.прям. Маkitа HR 24-50/HR 24-70 ( D-22/h-19 мм.)</t>
  </si>
  <si>
    <t>якорь к миксер/дрели КМ-60/1000-Э Интерскол (6-z/право/D-48 L-173/посадка-11 мм.)</t>
  </si>
  <si>
    <t>пара УШМ-125 Sparky (D-47,5) d-12;Z-36/малая (d-8) D-16;Z-11)</t>
  </si>
  <si>
    <t xml:space="preserve">   з/п шнур питания с вилкой к электроинструменту </t>
  </si>
  <si>
    <t>якорь к дрели ИЭ-1023 (Урод)/1305-Rebir (7-z/право/D-43 L-183/посадка-12 мм.)</t>
  </si>
  <si>
    <t>якорь к дрели ИЭ-1211/1505/1511 Конаково (6-z/лево/D-32 L-139/посадка-9 мм.)</t>
  </si>
  <si>
    <t>якорь к дрели ИЭ-1032 Ростов (6-z/право/D-34 L-130/посадка-8 мм.)</t>
  </si>
  <si>
    <t>шестерня (отв.як.4-z) к перф.прям. Bosch GBH 2-24 (Z-25/D-31 L-28,5/крупн.зуб/бол.шест)</t>
  </si>
  <si>
    <t>статор к ДП Rebir-5107 (d-55х71/D-90 L-48 мм.)</t>
  </si>
  <si>
    <t>статор к УШМ-230 Киров-1,6/1,8/2,2 Квт. (54х84/D-93,5 L-69,5 мм.)</t>
  </si>
  <si>
    <t>вариатор сцепления (муфта в сборе) к бензопиле Husqvarna HU-136/137/142</t>
  </si>
  <si>
    <t>поршень (гильза) к перф.прям. Bosch GBH 2-26/26-04  (21х25/L-69)</t>
  </si>
  <si>
    <t>поршень (гильза) к перф.прям. Hitachi DН-24-PC-3/Маkitа HR 20-20 (22х25/L-68)</t>
  </si>
  <si>
    <t>шестерня (ответная якоря 7-z) к отб. молотку (D-62/z-46) Китай</t>
  </si>
  <si>
    <t>шестерня (ответная якоря 6-z) к отб. молотку (D-62/z-39) Китай</t>
  </si>
  <si>
    <t>якорь к перф.прямой Dewalt D-25101/102/103/104/201/203 (5-z/лево/D-35 L-150/пос.-9)</t>
  </si>
  <si>
    <t xml:space="preserve">пара УШМ-150-S Stern (D-50) d-12/малая (d-8) D-18/11) шпонка                                          </t>
  </si>
  <si>
    <t xml:space="preserve">пара УШМ-230 Китай (D-75/d-14/малая d-9/шлиц)                                                                 </t>
  </si>
  <si>
    <t>поршневая группа (цпг) к бензопиле Husqvarna НU-136/137</t>
  </si>
  <si>
    <t xml:space="preserve">                            якорь Фиолент (Оригинал и Аналог)</t>
  </si>
  <si>
    <t xml:space="preserve"> кнопка/выключатель (Оригинал и Аналог)     </t>
  </si>
  <si>
    <t xml:space="preserve">   щётка угольная (Оригинал и Аналог) </t>
  </si>
  <si>
    <t xml:space="preserve"> переключатель режима (Аналог)     </t>
  </si>
  <si>
    <t xml:space="preserve">    регулятор оборотов (Аналог) </t>
  </si>
  <si>
    <t xml:space="preserve">    якорь Маkita (Аналог) </t>
  </si>
  <si>
    <t xml:space="preserve">                                         якорь Bosch (Аналог) </t>
  </si>
  <si>
    <t xml:space="preserve">                                 якорь Интерскол (Аналог) </t>
  </si>
  <si>
    <t xml:space="preserve">якорь Hitachi (Аналог) </t>
  </si>
  <si>
    <t xml:space="preserve">якорь Мetabo (Аналог) </t>
  </si>
  <si>
    <t xml:space="preserve">якорь Kress (Аналог) </t>
  </si>
  <si>
    <t xml:space="preserve">якорь Sparky (Аналог) </t>
  </si>
  <si>
    <t xml:space="preserve">якорь Dewalt (Аналог) </t>
  </si>
  <si>
    <t xml:space="preserve">якорь Skil (Аналог) </t>
  </si>
  <si>
    <t xml:space="preserve">якорь Hilti (Аналог) </t>
  </si>
  <si>
    <t xml:space="preserve">якорь Rebir (Аналог) </t>
  </si>
  <si>
    <t xml:space="preserve">якорь P.I.T. (Оригинал) </t>
  </si>
  <si>
    <t xml:space="preserve">якорь DWT (Аналог) </t>
  </si>
  <si>
    <t xml:space="preserve">якорь Китай (Аналог) </t>
  </si>
  <si>
    <t xml:space="preserve">                              статор (Оригинал и Аналог) </t>
  </si>
  <si>
    <t>з/п пылесос (Аналог)</t>
  </si>
  <si>
    <t xml:space="preserve">                                             ремень (Аналог) </t>
  </si>
  <si>
    <t xml:space="preserve">з/п шуруповёрт акуммуляторный (Аналог) </t>
  </si>
  <si>
    <t xml:space="preserve">                                    крыльчатка (Аналог)</t>
  </si>
  <si>
    <t xml:space="preserve">                                        з/п лобзик (Оригинал и Аналог) </t>
  </si>
  <si>
    <t xml:space="preserve">                                       з/п УШМ (Оригинал и Аналог) </t>
  </si>
  <si>
    <t xml:space="preserve">                                               патрон (Аналог) </t>
  </si>
  <si>
    <t xml:space="preserve">                                        з/п компрессор (Аналог)</t>
  </si>
  <si>
    <t xml:space="preserve">                                      з/п перфоратор прямой (Аналог) </t>
  </si>
  <si>
    <t xml:space="preserve">                                   з/п гравёр/бор машина (Аналог) </t>
  </si>
  <si>
    <t xml:space="preserve">                   з/п бензопила Partner Р-350/351 (Аналог) </t>
  </si>
  <si>
    <t xml:space="preserve">          з/п пензопила Husqvarna HU-136/137/142 (Аналог) </t>
  </si>
  <si>
    <t xml:space="preserve">                           з/п бензопила Stihl ST-180 (Аналог) </t>
  </si>
  <si>
    <t xml:space="preserve">                          з/п бензокоса/электротриммер (Аналог) </t>
  </si>
  <si>
    <t xml:space="preserve">                               з/п сварочный аппарат (Аналог) </t>
  </si>
  <si>
    <t xml:space="preserve">         з/п рубанок/фуганок/рейсмус (Оригинал и Аналог) </t>
  </si>
  <si>
    <t xml:space="preserve"> плавный пуск (Оригинал и Аналог)     </t>
  </si>
  <si>
    <t xml:space="preserve">                                     з/п электропила-ПЦЭ (Аналог) </t>
  </si>
  <si>
    <t>вал-шестерня привода (металл) к ПЦЭ-Rebir KZ-1/350/400 (D-33/d-12/Z-29/лево/h-10)</t>
  </si>
  <si>
    <t>шестерня привода (металл) к ПЦЭ-Rebir KZ-1/350/400 (D-33/d-12/Z-29/лево/h-10)</t>
  </si>
  <si>
    <t>шестерня привода (металл) к ПЦЭ-Энергомаш/Sturm (D-49/d-10/Z-46/лево/h-8)</t>
  </si>
  <si>
    <t>шестерня привода (металл) к ПЦЭ-Китай (D-50/d-12/Z-46/право/h-8,5 мм.)</t>
  </si>
  <si>
    <t>якорь к УШМ-125 Hitachi G-10-SR-2/10-SS/12-SR-3/13-SР (D-32 L-153/посад.-8/резьба-6)</t>
  </si>
  <si>
    <t>якорь к перф.бочков. Hitachi DH-40-MR (6-z/прямо/D-41 L-165/посадка-12 мм.)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</si>
  <si>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(8х12х16) к УШМ-230 Карась/Einhell/Stern/Willer/GMT SS-250 (пруж.пятак)</t>
    </r>
  </si>
  <si>
    <r>
      <t xml:space="preserve">щётки </t>
    </r>
    <r>
      <rPr>
        <b/>
        <sz val="10"/>
        <color rgb="FFFF0000"/>
        <rFont val="Calibri"/>
        <family val="2"/>
        <charset val="204"/>
        <scheme val="minor"/>
      </rPr>
      <t>№28</t>
    </r>
    <r>
      <rPr>
        <b/>
        <sz val="10"/>
        <color theme="1"/>
        <rFont val="Calibri"/>
        <family val="2"/>
        <charset val="204"/>
        <scheme val="minor"/>
      </rPr>
      <t xml:space="preserve"> (7х11х25) к перф.бочков. П-40/1100-Э Интерскол (выход сверху/2-клеммы)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</si>
  <si>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№31</t>
    </r>
    <r>
      <rPr>
        <b/>
        <sz val="10"/>
        <color theme="1"/>
        <rFont val="Calibri"/>
        <family val="2"/>
        <charset val="204"/>
        <scheme val="minor"/>
      </rPr>
      <t xml:space="preserve"> (5х8х16) к УШМ-125 Sparky-650/850 (изолиров.провод/вых.сверху/клемма)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</si>
  <si>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№37</t>
    </r>
    <r>
      <rPr>
        <b/>
        <sz val="10"/>
        <color theme="1"/>
        <rFont val="Calibri"/>
        <family val="2"/>
        <charset val="204"/>
        <scheme val="minor"/>
      </rPr>
      <t xml:space="preserve"> (5х8х12,5) Маkitа СВ-55 (пруж.защипка)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</si>
  <si>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№91</t>
    </r>
    <r>
      <rPr>
        <b/>
        <sz val="10"/>
        <color theme="1"/>
        <rFont val="Calibri"/>
        <family val="2"/>
        <charset val="204"/>
        <scheme val="minor"/>
      </rPr>
      <t xml:space="preserve"> (7х14х16) к УШМ-180 Интерскол-1800 М (пруж.пятак-уши)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</si>
  <si>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№93</t>
    </r>
    <r>
      <rPr>
        <b/>
        <sz val="10"/>
        <color theme="1"/>
        <rFont val="Calibri"/>
        <family val="2"/>
        <charset val="204"/>
        <scheme val="minor"/>
      </rPr>
      <t xml:space="preserve"> (5х13,5х30) к пылесосу Ariston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</si>
  <si>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№94</t>
    </r>
    <r>
      <rPr>
        <b/>
        <sz val="10"/>
        <color theme="1"/>
        <rFont val="Calibri"/>
        <family val="2"/>
        <charset val="204"/>
        <scheme val="minor"/>
      </rPr>
      <t xml:space="preserve"> (6,3х11х28) к пылесосу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</si>
  <si>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№95</t>
    </r>
    <r>
      <rPr>
        <b/>
        <sz val="10"/>
        <color theme="1"/>
        <rFont val="Calibri"/>
        <family val="2"/>
        <charset val="204"/>
        <scheme val="minor"/>
      </rPr>
      <t xml:space="preserve"> (6,3х12х32) к пылесосу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</si>
  <si>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№96</t>
    </r>
    <r>
      <rPr>
        <b/>
        <sz val="10"/>
        <color theme="1"/>
        <rFont val="Calibri"/>
        <family val="2"/>
        <charset val="204"/>
        <scheme val="minor"/>
      </rPr>
      <t xml:space="preserve"> (4,7х13,5х35) к пылесосу Bosch/Indesit/Ariston (длинный провод/снизу скос)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</si>
  <si>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№97</t>
    </r>
    <r>
      <rPr>
        <b/>
        <sz val="10"/>
        <color theme="1"/>
        <rFont val="Calibri"/>
        <family val="2"/>
        <charset val="204"/>
        <scheme val="minor"/>
      </rPr>
      <t xml:space="preserve"> (7х12х32) к пылесосу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</si>
  <si>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№98</t>
    </r>
    <r>
      <rPr>
        <b/>
        <sz val="10"/>
        <color theme="1"/>
        <rFont val="Calibri"/>
        <family val="2"/>
        <charset val="204"/>
        <scheme val="minor"/>
      </rPr>
      <t xml:space="preserve"> (6х8х25) к пылесосу Уралец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</si>
  <si>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№99</t>
    </r>
    <r>
      <rPr>
        <b/>
        <sz val="10"/>
        <color theme="1"/>
        <rFont val="Calibri"/>
        <family val="2"/>
        <charset val="204"/>
        <scheme val="minor"/>
      </rPr>
      <t xml:space="preserve"> (5х8х20) к пылесосу Ракета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</si>
  <si>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№100</t>
    </r>
    <r>
      <rPr>
        <b/>
        <sz val="10"/>
        <color theme="1"/>
        <rFont val="Calibri"/>
        <family val="2"/>
        <charset val="204"/>
        <scheme val="minor"/>
      </rPr>
      <t xml:space="preserve"> (6,5х10х32) к пылесосу Philips/Haier/Sanyo (длинн.пружина/пятак-папа)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</si>
  <si>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№101</t>
    </r>
    <r>
      <rPr>
        <b/>
        <sz val="10"/>
        <color theme="1"/>
        <rFont val="Calibri"/>
        <family val="2"/>
        <charset val="204"/>
        <scheme val="minor"/>
      </rPr>
      <t xml:space="preserve"> (5х12,5х36) к пылесосу Bosch/Ariston/Indesit/Zanussi (дл.пруж./пятак-папа)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</si>
  <si>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№102</t>
    </r>
    <r>
      <rPr>
        <b/>
        <sz val="10"/>
        <color theme="1"/>
        <rFont val="Calibri"/>
        <family val="2"/>
        <charset val="204"/>
        <scheme val="minor"/>
      </rPr>
      <t xml:space="preserve"> (5х12х29) к пылесосу Тайфун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</si>
  <si>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№111</t>
    </r>
    <r>
      <rPr>
        <b/>
        <sz val="10"/>
        <color theme="1"/>
        <rFont val="Calibri"/>
        <family val="2"/>
        <charset val="204"/>
        <scheme val="minor"/>
      </rPr>
      <t xml:space="preserve"> (4х5х10) медный провод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</si>
  <si>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№112</t>
    </r>
    <r>
      <rPr>
        <b/>
        <sz val="10"/>
        <color theme="1"/>
        <rFont val="Calibri"/>
        <family val="2"/>
        <charset val="204"/>
        <scheme val="minor"/>
      </rPr>
      <t xml:space="preserve"> (4х5х10) пружина/пятак d-4 мм.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</si>
  <si>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№113</t>
    </r>
    <r>
      <rPr>
        <b/>
        <sz val="10"/>
        <color theme="1"/>
        <rFont val="Calibri"/>
        <family val="2"/>
        <charset val="204"/>
        <scheme val="minor"/>
      </rPr>
      <t xml:space="preserve"> (4х6х10) медный провод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</si>
  <si>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№114</t>
    </r>
    <r>
      <rPr>
        <b/>
        <sz val="10"/>
        <color theme="1"/>
        <rFont val="Calibri"/>
        <family val="2"/>
        <charset val="204"/>
        <scheme val="minor"/>
      </rPr>
      <t xml:space="preserve"> (4х6х10) пружина/пятак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</si>
  <si>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№115</t>
    </r>
    <r>
      <rPr>
        <b/>
        <sz val="10"/>
        <color theme="1"/>
        <rFont val="Calibri"/>
        <family val="2"/>
        <charset val="204"/>
        <scheme val="minor"/>
      </rPr>
      <t xml:space="preserve"> (4х7х10) медный провод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</si>
  <si>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№124</t>
    </r>
    <r>
      <rPr>
        <b/>
        <sz val="10"/>
        <color theme="1"/>
        <rFont val="Calibri"/>
        <family val="2"/>
        <charset val="204"/>
        <scheme val="minor"/>
      </rPr>
      <t xml:space="preserve"> (5х8х11) к дрели ДЭ-500-ЭР (пружина защипка)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</si>
  <si>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№125</t>
    </r>
    <r>
      <rPr>
        <b/>
        <sz val="10"/>
        <color theme="1"/>
        <rFont val="Calibri"/>
        <family val="2"/>
        <charset val="204"/>
        <scheme val="minor"/>
      </rPr>
      <t xml:space="preserve"> (6х11х17) Интерскол ПЦ-16-01 (пруж.прямоуг.-пятак;уши)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</si>
  <si>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№130</t>
    </r>
    <r>
      <rPr>
        <b/>
        <sz val="10"/>
        <color theme="1"/>
        <rFont val="Calibri"/>
        <family val="2"/>
        <charset val="204"/>
        <scheme val="minor"/>
      </rPr>
      <t xml:space="preserve"> (7х17х14) к Интерскол ПЦ-16-Т (пруж.пятак-уши)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</si>
  <si>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№131</t>
    </r>
    <r>
      <rPr>
        <b/>
        <sz val="10"/>
        <color theme="1"/>
        <rFont val="Calibri"/>
        <family val="2"/>
        <charset val="204"/>
        <scheme val="minor"/>
      </rPr>
      <t xml:space="preserve"> (6х11х16) к Интерскол ПД-1200 Вт. (пруж.прямоуг.-пятак)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</si>
  <si>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 дрели Ferm (реверс широкий/толстый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</si>
  <si>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 дрели Black&amp;Decker (реверс длинный/тонкий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</si>
  <si>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 дрели Craft/Blauсraft (реверс длинный/толстый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</si>
  <si>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№30</t>
    </r>
    <r>
      <rPr>
        <b/>
        <sz val="10"/>
        <color theme="1"/>
        <rFont val="Calibri"/>
        <family val="2"/>
        <charset val="204"/>
        <scheme val="minor"/>
      </rPr>
      <t xml:space="preserve">  БУЭ (3,5-Амп.)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</si>
  <si>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№31</t>
    </r>
    <r>
      <rPr>
        <b/>
        <sz val="10"/>
        <color theme="1"/>
        <rFont val="Calibri"/>
        <family val="2"/>
        <charset val="204"/>
        <scheme val="minor"/>
      </rPr>
      <t xml:space="preserve">  БУЭ (3,5-Амп./с рег.оборот./с реверс.)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</si>
  <si>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№32</t>
    </r>
    <r>
      <rPr>
        <b/>
        <sz val="10"/>
        <color theme="1"/>
        <rFont val="Calibri"/>
        <family val="2"/>
        <charset val="204"/>
        <scheme val="minor"/>
      </rPr>
      <t xml:space="preserve">  БУЭ (5-Амп.)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</si>
  <si>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№33</t>
    </r>
    <r>
      <rPr>
        <b/>
        <sz val="10"/>
        <color theme="1"/>
        <rFont val="Calibri"/>
        <family val="2"/>
        <charset val="204"/>
        <scheme val="minor"/>
      </rPr>
      <t xml:space="preserve">  БУЭ (5-Амп./с рег.оборот./с реверс.)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</si>
  <si>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№42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ВВН-1500 Вт./Einhell/Электропила-Китай (без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</si>
  <si>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№51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Маkitа HR-2470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</si>
  <si>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№55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Bosch 2-24 (с рег.об./с реверсом)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</si>
  <si>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№89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Bosch GSR 7,2-V/9,6-V/12-V/14,4-V (2-клеммы)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</si>
  <si>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№91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шурупов.аккум.Маkitа 6347-D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</si>
  <si>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№92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12/14,4/18-V (Li-iOn) Фаворит DC-1202-EL/Зенит/Прогресс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</si>
  <si>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№128</t>
    </r>
    <r>
      <rPr>
        <b/>
        <sz val="10"/>
        <color theme="1"/>
        <rFont val="Calibri"/>
        <family val="2"/>
        <charset val="204"/>
        <scheme val="minor"/>
      </rPr>
      <t xml:space="preserve"> к УШМ-115/125 Евротек/Диолд (тумблер плавный)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</si>
  <si>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№136</t>
    </r>
    <r>
      <rPr>
        <b/>
        <sz val="10"/>
        <color theme="1"/>
        <rFont val="Calibri"/>
        <family val="2"/>
        <charset val="204"/>
        <scheme val="minor"/>
      </rPr>
      <t xml:space="preserve"> к УШМ-125 Sparky/к триммеру (под клемму)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</si>
  <si>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№137</t>
    </r>
    <r>
      <rPr>
        <b/>
        <sz val="10"/>
        <color theme="1"/>
        <rFont val="Calibri"/>
        <family val="2"/>
        <charset val="204"/>
        <scheme val="minor"/>
      </rPr>
      <t xml:space="preserve"> к УШМ-125 Sparky/к триммеру (под винт)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</si>
  <si>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№139</t>
    </r>
    <r>
      <rPr>
        <b/>
        <sz val="10"/>
        <color theme="1"/>
        <rFont val="Calibri"/>
        <family val="2"/>
        <charset val="204"/>
        <scheme val="minor"/>
      </rPr>
      <t xml:space="preserve"> к УШМ-115/125 Интерскол/DWТ/Stern/Einhell/Маkitа-5030 (чёрный кубик)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</si>
  <si>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№152</t>
    </r>
    <r>
      <rPr>
        <b/>
        <sz val="10"/>
        <color theme="1"/>
        <rFont val="Calibri"/>
        <family val="2"/>
        <charset val="204"/>
        <scheme val="minor"/>
      </rPr>
      <t xml:space="preserve"> к УШМ-125/150/180 DWТ (без рег.оборотов)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</si>
  <si>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№153</t>
    </r>
    <r>
      <rPr>
        <b/>
        <sz val="10"/>
        <color theme="1"/>
        <rFont val="Calibri"/>
        <family val="2"/>
        <charset val="204"/>
        <scheme val="minor"/>
      </rPr>
      <t xml:space="preserve"> к УШМ-125 DWТ (с рег.оборотов)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</si>
  <si>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№155</t>
    </r>
    <r>
      <rPr>
        <b/>
        <sz val="10"/>
        <color theme="1"/>
        <rFont val="Calibri"/>
        <family val="2"/>
        <charset val="204"/>
        <scheme val="minor"/>
      </rPr>
      <t xml:space="preserve"> к УШМ-WS-180-SV-DWТ (длинный/толстый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</si>
  <si>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№166</t>
    </r>
    <r>
      <rPr>
        <b/>
        <sz val="10"/>
        <color theme="1"/>
        <rFont val="Calibri"/>
        <family val="2"/>
        <charset val="204"/>
        <scheme val="minor"/>
      </rPr>
      <t xml:space="preserve"> к отбойный молоткок Мах/перфоратор Stern-RH-38-MX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</si>
  <si>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№191</t>
    </r>
    <r>
      <rPr>
        <b/>
        <sz val="10"/>
        <color theme="1"/>
        <rFont val="Calibri"/>
        <family val="2"/>
        <charset val="204"/>
        <scheme val="minor"/>
      </rPr>
      <t xml:space="preserve"> к УШМ-115/125/180 бочка большая (тонкий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</si>
  <si>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№195</t>
    </r>
    <r>
      <rPr>
        <b/>
        <sz val="10"/>
        <color theme="1"/>
        <rFont val="Calibri"/>
        <family val="2"/>
        <charset val="204"/>
        <scheme val="minor"/>
      </rPr>
      <t xml:space="preserve"> к УШМ-180/230 Титан/Киров-Китай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</si>
  <si>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№196</t>
    </r>
    <r>
      <rPr>
        <b/>
        <sz val="10"/>
        <color theme="1"/>
        <rFont val="Calibri"/>
        <family val="2"/>
        <charset val="204"/>
        <scheme val="minor"/>
      </rPr>
      <t xml:space="preserve"> к УШМ-230 Киров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</si>
  <si>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№200</t>
    </r>
    <r>
      <rPr>
        <b/>
        <sz val="10"/>
        <color theme="1"/>
        <rFont val="Calibri"/>
        <family val="2"/>
        <charset val="204"/>
        <scheme val="minor"/>
      </rPr>
      <t xml:space="preserve"> к УШМ-180 Craft-1600/1900 Вт. (с юбкой/толстый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</si>
  <si>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№201</t>
    </r>
    <r>
      <rPr>
        <b/>
        <sz val="10"/>
        <color theme="1"/>
        <rFont val="Calibri"/>
        <family val="2"/>
        <charset val="204"/>
        <scheme val="minor"/>
      </rPr>
      <t xml:space="preserve"> к УШМ-230 Гусь/Карась/Stern (длинный/тонкий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</si>
  <si>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№203</t>
    </r>
    <r>
      <rPr>
        <b/>
        <sz val="10"/>
        <color theme="1"/>
        <rFont val="Calibri"/>
        <family val="2"/>
        <charset val="204"/>
        <scheme val="minor"/>
      </rPr>
      <t xml:space="preserve"> к УШМ-230 Гусь/Карась/Stern (длинный/толстый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</si>
  <si>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№211</t>
    </r>
    <r>
      <rPr>
        <b/>
        <sz val="10"/>
        <color theme="1"/>
        <rFont val="Calibri"/>
        <family val="2"/>
        <charset val="204"/>
        <scheme val="minor"/>
      </rPr>
      <t xml:space="preserve"> к УШМ-180 Сувак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</si>
  <si>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№216</t>
    </r>
    <r>
      <rPr>
        <b/>
        <sz val="10"/>
        <color theme="1"/>
        <rFont val="Calibri"/>
        <family val="2"/>
        <charset val="204"/>
        <scheme val="minor"/>
      </rPr>
      <t xml:space="preserve"> к УШМ-230 Sparky МА-2002/УШМ-180 Falantek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</si>
  <si>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№237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(Li-iOn) ДА-10,8/14,4/18-V/подходит на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</si>
  <si>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№238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12-V (Li-iOn) Интерскол ДА-12-ЭР-01/02/подх.на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</si>
  <si>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№239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12-V/14,4-V/18-V (Li-iOn) DWT-ABS-12-C/14,4-C/18-C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</si>
  <si>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перф.прям. Bosch GBH 2-24/2-26 (D-16 L-35)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</si>
  <si>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перф.прям. Маkitа HR 24-50 (D-21 L-36)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</si>
  <si>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перф.прям. Маkitа HR 24-70 (D-21 L-36.5)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</si>
  <si>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перф.прям. Hitachi DН-24-PC-3/DН-24-PМ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</si>
  <si>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лобзику/перфоратору/УШМ-Китай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</si>
  <si>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рубанку Интерскол Р-110/110-1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</si>
  <si>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рубанку Интерскол Р-82-ТС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</si>
  <si>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рубанку Маkitа-1900/1900-В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</si>
  <si>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(010185-(B) силиконовый (4-х ручейков.) к рубанку Маkitа-1911-B/1125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</si>
  <si>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(010185-(L) резиновый черный (4-х ручейковый) к рубанку Hitachi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</si>
  <si>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(010185-(F) силиконов. к рубанку Black&amp;Decker KW-712/KA-83/83-E/DN-83-T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</si>
  <si>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(010185-(К) силиконовый к ЛШМ Greapo-PGFB-75-G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</si>
  <si>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рубанку Hitachi F-20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</si>
  <si>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рубанку Sturm Р-1011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</si>
  <si>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(зубчатый) к мотоблоку Фаворит-010070  (8340/17х800)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</si>
  <si>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(70-XL/зубчатый)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</si>
  <si>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(82-XL/крупный/зубчатый)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</si>
  <si>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(96XL-031/зубчатый) к рубанку/ЛШМ Калибр 800-ЕР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</si>
  <si>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№19</t>
    </r>
    <r>
      <rPr>
        <b/>
        <sz val="10"/>
        <color theme="1"/>
        <rFont val="Calibri"/>
        <family val="2"/>
        <charset val="204"/>
        <scheme val="minor"/>
      </rPr>
      <t xml:space="preserve"> (106-XL-031/зубчатый)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</si>
  <si>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№20</t>
    </r>
    <r>
      <rPr>
        <b/>
        <sz val="10"/>
        <color theme="1"/>
        <rFont val="Calibri"/>
        <family val="2"/>
        <charset val="204"/>
        <scheme val="minor"/>
      </rPr>
      <t xml:space="preserve"> (110-XL-031/зубчатый)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</si>
  <si>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№21</t>
    </r>
    <r>
      <rPr>
        <b/>
        <sz val="10"/>
        <color theme="1"/>
        <rFont val="Calibri"/>
        <family val="2"/>
        <charset val="204"/>
        <scheme val="minor"/>
      </rPr>
      <t xml:space="preserve"> (110-XL-037/зубчатый)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</si>
  <si>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№22</t>
    </r>
    <r>
      <rPr>
        <b/>
        <sz val="10"/>
        <color theme="1"/>
        <rFont val="Calibri"/>
        <family val="2"/>
        <charset val="204"/>
        <scheme val="minor"/>
      </rPr>
      <t xml:space="preserve"> (120-XL-031/зубчатый) к рубанку/ЛШМ</t>
    </r>
  </si>
  <si>
    <r>
      <t xml:space="preserve">крыльчатка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охлаждения якоря к УШМ-230 (d-14х17/D-88)</t>
    </r>
  </si>
  <si>
    <r>
      <t>ручка-корпус статора (пластмасс.) к перф.прям.-P.I.T.-PBH-26-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(подход.только на P.I.T.)</t>
    </r>
  </si>
  <si>
    <r>
      <t>шестерня (ведомая) к отб. молот.-Р.I.Т.-GSH-65-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(D-98/d-22/паза-2/z-73/право)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</si>
  <si>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№20</t>
    </r>
    <r>
      <rPr>
        <b/>
        <sz val="10"/>
        <color theme="1"/>
        <rFont val="Calibri"/>
        <family val="2"/>
        <charset val="204"/>
        <scheme val="minor"/>
      </rPr>
      <t xml:space="preserve"> к дрели с ударом (D-42/d-8/z-35/лево) Китай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</si>
  <si>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№21</t>
    </r>
    <r>
      <rPr>
        <b/>
        <sz val="10"/>
        <color theme="1"/>
        <rFont val="Calibri"/>
        <family val="2"/>
        <charset val="204"/>
        <scheme val="minor"/>
      </rPr>
      <t xml:space="preserve"> к дрели-650 Вт. Einhell/Stern ID-13-F (D-46/d-8/z-54/право)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</si>
  <si>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№28</t>
    </r>
    <r>
      <rPr>
        <b/>
        <sz val="10"/>
        <color theme="1"/>
        <rFont val="Calibri"/>
        <family val="2"/>
        <charset val="204"/>
        <scheme val="minor"/>
      </rPr>
      <t xml:space="preserve"> к дрели с ударом DWТ (D-49/d-10/z-50/лево/шпонка-3)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</si>
  <si>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№33</t>
    </r>
    <r>
      <rPr>
        <b/>
        <sz val="10"/>
        <color theme="1"/>
        <rFont val="Calibri"/>
        <family val="2"/>
        <charset val="204"/>
        <scheme val="minor"/>
      </rPr>
      <t xml:space="preserve"> к дрели-500 Вт. Bosch PSB-500-R (D-46,5/d-8/z-54/право/шлиц-3)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</si>
  <si>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№98</t>
    </r>
    <r>
      <rPr>
        <b/>
        <sz val="10"/>
        <color theme="1"/>
        <rFont val="Calibri"/>
        <family val="2"/>
        <charset val="204"/>
        <scheme val="minor"/>
      </rPr>
      <t xml:space="preserve"> к дрели DWТ-810 Вт. (двойная) (1-D-41/2-D-34/z-31/прямо/шлиц-6)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</si>
  <si>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№124</t>
    </r>
    <r>
      <rPr>
        <b/>
        <sz val="10"/>
        <color theme="1"/>
        <rFont val="Calibri"/>
        <family val="2"/>
        <charset val="204"/>
        <scheme val="minor"/>
      </rPr>
      <t xml:space="preserve"> к дрели Интерскол (D-36,5/d-9/z-43 влево/шпонка-3)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</si>
  <si>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№137</t>
    </r>
    <r>
      <rPr>
        <b/>
        <sz val="10"/>
        <color theme="1"/>
        <rFont val="Calibri"/>
        <family val="2"/>
        <charset val="204"/>
        <scheme val="minor"/>
      </rPr>
      <t xml:space="preserve"> к дрели Россия-1031 (D-24,5/d-8/z-27/право/шпонка-2,5)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</si>
  <si>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№168</t>
    </r>
    <r>
      <rPr>
        <b/>
        <sz val="10"/>
        <color theme="1"/>
        <rFont val="Calibri"/>
        <family val="2"/>
        <charset val="204"/>
        <scheme val="minor"/>
      </rPr>
      <t xml:space="preserve"> к дрели Интерсила (D-45/d-9/z-42/лево/шпонка-3)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</si>
  <si>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№174</t>
    </r>
    <r>
      <rPr>
        <b/>
        <sz val="10"/>
        <color theme="1"/>
        <rFont val="Calibri"/>
        <family val="2"/>
        <charset val="204"/>
        <scheme val="minor"/>
      </rPr>
      <t xml:space="preserve"> к дрели Stern HD-10-N/V (D-39/d-10/z-47/лево)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</si>
  <si>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№181</t>
    </r>
    <r>
      <rPr>
        <b/>
        <sz val="10"/>
        <color theme="1"/>
        <rFont val="Calibri"/>
        <family val="2"/>
        <charset val="204"/>
        <scheme val="minor"/>
      </rPr>
      <t xml:space="preserve"> к дрели Stern ID-16-W 2-х скоростной (D-49/D-38/z-29) </t>
    </r>
  </si>
  <si>
    <r>
      <t xml:space="preserve">шестерня </t>
    </r>
    <r>
      <rPr>
        <b/>
        <sz val="10"/>
        <color rgb="FFFF0000"/>
        <rFont val="Calibri"/>
        <family val="2"/>
        <charset val="204"/>
        <scheme val="minor"/>
      </rPr>
      <t>№194</t>
    </r>
    <r>
      <rPr>
        <b/>
        <sz val="10"/>
        <color theme="1"/>
        <rFont val="Calibri"/>
        <family val="2"/>
        <charset val="204"/>
        <scheme val="minor"/>
      </rPr>
      <t xml:space="preserve"> к дрели с ударом (D-43/d-10/z-39/право) 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</si>
  <si>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№Р-107</t>
    </r>
    <r>
      <rPr>
        <b/>
        <sz val="10"/>
        <color theme="1"/>
        <rFont val="Calibri"/>
        <family val="2"/>
        <charset val="204"/>
        <scheme val="minor"/>
      </rPr>
      <t xml:space="preserve"> к ДП Einhell-1400 Вт. (D-39/d-15/h-10/z-35/лево) 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</si>
  <si>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№31</t>
    </r>
    <r>
      <rPr>
        <b/>
        <sz val="10"/>
        <color theme="1"/>
        <rFont val="Calibri"/>
        <family val="2"/>
        <charset val="204"/>
        <scheme val="minor"/>
      </rPr>
      <t xml:space="preserve"> к ДП Мастер-Макс-1200 Вт. (D-40,7/d-12/z-49/лево)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</si>
  <si>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№74</t>
    </r>
    <r>
      <rPr>
        <b/>
        <sz val="10"/>
        <color theme="1"/>
        <rFont val="Calibri"/>
        <family val="2"/>
        <charset val="204"/>
        <scheme val="minor"/>
      </rPr>
      <t xml:space="preserve"> к ДП 185-Китай Темп-21-50 (D-40/d-14/z-36/лево/шпонка-4)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</si>
  <si>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№85</t>
    </r>
    <r>
      <rPr>
        <b/>
        <sz val="10"/>
        <color theme="1"/>
        <rFont val="Calibri"/>
        <family val="2"/>
        <charset val="204"/>
        <scheme val="minor"/>
      </rPr>
      <t xml:space="preserve"> к ДП Ferm/Евротек (D-38/d-16/z-35/лево/шпонка-3)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</si>
  <si>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№88</t>
    </r>
    <r>
      <rPr>
        <b/>
        <sz val="10"/>
        <color theme="1"/>
        <rFont val="Calibri"/>
        <family val="2"/>
        <charset val="204"/>
        <scheme val="minor"/>
      </rPr>
      <t xml:space="preserve"> к ДП Einhell МS-202-N (D-35,6/d-10/z-33/право/шпонка-3)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</si>
  <si>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№89</t>
    </r>
    <r>
      <rPr>
        <b/>
        <sz val="10"/>
        <color theme="1"/>
        <rFont val="Calibri"/>
        <family val="2"/>
        <charset val="204"/>
        <scheme val="minor"/>
      </rPr>
      <t xml:space="preserve"> к ДП Stern 205-W (D-35/d-10/z-34/лево/шпонка-3) 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</si>
  <si>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№131</t>
    </r>
    <r>
      <rPr>
        <b/>
        <sz val="10"/>
        <color theme="1"/>
        <rFont val="Calibri"/>
        <family val="2"/>
        <charset val="204"/>
        <scheme val="minor"/>
      </rPr>
      <t xml:space="preserve"> к ДП Маkitа (D-40,5/d-12/z-47/лево/шпонка-3)</t>
    </r>
  </si>
  <si>
    <r>
      <t xml:space="preserve">шестерня ответная </t>
    </r>
    <r>
      <rPr>
        <b/>
        <sz val="10"/>
        <color rgb="FFFF0000"/>
        <rFont val="Calibri"/>
        <family val="2"/>
        <charset val="204"/>
        <scheme val="minor"/>
      </rPr>
      <t>№162</t>
    </r>
    <r>
      <rPr>
        <b/>
        <sz val="10"/>
        <color theme="1"/>
        <rFont val="Calibri"/>
        <family val="2"/>
        <charset val="204"/>
        <scheme val="minor"/>
      </rPr>
      <t xml:space="preserve"> к ДП Einhell (D-41/d-12/z-47/лево) 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</si>
  <si>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</si>
  <si>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№95</t>
    </r>
    <r>
      <rPr>
        <b/>
        <sz val="10"/>
        <color theme="1"/>
        <rFont val="Calibri"/>
        <family val="2"/>
        <charset val="204"/>
        <scheme val="minor"/>
      </rPr>
      <t xml:space="preserve"> к шуруповёрт сетевой (короткий рев./толст.фикс.) P.I.T.-РВМ-10-</t>
    </r>
    <r>
      <rPr>
        <b/>
        <sz val="10"/>
        <color rgb="FFFF0000"/>
        <rFont val="Calibri"/>
        <family val="2"/>
        <charset val="204"/>
        <scheme val="minor"/>
      </rPr>
      <t>С-1</t>
    </r>
  </si>
  <si>
    <t>промвал в сборе к перф.прям. Маkitа HR 24-50 (под 5-z якорь)</t>
  </si>
  <si>
    <t>промвал в сборе к перф.прям. Маkitа HR 24-70 (под 6-z якорь)</t>
  </si>
  <si>
    <t>промвал в сборе к перф.прям. Bosch GBH 2-26 (под 7-z якорь)</t>
  </si>
  <si>
    <t>промвал в сборе к перф.прям. Bosch GBH 2-24 (под 5-z якорь)</t>
  </si>
  <si>
    <t>карбюратор к бензопиле Stihl ST-210/230/250</t>
  </si>
  <si>
    <t xml:space="preserve">                  з/п шуруповёрт сетевой (Оригинал и Аналог) </t>
  </si>
  <si>
    <r>
      <t>якорь к отбойному молотку-Craft (6-z/право/D-57 L-213 мм./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)</t>
    </r>
  </si>
  <si>
    <t>шайба держатель фиксатора замков к отбойному молотку Bosch GSH-11-E (d-30/D-53)</t>
  </si>
  <si>
    <t>фиксатор насадок к перф.бочков. Маkitа HR 3000-С</t>
  </si>
  <si>
    <t>фиксатор насадок к перф.бочков. Маkitа HR 4000/4500-С</t>
  </si>
  <si>
    <t>фиксатор насадок к перф.бочков. Маkitа HR 5001/1202-С</t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</si>
  <si>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-звен./25-зуб.)"14-Дюймов"3/8х1,3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</si>
  <si>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>-звен./26-зуб.)"14-Дюймов"3/8х1,3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</si>
  <si>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56</t>
    </r>
    <r>
      <rPr>
        <b/>
        <sz val="10"/>
        <color theme="1"/>
        <rFont val="Calibri"/>
        <family val="2"/>
        <charset val="204"/>
        <scheme val="minor"/>
      </rPr>
      <t>-звен./28-зуб.)"16-Дюймов"3/8х1,3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 xml:space="preserve">Gold 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</si>
  <si>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57</t>
    </r>
    <r>
      <rPr>
        <b/>
        <sz val="10"/>
        <color theme="1"/>
        <rFont val="Calibri"/>
        <family val="2"/>
        <charset val="204"/>
        <scheme val="minor"/>
      </rPr>
      <t>-звен./28-зуб.)"16-Дюймов"3/8х1,3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</si>
  <si>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49</t>
    </r>
    <r>
      <rPr>
        <b/>
        <sz val="10"/>
        <color theme="1"/>
        <rFont val="Calibri"/>
        <family val="2"/>
        <charset val="204"/>
        <scheme val="minor"/>
      </rPr>
      <t>-звен./24-зуб.) "14-Дюймов"3/8х1,3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</si>
  <si>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-звен./25-зуб.) "14-Дюймов"3/8х1,3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</si>
  <si>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>-звен./26-зуб.) "14-Дюймов"3/8х1,3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</si>
  <si>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-звен./26-зуб.) "14-Дюймов"3/8х1,3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</si>
  <si>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55</t>
    </r>
    <r>
      <rPr>
        <b/>
        <sz val="10"/>
        <color theme="1"/>
        <rFont val="Calibri"/>
        <family val="2"/>
        <charset val="204"/>
        <scheme val="minor"/>
      </rPr>
      <t xml:space="preserve">-звен./27-зуб.) "16-Дюймов"3/8х1,3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</si>
  <si>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56</t>
    </r>
    <r>
      <rPr>
        <b/>
        <sz val="10"/>
        <color theme="1"/>
        <rFont val="Calibri"/>
        <family val="2"/>
        <charset val="204"/>
        <scheme val="minor"/>
      </rPr>
      <t>-звен./28-зуб.) "16-Дюймов"3/8х1,3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</si>
  <si>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57</t>
    </r>
    <r>
      <rPr>
        <b/>
        <sz val="10"/>
        <color theme="1"/>
        <rFont val="Calibri"/>
        <family val="2"/>
        <charset val="204"/>
        <scheme val="minor"/>
      </rPr>
      <t>-звен./28-зуб.) "16-Дюймов"3/8х1,3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</si>
  <si>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62</t>
    </r>
    <r>
      <rPr>
        <b/>
        <sz val="10"/>
        <color theme="1"/>
        <rFont val="Calibri"/>
        <family val="2"/>
        <charset val="204"/>
        <scheme val="minor"/>
      </rPr>
      <t xml:space="preserve">-звен./31-зуб.) "18-Дюймов"3/8х1,3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</si>
  <si>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t xml:space="preserve">пара УШМ-180 стандарт Китай/Stern (D-58) d-14/малая (d-9) D-15/шлиц)                                  </t>
  </si>
  <si>
    <t xml:space="preserve">шестерня к дрели с ударом (D-46/d-10/z-43/право) </t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</si>
  <si>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54</t>
    </r>
    <r>
      <rPr>
        <b/>
        <sz val="10"/>
        <color theme="1"/>
        <rFont val="Calibri"/>
        <family val="2"/>
        <charset val="204"/>
        <scheme val="minor"/>
      </rPr>
      <t>-звен./27-зуб.) "16-Дюймов"3/8х1,3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</si>
  <si>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60</t>
    </r>
    <r>
      <rPr>
        <b/>
        <sz val="10"/>
        <color theme="1"/>
        <rFont val="Calibri"/>
        <family val="2"/>
        <charset val="204"/>
        <scheme val="minor"/>
      </rPr>
      <t>-звен./30-зуб.) "16-Дюймов"</t>
    </r>
    <r>
      <rPr>
        <b/>
        <sz val="10"/>
        <color rgb="FF000000"/>
        <rFont val="Calibri"/>
        <family val="2"/>
        <charset val="204"/>
        <scheme val="minor"/>
      </rPr>
      <t>3/8х1,3</t>
    </r>
    <r>
      <rPr>
        <b/>
        <sz val="10"/>
        <color theme="1"/>
        <rFont val="Calibri"/>
        <family val="2"/>
        <charset val="204"/>
        <scheme val="minor"/>
      </rPr>
      <t xml:space="preserve">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</si>
  <si>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№141</t>
    </r>
    <r>
      <rPr>
        <b/>
        <sz val="10"/>
        <color theme="1"/>
        <rFont val="Calibri"/>
        <family val="2"/>
        <charset val="204"/>
        <scheme val="minor"/>
      </rPr>
      <t xml:space="preserve"> к УШМ-115/125 Мetabo/Stern AG-125-B (с конденсатором)</t>
    </r>
  </si>
  <si>
    <r>
      <t>якорь к УШМ-125 Маkitа 9523/9524/</t>
    </r>
    <r>
      <rPr>
        <b/>
        <sz val="10"/>
        <color rgb="FFFF0000"/>
        <rFont val="Calibri"/>
        <family val="2"/>
        <charset val="204"/>
        <scheme val="minor"/>
      </rPr>
      <t>9525</t>
    </r>
    <r>
      <rPr>
        <b/>
        <sz val="10"/>
        <color theme="1"/>
        <rFont val="Calibri"/>
        <family val="2"/>
        <charset val="204"/>
        <scheme val="minor"/>
      </rPr>
      <t>-NB (D-32 L-144/посад.-10/шлиц-6,5 мм.)</t>
    </r>
  </si>
  <si>
    <r>
      <t>якорь к УШМ-125 Маkitа 9526/9527/</t>
    </r>
    <r>
      <rPr>
        <b/>
        <sz val="10"/>
        <color rgb="FFFF0000"/>
        <rFont val="Calibri"/>
        <family val="2"/>
        <charset val="204"/>
        <scheme val="minor"/>
      </rPr>
      <t>9528</t>
    </r>
    <r>
      <rPr>
        <b/>
        <sz val="10"/>
        <color theme="1"/>
        <rFont val="Calibri"/>
        <family val="2"/>
        <charset val="204"/>
        <scheme val="minor"/>
      </rPr>
      <t>-NB (D-32 L-145/посад.-10/шлиц-6,5 мм.)</t>
    </r>
  </si>
  <si>
    <r>
      <t>якорь к УШМ-125 Маkitа 9553/9554/</t>
    </r>
    <r>
      <rPr>
        <b/>
        <sz val="10"/>
        <color rgb="FFFF0000"/>
        <rFont val="Calibri"/>
        <family val="2"/>
        <charset val="204"/>
        <scheme val="minor"/>
      </rPr>
      <t>9555</t>
    </r>
    <r>
      <rPr>
        <b/>
        <sz val="10"/>
        <color theme="1"/>
        <rFont val="Calibri"/>
        <family val="2"/>
        <charset val="204"/>
        <scheme val="minor"/>
      </rPr>
      <t>-NB (D-32 L-152/посадка-9/резьба-6 мм.)</t>
    </r>
  </si>
  <si>
    <r>
      <t>якорь к УШМ-230 Маkitа GA-7020/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>-R (D-54 L-202/посадка-12/резьба-8 мм.)</t>
    </r>
  </si>
  <si>
    <r>
      <t xml:space="preserve">якорь к перф.бочков.Маkitа HR </t>
    </r>
    <r>
      <rPr>
        <b/>
        <sz val="10"/>
        <color rgb="FFFF0000"/>
        <rFont val="Calibri"/>
        <family val="2"/>
        <charset val="204"/>
        <scheme val="minor"/>
      </rPr>
      <t>4000</t>
    </r>
    <r>
      <rPr>
        <b/>
        <sz val="10"/>
        <color theme="1"/>
        <rFont val="Calibri"/>
        <family val="2"/>
        <charset val="204"/>
        <scheme val="minor"/>
      </rPr>
      <t>-C (5-z/лево/D-41 L-173/посадка-10 мм.)</t>
    </r>
  </si>
  <si>
    <r>
      <t xml:space="preserve">якорь к перф.бочков.Маkitа HR </t>
    </r>
    <r>
      <rPr>
        <b/>
        <sz val="10"/>
        <color rgb="FFFF0000"/>
        <rFont val="Calibri"/>
        <family val="2"/>
        <charset val="204"/>
        <scheme val="minor"/>
      </rPr>
      <t>4001</t>
    </r>
    <r>
      <rPr>
        <b/>
        <sz val="10"/>
        <color theme="1"/>
        <rFont val="Calibri"/>
        <family val="2"/>
        <charset val="204"/>
        <scheme val="minor"/>
      </rPr>
      <t>/4010/4011-С (6-z/лево/D-41 L-174/посадка-12)</t>
    </r>
  </si>
  <si>
    <r>
      <t>статор к УШМ-125 Маkitа-9553/9554/</t>
    </r>
    <r>
      <rPr>
        <b/>
        <sz val="10"/>
        <color rgb="FFFF0000"/>
        <rFont val="Calibri"/>
        <family val="2"/>
        <charset val="204"/>
        <scheme val="minor"/>
      </rPr>
      <t>9555</t>
    </r>
    <r>
      <rPr>
        <b/>
        <sz val="10"/>
        <color theme="1"/>
        <rFont val="Calibri"/>
        <family val="2"/>
        <charset val="204"/>
        <scheme val="minor"/>
      </rPr>
      <t>-NB (42х54/D-32 L-45 мм.)</t>
    </r>
  </si>
  <si>
    <r>
      <t>статор к УШМ-125 Маkitа-9556/9557/</t>
    </r>
    <r>
      <rPr>
        <b/>
        <sz val="10"/>
        <color rgb="FFFF0000"/>
        <rFont val="Calibri"/>
        <family val="2"/>
        <charset val="204"/>
        <scheme val="minor"/>
      </rPr>
      <t>9558</t>
    </r>
    <r>
      <rPr>
        <b/>
        <sz val="10"/>
        <color theme="1"/>
        <rFont val="Calibri"/>
        <family val="2"/>
        <charset val="204"/>
        <scheme val="minor"/>
      </rPr>
      <t>-HN (42х54/D-32 L-55 мм.)</t>
    </r>
  </si>
  <si>
    <r>
      <t>якорь к дрели ИЭ-</t>
    </r>
    <r>
      <rPr>
        <b/>
        <sz val="10"/>
        <color rgb="FFFF0000"/>
        <rFont val="Calibri"/>
        <family val="2"/>
        <charset val="204"/>
        <scheme val="minor"/>
      </rPr>
      <t>1035</t>
    </r>
    <r>
      <rPr>
        <b/>
        <sz val="10"/>
        <color theme="1"/>
        <rFont val="Calibri"/>
        <family val="2"/>
        <charset val="204"/>
        <scheme val="minor"/>
      </rPr>
      <t xml:space="preserve"> Ростов (6-z/лево/D-40 L-151/посадка-10 мм.)</t>
    </r>
  </si>
  <si>
    <t>пара УШМ-180 Bosch/230 Stanley (D-78) d-14/мал.(d-10) D-23)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</si>
  <si>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№90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шурупов.аккум.Маkitа 6261/6271/6281/8271/8281-D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</si>
  <si>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№42</t>
    </r>
    <r>
      <rPr>
        <b/>
        <sz val="10"/>
        <color theme="1"/>
        <rFont val="Calibri"/>
        <family val="2"/>
        <charset val="204"/>
        <scheme val="minor"/>
      </rPr>
      <t xml:space="preserve"> (6,5х9х17) к УШМ-150 Sparky/Hitachi Н-48 (изол.провод/вых.сверху/клемма)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</si>
  <si>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ПШМ Маkitа 9045-N/9045-B</t>
    </r>
  </si>
  <si>
    <r>
      <t>фиксатор насадок/замок ствола (вальцы/</t>
    </r>
    <r>
      <rPr>
        <b/>
        <sz val="10"/>
        <color rgb="FFFF0000"/>
        <rFont val="Calibri"/>
        <family val="2"/>
        <charset val="204"/>
        <scheme val="minor"/>
      </rPr>
      <t>2-шт.</t>
    </r>
    <r>
      <rPr>
        <b/>
        <sz val="10"/>
        <color theme="1"/>
        <rFont val="Calibri"/>
        <family val="2"/>
        <charset val="204"/>
        <scheme val="minor"/>
      </rPr>
      <t>) к отбойному молотку Bosch GSH-11-</t>
    </r>
    <r>
      <rPr>
        <b/>
        <sz val="10"/>
        <color rgb="FFFF0000"/>
        <rFont val="Calibri"/>
        <family val="2"/>
        <charset val="204"/>
        <scheme val="minor"/>
      </rPr>
      <t>E</t>
    </r>
  </si>
  <si>
    <r>
      <t>фиксатор насадок/замок ствола (вальцы/</t>
    </r>
    <r>
      <rPr>
        <b/>
        <sz val="10"/>
        <color rgb="FFFF0000"/>
        <rFont val="Calibri"/>
        <family val="2"/>
        <charset val="204"/>
        <scheme val="minor"/>
      </rPr>
      <t>2-шт.</t>
    </r>
    <r>
      <rPr>
        <b/>
        <sz val="10"/>
        <color theme="1"/>
        <rFont val="Calibri"/>
        <family val="2"/>
        <charset val="204"/>
        <scheme val="minor"/>
      </rPr>
      <t>) к отбойному молотку Bosch GSH-11-</t>
    </r>
    <r>
      <rPr>
        <b/>
        <sz val="10"/>
        <color rgb="FFFF0000"/>
        <rFont val="Calibri"/>
        <family val="2"/>
        <charset val="204"/>
        <scheme val="minor"/>
      </rPr>
      <t>DE</t>
    </r>
  </si>
  <si>
    <r>
      <t xml:space="preserve">шестерня (ответная якоря </t>
    </r>
    <r>
      <rPr>
        <b/>
        <sz val="10"/>
        <color rgb="FFFF0000"/>
        <rFont val="Calibri"/>
        <family val="2"/>
        <charset val="204"/>
        <scheme val="minor"/>
      </rPr>
      <t>7-z</t>
    </r>
    <r>
      <rPr>
        <b/>
        <sz val="10"/>
        <color theme="1"/>
        <rFont val="Calibri"/>
        <family val="2"/>
        <charset val="204"/>
        <scheme val="minor"/>
      </rPr>
      <t xml:space="preserve">) к перф.прям. Bosch GBH 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 xml:space="preserve"> (Z-33/D-31 L-29)</t>
    </r>
  </si>
  <si>
    <t xml:space="preserve">пара УШМ-180 Stern (D-65) d-14;Н-15;Z-37/малая (d-9) D-15;Z-9)   </t>
  </si>
  <si>
    <t>якорь к УШМ-125/1400 Вт. Мetabo W-10-125/14-125 (D-35 L-174/посадка-7 мм.)</t>
  </si>
  <si>
    <t>якорь к УШМ-180-230/1800 Вт. Мetabo W-20-180 (D-53 L-208/посад.-11/резьба-10 мм.)</t>
  </si>
  <si>
    <t>якорь к УШМ-125/700 Вт. Мetabo W-7-100/115/125/GE-700 (D-35 L-164/посадка-7 мм.)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</si>
  <si>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№71</t>
    </r>
    <r>
      <rPr>
        <b/>
        <sz val="10"/>
        <color theme="1"/>
        <rFont val="Calibri"/>
        <family val="2"/>
        <charset val="204"/>
        <scheme val="minor"/>
      </rPr>
      <t xml:space="preserve"> (6х11х15) к дрели Интерскол ДУ-1050 Вт. (пруж.квадрат)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</si>
  <si>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№215</t>
    </r>
    <r>
      <rPr>
        <b/>
        <sz val="10"/>
        <color theme="1"/>
        <rFont val="Calibri"/>
        <family val="2"/>
        <charset val="204"/>
        <scheme val="minor"/>
      </rPr>
      <t xml:space="preserve"> к УШМ-230 Sparky МА-2001 (педаль-овал)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</si>
  <si>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№214</t>
    </r>
    <r>
      <rPr>
        <b/>
        <sz val="10"/>
        <color theme="1"/>
        <rFont val="Calibri"/>
        <family val="2"/>
        <charset val="204"/>
        <scheme val="minor"/>
      </rPr>
      <t xml:space="preserve"> к УШМ-230 Sparky МА-2000 (педаль-квадрат)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</si>
  <si>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№54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Bosch 2-24/P.I.T.-PBH-24-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(без рег.об./с реверсом)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</si>
  <si>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</t>
    </r>
  </si>
  <si>
    <r>
      <t xml:space="preserve">подшипник 606-2RS (6х17х6)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</si>
  <si>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607-2RS (7х19х6)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    </t>
    </r>
  </si>
  <si>
    <r>
      <t xml:space="preserve">подшипник 608-2RS (8х22х7)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</si>
  <si>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609-2RS (9х24х7)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</si>
  <si>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627-2RS (7х22х7)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</si>
  <si>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629-2RS (9х26х8)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</si>
  <si>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6000-2RS (10х26х8)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</si>
  <si>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6001-2RS (12х28х8)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</si>
  <si>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6002-2RS (15х32х9) </t>
    </r>
    <r>
      <rPr>
        <b/>
        <sz val="10"/>
        <color rgb="FF0070C0"/>
        <rFont val="Calibri"/>
        <family val="2"/>
        <charset val="204"/>
        <scheme val="minor"/>
      </rPr>
      <t xml:space="preserve">SKF </t>
    </r>
  </si>
  <si>
    <r>
      <t xml:space="preserve">подшипник 6003-2RS (17х35х10)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</si>
  <si>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6004-2RS (20х42х12)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</si>
  <si>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6005-2RS (25х47х12)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</si>
  <si>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6200-2RS (10х30х9)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</si>
  <si>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6201-2RS (12х32х10)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</si>
  <si>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6202-2RS (15х35х11)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</si>
  <si>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6203-2RS (17х40х12)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</si>
  <si>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6204-2RS (20х47х14)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</si>
  <si>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6205-2RS (25х52х15)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</si>
  <si>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6206-2RS (30х62х16)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</si>
  <si>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6300-2RS (10х35х11)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</si>
  <si>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6301-2RS (12х37х12)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</si>
  <si>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6303-2RS (17х47х14)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</si>
  <si>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подшипник 625-2RS (5х16х5)</t>
    </r>
    <r>
      <rPr>
        <b/>
        <sz val="10"/>
        <color rgb="FF0070C0"/>
        <rFont val="Calibri"/>
        <family val="2"/>
        <charset val="204"/>
        <scheme val="minor"/>
      </rPr>
      <t xml:space="preserve"> 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</si>
  <si>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№133</t>
    </r>
    <r>
      <rPr>
        <b/>
        <sz val="10"/>
        <color theme="1"/>
        <rFont val="Calibri"/>
        <family val="2"/>
        <charset val="204"/>
        <scheme val="minor"/>
      </rPr>
      <t xml:space="preserve"> (6х10х16) к дрели ДУ-1050 Вт. Интерскол (пруж.квадрат)</t>
    </r>
  </si>
  <si>
    <t>втулка скольжения (5х9х10) меднографитная</t>
  </si>
  <si>
    <t>втулка скольжения (6х9х10) меднографитная</t>
  </si>
  <si>
    <t>втулка скольжения (6х11х10) меднографитная</t>
  </si>
  <si>
    <t xml:space="preserve">втулка скольжения (7х11х10) меднографитная </t>
  </si>
  <si>
    <t xml:space="preserve">втулка скольжения (7х12х10) меднографитная </t>
  </si>
  <si>
    <t>втулка скольжения (7х13х10) меднографитная</t>
  </si>
  <si>
    <t xml:space="preserve">втулка скольжения (8х12х10) меднографитная </t>
  </si>
  <si>
    <t xml:space="preserve">втулка скольжения (8х13х10) меднографитная </t>
  </si>
  <si>
    <t>втулка скольжения (8х14х10) меднографитная</t>
  </si>
  <si>
    <t>втулка скольжения (8х15х10) меднографитная</t>
  </si>
  <si>
    <t xml:space="preserve">втулка скольжения (9х13х8) меднографитная в пьяный подшипник Bosch 2-24/2-26 </t>
  </si>
  <si>
    <t>втулка скольжения (9х18х8) меднографитная</t>
  </si>
  <si>
    <t>втулка скольжения (10х14х10) меднографитная</t>
  </si>
  <si>
    <t>втулка скольжения (10х15х10) меднографитная</t>
  </si>
  <si>
    <t>втулка скольжения (10х16х10) меднографитная</t>
  </si>
  <si>
    <r>
      <t>тяга под клавишу кнопки к УШМ-125/850 Макита-</t>
    </r>
    <r>
      <rPr>
        <b/>
        <sz val="10"/>
        <color rgb="FFFF0000"/>
        <rFont val="Calibri"/>
        <family val="2"/>
        <charset val="204"/>
        <scheme val="minor"/>
      </rPr>
      <t>5030</t>
    </r>
  </si>
  <si>
    <t>якорь к перф.бочковой (6-z/право/D-41 L-150/посадка-12 мм.) Китай</t>
  </si>
  <si>
    <t xml:space="preserve">подшипник 606-2RS (6х17х6) АРР/АМ/SLZ   </t>
  </si>
  <si>
    <t xml:space="preserve">подшипник 607-2RS (7х19х6) АРР/АМ/SLZ  </t>
  </si>
  <si>
    <t xml:space="preserve">подшипник 608-2RS (8х22х7) АРР/АМ/SLZ  </t>
  </si>
  <si>
    <t xml:space="preserve">подшипник 609-2RS (9х24х7) АРР/АМ/SLZ  </t>
  </si>
  <si>
    <t>подшипник 623-2RS (3х10х4) АРР/АМ/SLZ/к фрезе/маленький</t>
  </si>
  <si>
    <t>подшипник 624-2RS (4х13х5) АРР/АМ/SLZ/к фрезе/маленький</t>
  </si>
  <si>
    <t>подшипник 625-2RS (5х16х5) АРР/АМ/SLZ/к фрезе/маленький</t>
  </si>
  <si>
    <t xml:space="preserve">подшипник 626-2RS (6х19х6) АРР/АМ/SLZ  </t>
  </si>
  <si>
    <t xml:space="preserve">подшипник 627-2RS (7х22х7) АРР/АМ/SLZ  </t>
  </si>
  <si>
    <t xml:space="preserve">подшипник 628-2RS (8х24х8) АРР/АМ/SLZ </t>
  </si>
  <si>
    <t xml:space="preserve">подшипник 629-2RS (9х26х8) АРР/АМ/SLZ  </t>
  </si>
  <si>
    <t xml:space="preserve">подшипник 688-2RS (8х16х5) АРР/АМ/SLZ  </t>
  </si>
  <si>
    <t xml:space="preserve">подшипник 695-2RS (5х13х4) АРР/АМ/SLZ  </t>
  </si>
  <si>
    <t xml:space="preserve">подшипник 696-2RS (6х15х5) АРР/АМ/SLZ   </t>
  </si>
  <si>
    <t xml:space="preserve">подшипник 697-2RS (7х17х5) АРР/АМ/SLZ   </t>
  </si>
  <si>
    <t xml:space="preserve">подшипник 698-2RS (8х19х6) АРР/АМ/SLZ  </t>
  </si>
  <si>
    <t xml:space="preserve">подшипник 6000-2RS (10х26х8) АРР/АМ/SLZ  </t>
  </si>
  <si>
    <t xml:space="preserve">подшипник 6001-2RS (12х28х8) АРР/АМ/SLZ  </t>
  </si>
  <si>
    <t>подшипник 6002-2RS (15х32х9) АРР/АМ/SLZ/к бензопиле Stihl ST-180</t>
  </si>
  <si>
    <t xml:space="preserve">подшипник 6003-2RS (17х35х10) АРР/АМ/SLZ </t>
  </si>
  <si>
    <t xml:space="preserve">подшипник 6004-2RS (20х42х12) АРР/АМ/SLZ </t>
  </si>
  <si>
    <t xml:space="preserve">подшипник 6005-2RS (25х47х12) АРР/АМ/SLZ  </t>
  </si>
  <si>
    <t xml:space="preserve">подшипник 6006-2RS (30х55х13) АРР/АМ/SLZ  </t>
  </si>
  <si>
    <t xml:space="preserve">подшипник 6007-2RS (35х62х14) АРР/АМ/SLZ </t>
  </si>
  <si>
    <t xml:space="preserve">подшипник 6008-2RS (40х68х15) АРР/АМ/SLZ </t>
  </si>
  <si>
    <t>подшипник 6009-2RS (45х75х16) АРР/АМ/SLZ</t>
  </si>
  <si>
    <t xml:space="preserve">подшипник 6200-2RS (10х30х9) АРР/АМ/SLZ </t>
  </si>
  <si>
    <t>подшипник 6201-2RS (12х32х10) АРР/АМ/SLZ/к Husqvarna-136/137/142\Р-350/351</t>
  </si>
  <si>
    <t xml:space="preserve">подшипник 6202-2RS (15х35х11) АРР/АМ/SLZ </t>
  </si>
  <si>
    <t>подшипник 6203-2RS (17х40х12) АРР/АМ/SLZ</t>
  </si>
  <si>
    <t xml:space="preserve">подшипник 6204-2RS (20х47х14) АРР/АМ/SLZ </t>
  </si>
  <si>
    <t>подшипник 6205-2RS (25х52х15) АРР/АМ/SLZ</t>
  </si>
  <si>
    <t>подшипник 6206-2RS (30х62х16) АРР/АМ/SLZ/к бетономешалке-Китай</t>
  </si>
  <si>
    <t xml:space="preserve">подшипник 6207-2RS (35х72х17) АРР/АМ/SLZ   </t>
  </si>
  <si>
    <t xml:space="preserve">подшипник 6208-2RS (40х80х18) АРР/АМ/SLZ  </t>
  </si>
  <si>
    <t>подшипник 6300-2RS (10х35х11) АРР/АМ/SLZ</t>
  </si>
  <si>
    <t xml:space="preserve">подшипник 6301-2RS (12х37х12) АРР/АМ/SLZ  </t>
  </si>
  <si>
    <t xml:space="preserve">подшипник 6302-2RS (15х42х13) АРР/АМ/SLZ </t>
  </si>
  <si>
    <t xml:space="preserve">подшипник 6303-2RS (17х47х14) АРР/АМ/SLZ  </t>
  </si>
  <si>
    <t xml:space="preserve">подшипник 6304-2RS (20х52х15) АРР/АМ/SLZ </t>
  </si>
  <si>
    <t xml:space="preserve">подшипник 6800-2RS (10х19х5) АРР/АМ/SLZ/к пиле-Китай </t>
  </si>
  <si>
    <t>подшипник 6801-2RS (12х21х5) АРР/АМ/SLZ</t>
  </si>
  <si>
    <t>подшипник 6900-2RS (10х22х6) АРР/АМ/SLZ</t>
  </si>
  <si>
    <t xml:space="preserve">подшипник 6901-2RS (12х24х6) АРР/АМ/SLZ </t>
  </si>
  <si>
    <r>
      <t>якорь к УШМ-180 Stern/ИжМаш/Эльпром/Витязь (D-41 L-</t>
    </r>
    <r>
      <rPr>
        <b/>
        <sz val="10"/>
        <color rgb="FFFF0000"/>
        <rFont val="Calibri"/>
        <family val="2"/>
        <charset val="204"/>
        <scheme val="minor"/>
      </rPr>
      <t>184</t>
    </r>
    <r>
      <rPr>
        <b/>
        <sz val="10"/>
        <color theme="1"/>
        <rFont val="Calibri"/>
        <family val="2"/>
        <charset val="204"/>
        <scheme val="minor"/>
      </rPr>
      <t>/шпонка-3/резьба-8/п.-12)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</si>
  <si>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62</t>
    </r>
    <r>
      <rPr>
        <b/>
        <sz val="10"/>
        <color theme="1"/>
        <rFont val="Calibri"/>
        <family val="2"/>
        <charset val="204"/>
        <scheme val="minor"/>
      </rPr>
      <t>-звен./31-зуб.)"15-Дюймов"/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</si>
  <si>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64</t>
    </r>
    <r>
      <rPr>
        <b/>
        <sz val="10"/>
        <color theme="1"/>
        <rFont val="Calibri"/>
        <family val="2"/>
        <charset val="204"/>
        <scheme val="minor"/>
      </rPr>
      <t>-звен./32-зуб.)"15-Дюймов"/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</si>
  <si>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67</t>
    </r>
    <r>
      <rPr>
        <b/>
        <sz val="10"/>
        <color theme="1"/>
        <rFont val="Calibri"/>
        <family val="2"/>
        <charset val="204"/>
        <scheme val="minor"/>
      </rPr>
      <t>-звен./33-зуб.)"16-Дюймов"/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</si>
  <si>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72</t>
    </r>
    <r>
      <rPr>
        <b/>
        <sz val="10"/>
        <color theme="1"/>
        <rFont val="Calibri"/>
        <family val="2"/>
        <charset val="204"/>
        <scheme val="minor"/>
      </rPr>
      <t>-звен./36-зуб.)"18-Дюймов"/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</si>
  <si>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76</t>
    </r>
    <r>
      <rPr>
        <b/>
        <sz val="10"/>
        <color theme="1"/>
        <rFont val="Calibri"/>
        <family val="2"/>
        <charset val="204"/>
        <scheme val="minor"/>
      </rPr>
      <t>-звен./38-зуб.)"20-Дюймов"/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</si>
  <si>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78</t>
    </r>
    <r>
      <rPr>
        <b/>
        <sz val="10"/>
        <color theme="1"/>
        <rFont val="Calibri"/>
        <family val="2"/>
        <charset val="204"/>
        <scheme val="minor"/>
      </rPr>
      <t>-звен./39-зуб.)"20-Дюймов"/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</si>
  <si>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64</t>
    </r>
    <r>
      <rPr>
        <b/>
        <sz val="10"/>
        <color theme="1"/>
        <rFont val="Calibri"/>
        <family val="2"/>
        <charset val="204"/>
        <scheme val="minor"/>
      </rPr>
      <t>-звен./32-зуб.)"15-Дюймов"/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</si>
  <si>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72</t>
    </r>
    <r>
      <rPr>
        <b/>
        <sz val="10"/>
        <color theme="1"/>
        <rFont val="Calibri"/>
        <family val="2"/>
        <charset val="204"/>
        <scheme val="minor"/>
      </rPr>
      <t>-звен./36-зуб.)"18-Дюймов"/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</si>
  <si>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76</t>
    </r>
    <r>
      <rPr>
        <b/>
        <sz val="10"/>
        <color theme="1"/>
        <rFont val="Calibri"/>
        <family val="2"/>
        <charset val="204"/>
        <scheme val="minor"/>
      </rPr>
      <t>-звен./38-зуб.)"20-Дюймов"/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theme="1"/>
        <rFont val="Calibri"/>
        <family val="2"/>
        <charset val="204"/>
        <scheme val="minor"/>
      </rPr>
      <t xml:space="preserve">MAX" 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</si>
  <si>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64</t>
    </r>
    <r>
      <rPr>
        <b/>
        <sz val="10"/>
        <color theme="1"/>
        <rFont val="Calibri"/>
        <family val="2"/>
        <charset val="204"/>
        <scheme val="minor"/>
      </rPr>
      <t>-звен./32-зуб.) "15-Дюймов"/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 Китай   (без коробки)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</si>
  <si>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76</t>
    </r>
    <r>
      <rPr>
        <b/>
        <sz val="10"/>
        <color theme="1"/>
        <rFont val="Calibri"/>
        <family val="2"/>
        <charset val="204"/>
        <scheme val="minor"/>
      </rPr>
      <t>-звен./38-зуб.) "20-Дюймов"/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 Китай   (без коробки)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</si>
  <si>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(6х11х15) к УШМ-180 Арсенал/Craft (1-паз/пруж./внутренн.защипка)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</si>
  <si>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№116</t>
    </r>
    <r>
      <rPr>
        <b/>
        <sz val="10"/>
        <color theme="1"/>
        <rFont val="Calibri"/>
        <family val="2"/>
        <charset val="204"/>
        <scheme val="minor"/>
      </rPr>
      <t xml:space="preserve"> (6х6х10) без провода/4-паза к дрели Skil-1100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</si>
  <si>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2х10</t>
    </r>
    <r>
      <rPr>
        <b/>
        <sz val="10"/>
        <color theme="1"/>
        <rFont val="Calibri"/>
        <family val="2"/>
        <charset val="204"/>
        <scheme val="minor"/>
      </rPr>
      <t>) к электро/бензо/инструменту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</si>
  <si>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3х10</t>
    </r>
    <r>
      <rPr>
        <b/>
        <sz val="10"/>
        <color theme="1"/>
        <rFont val="Calibri"/>
        <family val="2"/>
        <charset val="204"/>
        <scheme val="minor"/>
      </rPr>
      <t>) к электро/бензо/инструменту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</si>
  <si>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3х13</t>
    </r>
    <r>
      <rPr>
        <b/>
        <sz val="10"/>
        <color theme="1"/>
        <rFont val="Calibri"/>
        <family val="2"/>
        <charset val="204"/>
        <scheme val="minor"/>
      </rPr>
      <t>) к электро/бензо/инструменту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</si>
  <si>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4х13</t>
    </r>
    <r>
      <rPr>
        <b/>
        <sz val="10"/>
        <color theme="1"/>
        <rFont val="Calibri"/>
        <family val="2"/>
        <charset val="204"/>
        <scheme val="minor"/>
      </rPr>
      <t>) к электро/бензо/инструменту</t>
    </r>
  </si>
  <si>
    <r>
      <t>нагревательный элемент к фену Sturm HG-2000/Энэргомаш ТП-2000/Ferm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-проводов) </t>
    </r>
  </si>
  <si>
    <r>
      <t>напильник для заточки пильной цепи "OREGON"-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4,0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упаковке-12 шт.</t>
    </r>
  </si>
  <si>
    <r>
      <t>напильник для заточки пильной цепи "OREGON"-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4,8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упаковке-12 шт.</t>
    </r>
  </si>
  <si>
    <r>
      <t>напильник для заточки пильной цепи "STIHL"-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4,0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упаковке-6 шт.</t>
    </r>
  </si>
  <si>
    <r>
      <t>напильник для заточки пильной цепи "</t>
    </r>
    <r>
      <rPr>
        <b/>
        <sz val="10"/>
        <color rgb="FFFFC000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>TIHL"-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 (d-</t>
    </r>
    <r>
      <rPr>
        <b/>
        <sz val="10"/>
        <color rgb="FFFF0000"/>
        <rFont val="Calibri"/>
        <family val="2"/>
        <charset val="204"/>
        <scheme val="minor"/>
      </rPr>
      <t>4,0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упаковке-6 шт.</t>
    </r>
  </si>
  <si>
    <r>
      <t>напильник для заточки пильной цепи "</t>
    </r>
    <r>
      <rPr>
        <b/>
        <sz val="10"/>
        <color rgb="FFFFC000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>TIHL"-</t>
    </r>
    <r>
      <rPr>
        <b/>
        <sz val="10"/>
        <color rgb="FFFFC000"/>
        <rFont val="Calibri"/>
        <family val="2"/>
        <charset val="204"/>
        <scheme val="minor"/>
      </rPr>
      <t>Gold</t>
    </r>
    <r>
      <rPr>
        <b/>
        <sz val="10"/>
        <color theme="1"/>
        <rFont val="Calibri"/>
        <family val="2"/>
        <charset val="204"/>
        <scheme val="minor"/>
      </rPr>
      <t xml:space="preserve">  (d-</t>
    </r>
    <r>
      <rPr>
        <b/>
        <sz val="10"/>
        <color rgb="FFFF0000"/>
        <rFont val="Calibri"/>
        <family val="2"/>
        <charset val="204"/>
        <scheme val="minor"/>
      </rPr>
      <t>4,8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упаковке-6 шт.</t>
    </r>
  </si>
  <si>
    <r>
      <t>напильник для заточки пильной цепи "STIHL"-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4,8</t>
    </r>
    <r>
      <rPr>
        <b/>
        <sz val="10"/>
        <color theme="1"/>
        <rFont val="Calibri"/>
        <family val="2"/>
        <charset val="204"/>
        <scheme val="minor"/>
      </rPr>
      <t xml:space="preserve"> мм.) в упаковке-6 шт.</t>
    </r>
  </si>
  <si>
    <r>
      <t>набор напильников для заточки пильной цепи (d-</t>
    </r>
    <r>
      <rPr>
        <b/>
        <sz val="10"/>
        <color rgb="FFFF0000"/>
        <rFont val="Calibri"/>
        <family val="2"/>
        <charset val="204"/>
        <scheme val="minor"/>
      </rPr>
      <t>4,8</t>
    </r>
    <r>
      <rPr>
        <b/>
        <sz val="10"/>
        <color theme="1"/>
        <rFont val="Calibri"/>
        <family val="2"/>
        <charset val="204"/>
        <scheme val="minor"/>
      </rPr>
      <t xml:space="preserve"> мм.) в блистере</t>
    </r>
  </si>
  <si>
    <r>
      <t>набор напильников для заточки пильной цепи (d-</t>
    </r>
    <r>
      <rPr>
        <b/>
        <sz val="10"/>
        <color rgb="FFFF0000"/>
        <rFont val="Calibri"/>
        <family val="2"/>
        <charset val="204"/>
        <scheme val="minor"/>
      </rPr>
      <t>5,2</t>
    </r>
    <r>
      <rPr>
        <b/>
        <sz val="10"/>
        <color theme="1"/>
        <rFont val="Calibri"/>
        <family val="2"/>
        <charset val="204"/>
        <scheme val="minor"/>
      </rPr>
      <t xml:space="preserve"> мм.) в блистере</t>
    </r>
  </si>
  <si>
    <r>
      <t>набор напильников для заточки пильной цепи (d-</t>
    </r>
    <r>
      <rPr>
        <b/>
        <sz val="10"/>
        <color rgb="FFFF0000"/>
        <rFont val="Calibri"/>
        <family val="2"/>
        <charset val="204"/>
        <scheme val="minor"/>
      </rPr>
      <t>5,5</t>
    </r>
    <r>
      <rPr>
        <b/>
        <sz val="10"/>
        <color theme="1"/>
        <rFont val="Calibri"/>
        <family val="2"/>
        <charset val="204"/>
        <scheme val="minor"/>
      </rPr>
      <t xml:space="preserve"> мм.) в блистере</t>
    </r>
  </si>
  <si>
    <r>
      <t>цепь пильная в бухте (3/8х1,3 mm./1640-звеньев) "</t>
    </r>
    <r>
      <rPr>
        <b/>
        <sz val="10"/>
        <color theme="4"/>
        <rFont val="Calibri"/>
        <family val="2"/>
        <charset val="204"/>
        <scheme val="minor"/>
      </rPr>
      <t>L</t>
    </r>
    <r>
      <rPr>
        <b/>
        <sz val="10"/>
        <color theme="1"/>
        <rFont val="Calibri"/>
        <family val="2"/>
        <charset val="204"/>
        <scheme val="minor"/>
      </rPr>
      <t>INGJIE"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</si>
  <si>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>цепь пильная в бухте (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mm./1860-звеньев) "</t>
    </r>
    <r>
      <rPr>
        <b/>
        <sz val="10"/>
        <color theme="4"/>
        <rFont val="Calibri"/>
        <family val="2"/>
        <charset val="204"/>
        <scheme val="minor"/>
      </rPr>
      <t>L</t>
    </r>
    <r>
      <rPr>
        <b/>
        <sz val="10"/>
        <color theme="1"/>
        <rFont val="Calibri"/>
        <family val="2"/>
        <charset val="204"/>
        <scheme val="minor"/>
      </rPr>
      <t>INGJIE"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</si>
  <si>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>цепь пильная в бухте (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mm./1840-звеньев) "Most power"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</si>
  <si>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>цепь пильная в бухте (</t>
    </r>
    <r>
      <rPr>
        <b/>
        <sz val="10"/>
        <color rgb="FFFF0000"/>
        <rFont val="Calibri"/>
        <family val="2"/>
        <charset val="204"/>
        <scheme val="minor"/>
      </rPr>
      <t>0,325х1,5</t>
    </r>
    <r>
      <rPr>
        <b/>
        <sz val="10"/>
        <color theme="1"/>
        <rFont val="Calibri"/>
        <family val="2"/>
        <charset val="204"/>
        <scheme val="minor"/>
      </rPr>
      <t xml:space="preserve"> mm./1840-звеньев) "Most power"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</si>
  <si>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 xml:space="preserve">цепь пильная в бухте (3/8х1,3 mm./1640-звеньев) "STIHL" 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</si>
  <si>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>цепь пильная в бухте (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mm./1840-звеньев) "STIHL" </t>
    </r>
    <r>
      <rPr>
        <b/>
        <sz val="10"/>
        <color rgb="FF7030A0"/>
        <rFont val="Calibri"/>
        <family val="2"/>
        <charset val="204"/>
        <scheme val="minor"/>
      </rPr>
      <t>Extra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-кг.)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</si>
  <si>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(5х10х15) пруж./средний пятак (d-6.2)/2-паза к дрели Stern/УШМ-125 Китай </t>
    </r>
  </si>
  <si>
    <r>
      <t>шестерня (ответная якоря</t>
    </r>
    <r>
      <rPr>
        <b/>
        <sz val="10"/>
        <color rgb="FFFF0000"/>
        <rFont val="Calibri"/>
        <family val="2"/>
        <charset val="204"/>
        <scheme val="minor"/>
      </rPr>
      <t xml:space="preserve"> 5</t>
    </r>
    <r>
      <rPr>
        <b/>
        <sz val="10"/>
        <color theme="1"/>
        <rFont val="Calibri"/>
        <family val="2"/>
        <charset val="204"/>
        <scheme val="minor"/>
      </rPr>
      <t>-z) к перф.прям. Bosch GBH 2-24 (Z-21/D-22,5 L-28,5)</t>
    </r>
  </si>
  <si>
    <r>
      <t xml:space="preserve">шестерня (ответная якоря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-z) к перф.прям.Bosch GBH 2-24 (Z-26/D-22 L-28,5) </t>
    </r>
    <r>
      <rPr>
        <b/>
        <sz val="10"/>
        <color rgb="FFFF0000"/>
        <rFont val="Calibri"/>
        <family val="2"/>
        <charset val="204"/>
        <scheme val="minor"/>
      </rPr>
      <t>мал.ш-ня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</si>
  <si>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t>клемма заземления к сварочному аппарату (300-А)</t>
  </si>
  <si>
    <t>электрододержатель к сварочному аппарату (300-А)</t>
  </si>
  <si>
    <t>сварочный провод с электрододержателем к сварочному аппарату (2-метра)</t>
  </si>
  <si>
    <t>сварочный провод с клеммой заземления к сварочному аппарату (2-метра)</t>
  </si>
  <si>
    <t>комплект сварочных проводов с электрододержателем и клеммой заземления (2-метра)</t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</si>
  <si>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-(7х10х10)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</si>
  <si>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-(7х11х9)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</si>
  <si>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-(8х14х10)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</si>
  <si>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 xml:space="preserve">-(9х13х8) в пьяный подшипник Bosch 2-24/2-26     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</si>
  <si>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 xml:space="preserve">-(10х16х10)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</si>
  <si>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 xml:space="preserve">-(12х17х10)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</si>
  <si>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 xml:space="preserve">-(14х18х10)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</si>
  <si>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NK</t>
    </r>
    <r>
      <rPr>
        <b/>
        <sz val="10"/>
        <color theme="1"/>
        <rFont val="Calibri"/>
        <family val="2"/>
        <charset val="204"/>
        <scheme val="minor"/>
      </rPr>
      <t xml:space="preserve">-(22х15х16) якоря к перфоратору Bosch GBH-11-Е/DE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</si>
  <si>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NK</t>
    </r>
    <r>
      <rPr>
        <b/>
        <sz val="10"/>
        <color theme="1"/>
        <rFont val="Calibri"/>
        <family val="2"/>
        <charset val="204"/>
        <scheme val="minor"/>
      </rPr>
      <t xml:space="preserve">-(28х20х13) якоря к перфоратору Bosch GBH-11-Е/DE 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</si>
  <si>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-(12х16х10) к перф.бочков. в промщит P.I.T.-PBH-32-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</si>
  <si>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гайка (с резьбой в </t>
    </r>
    <r>
      <rPr>
        <b/>
        <sz val="10"/>
        <color rgb="FFFF0000"/>
        <rFont val="Calibri"/>
        <family val="2"/>
        <charset val="204"/>
        <scheme val="minor"/>
      </rPr>
      <t>лево</t>
    </r>
    <r>
      <rPr>
        <b/>
        <sz val="10"/>
        <color theme="1"/>
        <rFont val="Calibri"/>
        <family val="2"/>
        <charset val="204"/>
        <scheme val="minor"/>
      </rPr>
      <t>) к ПЦЭ P.I.T.-PKE-405-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(8-М/1,25)</t>
    </r>
  </si>
  <si>
    <r>
      <t xml:space="preserve">гайка (с резьбой в </t>
    </r>
    <r>
      <rPr>
        <b/>
        <sz val="10"/>
        <color rgb="FFFF0000"/>
        <rFont val="Calibri"/>
        <family val="2"/>
        <charset val="204"/>
        <scheme val="minor"/>
      </rPr>
      <t>право</t>
    </r>
    <r>
      <rPr>
        <b/>
        <sz val="10"/>
        <color theme="1"/>
        <rFont val="Calibri"/>
        <family val="2"/>
        <charset val="204"/>
        <scheme val="minor"/>
      </rPr>
      <t>) к ПЦЭ P.I.T.-PKE-405 (8-М/1,25)</t>
    </r>
  </si>
  <si>
    <r>
      <t>якорь к перф.бочковой (5-z/право-</t>
    </r>
    <r>
      <rPr>
        <b/>
        <sz val="10"/>
        <color rgb="FFFF0000"/>
        <rFont val="Calibri"/>
        <family val="2"/>
        <charset val="204"/>
        <scheme val="minor"/>
      </rPr>
      <t>круто</t>
    </r>
    <r>
      <rPr>
        <b/>
        <sz val="10"/>
        <color theme="1"/>
        <rFont val="Calibri"/>
        <family val="2"/>
        <charset val="204"/>
        <scheme val="minor"/>
      </rPr>
      <t xml:space="preserve">/D-41 L-150/посадка-12 мм.) Stern-RH-1351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</si>
  <si>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№117</t>
    </r>
    <r>
      <rPr>
        <b/>
        <sz val="10"/>
        <color theme="1"/>
        <rFont val="Calibri"/>
        <family val="2"/>
        <charset val="204"/>
        <scheme val="minor"/>
      </rPr>
      <t xml:space="preserve"> (7х13х16) к ДП Интерскол-1600/1900 Вт. (пруж.пятак-квадрат)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</si>
  <si>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№118</t>
    </r>
    <r>
      <rPr>
        <b/>
        <sz val="10"/>
        <color theme="1"/>
        <rFont val="Calibri"/>
        <family val="2"/>
        <charset val="204"/>
        <scheme val="minor"/>
      </rPr>
      <t xml:space="preserve"> (6х6,3х16) длинн.пружина/малый пятак (d-5 мм.) к дрели БЭС-280</t>
    </r>
  </si>
  <si>
    <t xml:space="preserve">ствол в сборе к перф.прям. Маkitа HR 26-10 </t>
  </si>
  <si>
    <t xml:space="preserve">подшипник 6307-2RS (35х80х21) АРР/АМ/SLZ  </t>
  </si>
  <si>
    <r>
      <t xml:space="preserve">корпус редуктора (промщит) к перф.прям. Маkitа HR </t>
    </r>
    <r>
      <rPr>
        <b/>
        <sz val="10"/>
        <color rgb="FFFF0000"/>
        <rFont val="Calibri"/>
        <family val="2"/>
        <charset val="204"/>
        <scheme val="minor"/>
      </rPr>
      <t>24-50</t>
    </r>
    <r>
      <rPr>
        <b/>
        <sz val="10"/>
        <color theme="1"/>
        <rFont val="Calibri"/>
        <family val="2"/>
        <charset val="204"/>
        <scheme val="minor"/>
      </rPr>
      <t>/24-55</t>
    </r>
  </si>
  <si>
    <r>
      <t xml:space="preserve">корпус редуктора (промщит) к перф.прям. Маkitа HR </t>
    </r>
    <r>
      <rPr>
        <b/>
        <sz val="10"/>
        <color rgb="FFFF0000"/>
        <rFont val="Calibri"/>
        <family val="2"/>
        <charset val="204"/>
        <scheme val="minor"/>
      </rPr>
      <t>24-70</t>
    </r>
    <r>
      <rPr>
        <b/>
        <sz val="10"/>
        <color theme="1"/>
        <rFont val="Calibri"/>
        <family val="2"/>
        <charset val="204"/>
        <scheme val="minor"/>
      </rPr>
      <t>/24-75</t>
    </r>
  </si>
  <si>
    <r>
      <t xml:space="preserve">корпус редуктора (промщит) к перф.прям. Bosch GBH </t>
    </r>
    <r>
      <rPr>
        <b/>
        <sz val="10"/>
        <color rgb="FFFF0000"/>
        <rFont val="Calibri"/>
        <family val="2"/>
        <charset val="204"/>
        <scheme val="minor"/>
      </rPr>
      <t>2-24</t>
    </r>
    <r>
      <rPr>
        <b/>
        <sz val="10"/>
        <color theme="1"/>
        <rFont val="Calibri"/>
        <family val="2"/>
        <charset val="204"/>
        <scheme val="minor"/>
      </rPr>
      <t>-DSR</t>
    </r>
  </si>
  <si>
    <r>
      <t>пара УШМ-115 P.I.T.-PWS-115-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(D-45) d-10;Z-37;шпонка/малая (d-6) юбка;D-15;Н-12;Z-10)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</si>
  <si>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(D-49) d-10;Z-37;шпонка/малая (d-6) D-19;Н-12;Z-12)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</si>
  <si>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(D-49) d-10;Z-37;шпонка/мал.(d-8) юбка;D-19;Н-10;Z-12)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</si>
  <si>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 xml:space="preserve"> (D-49) d-10;Z-37;шпонка/малая (d-8) D-18;Н-10;Z-12)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</si>
  <si>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(D-53) d-10;Z-37;шпонка/мал.(d-8) юбка;D-19;Н-12;Z-12)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</si>
  <si>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(D-45) d-10;Z-37;шпонка/мал.(d-6) юбка;D-15;Н-12;Z-10)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</si>
  <si>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(D-49) d-10;Z-37;шпонка/мал.(d-6)шлиц;D-19;Н-12;Z-12)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</si>
  <si>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 xml:space="preserve"> (D-54) d-12;Z-32;шпонка/мал.(d-6) D-20;Н-15;Z-9)</t>
    </r>
  </si>
  <si>
    <r>
      <t xml:space="preserve">статор к перф.прям.Маkitа HR </t>
    </r>
    <r>
      <rPr>
        <b/>
        <sz val="10"/>
        <color rgb="FFFF0000"/>
        <rFont val="Calibri"/>
        <family val="2"/>
        <charset val="204"/>
        <scheme val="minor"/>
      </rPr>
      <t>24-50</t>
    </r>
  </si>
  <si>
    <r>
      <t>пара УШМ-230 P.I.T.-PWS-230-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 xml:space="preserve"> (D-65) d-14;Z-40;шпонка/м.(d-8) D-19;Н-15;Z-9)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</si>
  <si>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</si>
  <si>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 (внутри отверстие круглое/Z-6)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</si>
  <si>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</t>
    </r>
  </si>
  <si>
    <r>
      <t>привод маслонасоса к бензопиле GL-45/52 Китай/P.I.T.-GCS-45-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</si>
  <si>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>маслонасос к бензопиле GL-45/52 Китай/P.I.T.-GCS-45-</t>
    </r>
    <r>
      <rPr>
        <b/>
        <sz val="10"/>
        <color rgb="FFFF0000"/>
        <rFont val="Calibri"/>
        <family val="2"/>
        <charset val="204"/>
        <scheme val="minor"/>
      </rPr>
      <t>С-1</t>
    </r>
  </si>
  <si>
    <t>патрон 1.5-10 мм. 3/8-24-UNF пластик/самозажимной (к шуруповёрту/сетев./аккум.)</t>
  </si>
  <si>
    <t>патрон 1.5-10 мм. 3/8-24-UNF металлический/с ключом (к шуруповёрту/сетев./аккум.)</t>
  </si>
  <si>
    <t xml:space="preserve">патрон 1.5-13 мм. 1/2-20-UNF пластик/самозажимной (к дрели) 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</si>
  <si>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№147</t>
    </r>
    <r>
      <rPr>
        <b/>
        <sz val="10"/>
        <color theme="1"/>
        <rFont val="Calibri"/>
        <family val="2"/>
        <charset val="204"/>
        <scheme val="minor"/>
      </rPr>
      <t xml:space="preserve"> к фену техническому (1-положение) STOMER SHG-1800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</si>
  <si>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№149</t>
    </r>
    <r>
      <rPr>
        <b/>
        <sz val="10"/>
        <color theme="1"/>
        <rFont val="Calibri"/>
        <family val="2"/>
        <charset val="204"/>
        <scheme val="minor"/>
      </rPr>
      <t xml:space="preserve"> к фену техническому (3-положения) Интерскол/DWТ/Black&amp;Decker-2000 </t>
    </r>
  </si>
  <si>
    <t>поршень (гильза) к перф.прям. Маkitа HR 24-50/24-70  (22х25/L-75)</t>
  </si>
  <si>
    <r>
      <t xml:space="preserve">редуктор к шурупов.аккум. Li-iOn (2-х скор.) 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-V/P.I.T.-PID-03003-20-</t>
    </r>
    <r>
      <rPr>
        <b/>
        <sz val="10"/>
        <color rgb="FFFF0000"/>
        <rFont val="Calibri"/>
        <family val="2"/>
        <charset val="204"/>
        <scheme val="minor"/>
      </rPr>
      <t>M2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BL</t>
    </r>
    <r>
      <rPr>
        <b/>
        <sz val="10"/>
        <color theme="1"/>
        <rFont val="Calibri"/>
        <family val="2"/>
        <charset val="204"/>
        <scheme val="minor"/>
      </rPr>
      <t xml:space="preserve"> (ударный)</t>
    </r>
  </si>
  <si>
    <t>якорь к УШМ-125/1100 Вт.Интерскол (D-35 L-173/посадка-8/резьба-6 мм.)</t>
  </si>
  <si>
    <r>
      <t xml:space="preserve">подошва к ЭШМ 125-круг </t>
    </r>
    <r>
      <rPr>
        <b/>
        <sz val="10"/>
        <color rgb="FFFF0000"/>
        <rFont val="Calibri"/>
        <family val="2"/>
        <charset val="204"/>
        <scheme val="minor"/>
      </rPr>
      <t>Мetabo</t>
    </r>
    <r>
      <rPr>
        <b/>
        <sz val="10"/>
        <color theme="1"/>
        <rFont val="Calibri"/>
        <family val="2"/>
        <charset val="204"/>
        <scheme val="minor"/>
      </rPr>
      <t xml:space="preserve"> SXE-325/SXE-425 (на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-винт)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</si>
  <si>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№254</t>
    </r>
    <r>
      <rPr>
        <b/>
        <sz val="10"/>
        <color theme="1"/>
        <rFont val="Calibri"/>
        <family val="2"/>
        <charset val="204"/>
        <scheme val="minor"/>
      </rPr>
      <t xml:space="preserve"> к УШМ 14-125 Bosch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</si>
  <si>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№255</t>
    </r>
    <r>
      <rPr>
        <b/>
        <sz val="10"/>
        <color theme="1"/>
        <rFont val="Calibri"/>
        <family val="2"/>
        <charset val="204"/>
        <scheme val="minor"/>
      </rPr>
      <t xml:space="preserve"> к перф./отбойный молоток Bosch GBH-11-DE</t>
    </r>
  </si>
  <si>
    <t>пара УШМ-230 Ferm (D-74) d-14;Z-43/малая (d-9) D-20.5;Н-17.5;Z-10)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</si>
  <si>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№56</t>
    </r>
    <r>
      <rPr>
        <b/>
        <sz val="10"/>
        <color theme="1"/>
        <rFont val="Calibri"/>
        <family val="2"/>
        <charset val="204"/>
        <scheme val="minor"/>
      </rPr>
      <t xml:space="preserve"> (5х11х16) Маkitа СВ-318/325 (клемма-углом) к УШМ-9555/9558/перф.-2470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</si>
  <si>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64</t>
    </r>
    <r>
      <rPr>
        <b/>
        <sz val="10"/>
        <color theme="1"/>
        <rFont val="Calibri"/>
        <family val="2"/>
        <charset val="204"/>
        <scheme val="minor"/>
      </rPr>
      <t xml:space="preserve">-звен./32-зуб.)"15-Дюймов"3/8х1,3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</si>
  <si>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t xml:space="preserve">    з/п генератор-168/173/177/178/182/186/188-F/650-950-ET  </t>
  </si>
  <si>
    <t>стартер в сборе UD-186-F к генератору-дизель</t>
  </si>
  <si>
    <r>
      <t xml:space="preserve"> заклёпка пильной цепи-</t>
    </r>
    <r>
      <rPr>
        <b/>
        <sz val="10"/>
        <color rgb="FFFF0000"/>
        <rFont val="Calibri"/>
        <family val="2"/>
        <charset val="204"/>
        <scheme val="minor"/>
      </rPr>
      <t>0,325</t>
    </r>
    <r>
      <rPr>
        <b/>
        <sz val="10"/>
        <color theme="1"/>
        <rFont val="Calibri"/>
        <family val="2"/>
        <charset val="204"/>
        <scheme val="minor"/>
      </rPr>
      <t>х1,3 mm. (комплект)</t>
    </r>
  </si>
  <si>
    <r>
      <t>заклёпка пильной цепи-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х1,3 mm. (комплект)</t>
    </r>
  </si>
  <si>
    <r>
      <t>патрон 1.5-13 мм. 1/2-20-UNF металл./с ключом/с переходником-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(к дрели)</t>
    </r>
  </si>
  <si>
    <r>
      <t>поршневая группа (цпг) к бензопиле GL-</t>
    </r>
    <r>
      <rPr>
        <b/>
        <sz val="10"/>
        <color rgb="FFFF0000"/>
        <rFont val="Calibri"/>
        <family val="2"/>
        <charset val="204"/>
        <scheme val="minor"/>
      </rPr>
      <t>38</t>
    </r>
    <r>
      <rPr>
        <b/>
        <sz val="10"/>
        <color theme="1"/>
        <rFont val="Calibri"/>
        <family val="2"/>
        <charset val="204"/>
        <scheme val="minor"/>
      </rPr>
      <t xml:space="preserve"> (39мм/38см3) Китай</t>
    </r>
  </si>
  <si>
    <r>
      <t>поршневая группа (цпг) к бензопиле GL-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 (43мм/45см3) Китай</t>
    </r>
  </si>
  <si>
    <r>
      <t>поршневая группа (цпг) к бензопиле GL-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(45мм/52см3) Китай</t>
    </r>
  </si>
  <si>
    <r>
      <t>поршневая группа (цпг) к бензопиле GL-</t>
    </r>
    <r>
      <rPr>
        <b/>
        <sz val="10"/>
        <color rgb="FFFF0000"/>
        <rFont val="Calibri"/>
        <family val="2"/>
        <charset val="204"/>
        <scheme val="minor"/>
      </rPr>
      <t>58</t>
    </r>
    <r>
      <rPr>
        <b/>
        <sz val="10"/>
        <color theme="1"/>
        <rFont val="Calibri"/>
        <family val="2"/>
        <charset val="204"/>
        <scheme val="minor"/>
      </rPr>
      <t xml:space="preserve"> (52мм/58см3) Китай</t>
    </r>
  </si>
  <si>
    <r>
      <t xml:space="preserve">кожух патрона к перф.бочков. Маkitа HR </t>
    </r>
    <r>
      <rPr>
        <b/>
        <sz val="10"/>
        <color rgb="FFFF0000"/>
        <rFont val="Calibri"/>
        <family val="2"/>
        <charset val="204"/>
        <scheme val="minor"/>
      </rPr>
      <t>3000</t>
    </r>
    <r>
      <rPr>
        <b/>
        <sz val="10"/>
        <color theme="1"/>
        <rFont val="Calibri"/>
        <family val="2"/>
        <charset val="204"/>
        <scheme val="minor"/>
      </rPr>
      <t>-C</t>
    </r>
  </si>
  <si>
    <r>
      <t xml:space="preserve">кожух патрона к перф.бочков. Маkitа HR </t>
    </r>
    <r>
      <rPr>
        <b/>
        <sz val="10"/>
        <color rgb="FFFF0000"/>
        <rFont val="Calibri"/>
        <family val="2"/>
        <charset val="204"/>
        <scheme val="minor"/>
      </rPr>
      <t>5001</t>
    </r>
    <r>
      <rPr>
        <b/>
        <sz val="10"/>
        <color theme="1"/>
        <rFont val="Calibri"/>
        <family val="2"/>
        <charset val="204"/>
        <scheme val="minor"/>
      </rPr>
      <t>-C</t>
    </r>
  </si>
  <si>
    <r>
      <t xml:space="preserve">шестерня к перф.бочков. HAMMER-PRT 900-C/OMAX (D-33/d-10/z-24/лево) </t>
    </r>
    <r>
      <rPr>
        <b/>
        <sz val="10"/>
        <color rgb="FFFF0000"/>
        <rFont val="Calibri"/>
        <family val="2"/>
        <charset val="204"/>
        <scheme val="minor"/>
      </rPr>
      <t>под заказ-!</t>
    </r>
  </si>
  <si>
    <r>
      <t>якорь к отбойному молотку-Электроприбор/Темп/Энергомаш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-z/право/D-57 L-198 мм.)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</si>
  <si>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44</t>
    </r>
    <r>
      <rPr>
        <b/>
        <sz val="10"/>
        <color theme="1"/>
        <rFont val="Calibri"/>
        <family val="2"/>
        <charset val="204"/>
        <scheme val="minor"/>
      </rPr>
      <t>-звен./22-зуб.) "12-Дюймов"3/8х1,3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</si>
  <si>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t xml:space="preserve">подшипник 6902-2RS (15х28х7) АРР/АМ/SLZ </t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</si>
  <si>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/520 Вт. (6-z/лево/D-32 L-140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</si>
  <si>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З</t>
    </r>
    <r>
      <rPr>
        <b/>
        <sz val="10"/>
        <color theme="1"/>
        <rFont val="Calibri"/>
        <family val="2"/>
        <charset val="204"/>
        <scheme val="minor"/>
      </rPr>
      <t xml:space="preserve">/600/650 Вт. (5-z/лево/D-32 L-140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</si>
  <si>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/750 Вт. (5-z/лево/D-32 L-145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</si>
  <si>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ПЦЭ-2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/Интерскол ПЦ-400/Байкал Е-541 (D-46 L-215/шлиц-10)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</si>
  <si>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перф.прямой-П-2/850-РЭ (5-z/право/D-35 L-155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</si>
  <si>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перф.прямой-П-5/850-РЭ (4-z/лево/D-35 L-158/посадка-9 мм)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</si>
  <si>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перф.прямой-П-9/850-РЭ (4-z/лево/D-35 L-156/посадка-9)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</si>
  <si>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шуруп.сетев.-ШВ-2-6-РЭ/МСУ-3-13/520 Вт. (5-z/лево/D-32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</si>
  <si>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якорь к шуруп.сетев.-ШВ-3-6-РЭ/МСУ-11/610 Вт.(5-z/лево/D-32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</si>
  <si>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дрели-МСУ-3-13-РЭ/4-10-Э/ШВ-2-6/520 Вт. (5-z/лево/D-32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</si>
  <si>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якорь к дрели-МС-8-16-2-РЭ/900 Вт. (5-z/лево/D-35 L-151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</si>
  <si>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дрели-МСУ-9-16-2-РЭ/1050 Вт. (5-z/право/D-35 L-151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</si>
  <si>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дрели-МСУ-10-13-РЭ/750 Вт. (5-z/лево/D-32 L-148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</si>
  <si>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дрели-МСУ-11-13-РЭ/ШВ-3-6-РЭ/610 Вт.(5-z/лево/D-32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</si>
  <si>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рубанку-Р-3-82/1050 Вт. (D-38 L-150/резьба-8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</si>
  <si>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ПД-2-75 (8-z/право/D-46 L-190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</si>
  <si>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ПД-3-70/7-75 (7-z/лево/D-46 L-188/посадка-12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</si>
  <si>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ПД-4-54 (6-z/право/D-38 L-158/посадка-9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</si>
  <si>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МШЛ-1-100-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/Штурм-BS8512/Энергомаш (D-54 L-149/посад-8)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</si>
  <si>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МШЛ-2/3-76-Э/920 Вт. (7-z/лево-конус/D-38 L-180/посад.-10)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</si>
  <si>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штроборезу-Б-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-Э (D-38 L-158/посадка-8)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</si>
  <si>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штроборезу-Б-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(D-46 L-228,5/п.-10/вал-10/резьба-9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</si>
  <si>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якорь к перф.бочков.-BH-1200/1500 Вт. Темп (6-z/право/D-45 L-175/посадка-12 мм.) </t>
  </si>
  <si>
    <r>
      <t>диск-колесо (эксцентрик) к лобзику-P.I.T.-PSТ-70-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(41-z/право/d-9 D-40,5/шток-5 мм.)</t>
    </r>
  </si>
  <si>
    <t>тяга газа воздушной заслонки к бензопиле GL-45/52/58 Китай</t>
  </si>
  <si>
    <r>
      <t>якорь к перф.бочков. (5-z/право/D-47 L-162/посадка-12 мм.) Энергомаш-</t>
    </r>
    <r>
      <rPr>
        <b/>
        <sz val="10"/>
        <color rgb="FFFF0000"/>
        <rFont val="Calibri"/>
        <family val="2"/>
        <charset val="204"/>
        <scheme val="minor"/>
      </rPr>
      <t>1,7Квт.</t>
    </r>
    <r>
      <rPr>
        <b/>
        <sz val="10"/>
        <color theme="1"/>
        <rFont val="Calibri"/>
        <family val="2"/>
        <charset val="204"/>
        <scheme val="minor"/>
      </rPr>
      <t>/SDS+</t>
    </r>
  </si>
  <si>
    <r>
      <t>статор к МШЛ-1-100-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/Штурм-BS8512/Энергомаш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</si>
  <si>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перф.прямой-П-4/550-РЭ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</si>
  <si>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УШМ-9-16-180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</si>
  <si>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УШМ-1-20-230/4-23-180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</si>
  <si>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ДП 3-70/ПД 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</si>
  <si>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пиле цепной ПЦЭ-1-400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</si>
  <si>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перф.прям.Маkitа HR </t>
    </r>
    <r>
      <rPr>
        <b/>
        <sz val="10"/>
        <color rgb="FFFF0000"/>
        <rFont val="Calibri"/>
        <family val="2"/>
        <charset val="204"/>
        <scheme val="minor"/>
      </rPr>
      <t>24-70</t>
    </r>
  </si>
  <si>
    <r>
      <t>шнур питания с вилкой (2x0,75 mm.) к УШМ 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/МСУ-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-13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FF0000"/>
        <rFont val="Calibri"/>
        <family val="2"/>
        <charset val="204"/>
        <scheme val="minor"/>
      </rPr>
      <t xml:space="preserve"> Оригинал</t>
    </r>
  </si>
  <si>
    <r>
      <t>шнур питания с вилкой (2x1,0) к УШМ 3-11-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/миксер-дрель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</si>
  <si>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шнур питания с вилкой (2x1,5 mm.) к УШМ 1-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/ПД-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-70/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</si>
  <si>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шнур питания с вилкой (2x1,5 mm.) к УШМ 1-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/ПД-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-70/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C00000"/>
        <rFont val="Calibri"/>
        <family val="2"/>
        <charset val="204"/>
        <scheme val="minor"/>
      </rPr>
      <t>Master</t>
    </r>
    <r>
      <rPr>
        <b/>
        <sz val="10"/>
        <color theme="1"/>
        <rFont val="Calibri"/>
        <family val="2"/>
        <charset val="204"/>
        <scheme val="minor"/>
      </rPr>
      <t xml:space="preserve"> (мягкий)</t>
    </r>
  </si>
  <si>
    <r>
      <t>пара в сборе (вал+крышка редуктора) к 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</si>
  <si>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пара в сборе (вал+крышка редуктора)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</si>
  <si>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пара к штроборезу-Б-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с втулкой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</si>
  <si>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пара к 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с втулкой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</si>
  <si>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№61</t>
    </r>
    <r>
      <rPr>
        <b/>
        <sz val="10"/>
        <color theme="1"/>
        <rFont val="Calibri"/>
        <family val="2"/>
        <charset val="204"/>
        <scheme val="minor"/>
      </rPr>
      <t xml:space="preserve"> (5х11х17) к отб.молот.М-1/1200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/СВ-302/303/304 (пруж./бол.пятак)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</si>
  <si>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№145</t>
    </r>
    <r>
      <rPr>
        <b/>
        <sz val="10"/>
        <color theme="1"/>
        <rFont val="Calibri"/>
        <family val="2"/>
        <charset val="204"/>
        <scheme val="minor"/>
      </rPr>
      <t xml:space="preserve"> (5х10х16) клема к УШМ-125/150/МД/МФ-3/МСУ-8-9/П-2/Р-3/Б-1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</si>
  <si>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№146</t>
    </r>
    <r>
      <rPr>
        <b/>
        <sz val="10"/>
        <color theme="1"/>
        <rFont val="Calibri"/>
        <family val="2"/>
        <charset val="204"/>
        <scheme val="minor"/>
      </rPr>
      <t xml:space="preserve"> (6х10х20) клемма сверху к УШМ-6-7-8-9-180/Б-2/Б-3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</si>
  <si>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№35</t>
    </r>
    <r>
      <rPr>
        <b/>
        <sz val="10"/>
        <color theme="1"/>
        <rFont val="Calibri"/>
        <family val="2"/>
        <charset val="204"/>
        <scheme val="minor"/>
      </rPr>
      <t xml:space="preserve">  БУЭ (4-Амп.) к лобзику-600/700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</si>
  <si>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№140</t>
    </r>
    <r>
      <rPr>
        <b/>
        <sz val="10"/>
        <color theme="1"/>
        <rFont val="Calibri"/>
        <family val="2"/>
        <charset val="204"/>
        <scheme val="minor"/>
      </rPr>
      <t xml:space="preserve"> к УШМ-115/125 Интерскол/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/125 Маkitа-9555/58 (с боков.направ.)</t>
    </r>
  </si>
  <si>
    <r>
      <t xml:space="preserve">втулка скольжения (8х11,8х8) меднографитная к УШМ-125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</si>
  <si>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патрон (насадка с магнитом) к шуруповёрту сетевому-ШВ-2-6-РЭ/520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</si>
  <si>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рамка штока/противовес (алюмин.) к лобзику-ПМ-3-450/520/600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</si>
  <si>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в сборе (с крышкой редуктора) к лобзику-ПМ-4-700/ПМ-5-750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</si>
  <si>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диффузор пыльник статора (пластмасс.)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</si>
  <si>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линейка в сборе к лобзику-450/520/600/700/750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</si>
  <si>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рычаг с роликом (направляющая) к лобзику-ПМ-4-700-Э (усиленный)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</si>
  <si>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пилкодержатель (овальный) к лобзику-ПМ-4-700-Э/ПМ-5-750-Э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</si>
  <si>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вилка рамки (планка-22 ровная) к лобзику-ПМ-4-700-Э/ПМ-5-750-Э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</si>
  <si>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пыльник штока (из фольги)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</si>
  <si>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вкладыш штока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</si>
  <si>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направляющаяя штока (бочёнок)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</si>
  <si>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хомут (круглый/малый) штока в сборе к лобзику-450/520/600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</si>
  <si>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хомут (квадратный/большой) штока в сборе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</si>
  <si>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пружина хомута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</si>
  <si>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хомуты в сборе (из 2 шт./круглый+квадратный)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</si>
  <si>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хомуты в сборе (из 2 шт./+ пружина)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</si>
  <si>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ремкомплект штока в сборе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</si>
  <si>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сухарики лыжи/направляющая (из 2 шт.)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</si>
  <si>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сухарики лыжи/направляющая (из 2 шт.) к лобзику-700/750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</si>
  <si>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накладка на лыжу (пластмасс.) к лобзику-450/520/600/700/750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</si>
  <si>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лекало (рычаг)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</si>
  <si>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пружина-стопор (конусная) на ось корпуса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</si>
  <si>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ось корпуса редуктора к лобзику-ПМ-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/600/650 Вт. (D-9 L-37)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</si>
  <si>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ось корпуса редуктора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(D-21 L-27.5)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</si>
  <si>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(алюмин.) к лобзику-ПМ-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/600/650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</si>
  <si>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(алюмин.)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</si>
  <si>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стол универсальный к лобзику-450/520/600/700/750 Маkitа/Bosch/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</si>
  <si>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З</t>
    </r>
    <r>
      <rPr>
        <b/>
        <sz val="10"/>
        <color theme="1"/>
        <rFont val="Calibri"/>
        <family val="2"/>
        <charset val="204"/>
        <scheme val="minor"/>
      </rPr>
      <t xml:space="preserve">/600/650 Вт. (5-z/лево/D-32 L-140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</si>
  <si>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ПД-3-70/7-75 (7-z/лево/D-46 L-188/посадка-12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</si>
  <si>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дрели ИЭ-1036 Саратов/лобзик-450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(6-z/лево/D-32 L-139/посадка-9)</t>
    </r>
  </si>
  <si>
    <r>
      <t>гайка якоря (малая) к УШМ-2-9-125/6-14-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-Э/3-5-11-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</si>
  <si>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ключ к УШМ-125/150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</si>
  <si>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 xml:space="preserve">ключ к УШМ-180/230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</si>
  <si>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 xml:space="preserve">тяга под клавишу кнопки к УШМ-125/150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</si>
  <si>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 xml:space="preserve">кольцо компрессионное фиксатора головы к УШМ-125/150/180/230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</si>
  <si>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вал редуктора (шпиндель)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</si>
  <si>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винт крепления патрона (d-</t>
    </r>
    <r>
      <rPr>
        <b/>
        <sz val="10"/>
        <color rgb="FFFF0000"/>
        <rFont val="Calibri"/>
        <family val="2"/>
        <charset val="204"/>
        <scheme val="minor"/>
      </rPr>
      <t>0.5</t>
    </r>
    <r>
      <rPr>
        <b/>
        <sz val="10"/>
        <color theme="1"/>
        <rFont val="Calibri"/>
        <family val="2"/>
        <charset val="204"/>
        <scheme val="minor"/>
      </rPr>
      <t xml:space="preserve"> мм.) резьба в лево к дрели МС-4/МСУ-3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/Китай</t>
    </r>
  </si>
  <si>
    <r>
      <t>винт крепления патрона (d-</t>
    </r>
    <r>
      <rPr>
        <b/>
        <sz val="10"/>
        <color rgb="FFFF0000"/>
        <rFont val="Calibri"/>
        <family val="2"/>
        <charset val="204"/>
        <scheme val="minor"/>
      </rPr>
      <t>0.6</t>
    </r>
    <r>
      <rPr>
        <b/>
        <sz val="10"/>
        <color theme="1"/>
        <rFont val="Calibri"/>
        <family val="2"/>
        <charset val="204"/>
        <scheme val="minor"/>
      </rPr>
      <t xml:space="preserve"> мм.) резьба в лево к дрели  МС/МСУ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/Китай</t>
    </r>
  </si>
  <si>
    <r>
      <t>корпус редуктора (алюмин.) к лобзику-ПМ-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</si>
  <si>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пьяный подшипник к перф.прям.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П-2-85-РЭ/Sparky БПР-160/Интерскол П-710</t>
    </r>
  </si>
  <si>
    <r>
      <t>клавиша переключения режимов к перф.прям. 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-850/МСУ-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-16-2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</si>
  <si>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ремкомплект патрона к перф.прям. 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-850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</si>
  <si>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вал-шестерня+муфта к перф.бочков.-П-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</si>
  <si>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ремкомплект патрона (ползун+пружина+шарики) к перф.бочк.-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1350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</si>
  <si>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шестерня к дрели-МСУ-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-13-РЭ/550 Вт. (D-45/d-10/z-52/право)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</si>
  <si>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ручка к дрели 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-13-РЭ/шурупов.сетев.-550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FF0000"/>
        <rFont val="Calibri"/>
        <family val="2"/>
        <charset val="204"/>
        <scheme val="minor"/>
      </rPr>
      <t xml:space="preserve"> Оригинал</t>
    </r>
  </si>
  <si>
    <r>
      <t>ручка-корпус (пластмасс.) к дрели-550 Вт. 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-13-РЭ/шуруп.сетев.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</si>
  <si>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клавиша переключ.режимов к дрели-1050 Вт. 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-16-2РЭ/П-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-850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</si>
  <si>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промщит с переключателем режима к дрели-1050 Вт. 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-16-2РЭ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</si>
  <si>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редуктор в сборе к дрели МСУ-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</si>
  <si>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шкив ведущий малый (пластмасс.)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</si>
  <si>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шкив ведомый большой (пластмасс.)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</si>
  <si>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шкив ведущий малый (алюмин.) к рубанку-Р-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</si>
  <si>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шкив ведомый большой (алюмин.) к рубанку-Р-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</si>
  <si>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гайка крепления цанги ( резьба d-9/D-15) к фрезеру-2-620/МФ-3-1100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/Sparky    </t>
    </r>
  </si>
  <si>
    <r>
      <t xml:space="preserve">цанговый стакан (с резьбой) к фрезеру-МФ2-620/МФ3-1100-Э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/Sparky</t>
    </r>
  </si>
  <si>
    <r>
      <t>подошва (накладка пластик) к фрезеру-МФ2-</t>
    </r>
    <r>
      <rPr>
        <b/>
        <sz val="10"/>
        <color rgb="FFFF0000"/>
        <rFont val="Calibri"/>
        <family val="2"/>
        <charset val="204"/>
        <scheme val="minor"/>
      </rPr>
      <t>620</t>
    </r>
    <r>
      <rPr>
        <b/>
        <sz val="10"/>
        <color theme="1"/>
        <rFont val="Calibri"/>
        <family val="2"/>
        <charset val="204"/>
        <scheme val="minor"/>
      </rPr>
      <t>/МФ3-4-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</si>
  <si>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корпус-основание (алюмин.) к фрезеру-МФ2-620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</si>
  <si>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корпус-основание (алюмин.) к фрезеру-МФ3-4-1100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</si>
  <si>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нагревательный элемент (спираль) к фену DWТ/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ТВД2-2000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-провода) </t>
    </r>
  </si>
  <si>
    <r>
      <t xml:space="preserve">венчик (насадка) </t>
    </r>
    <r>
      <rPr>
        <b/>
        <sz val="10"/>
        <color rgb="FFFF0000"/>
        <rFont val="Calibri"/>
        <family val="2"/>
        <charset val="204"/>
        <scheme val="minor"/>
      </rPr>
      <t>№01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МД-1-11/1100 (в право/D-120 L-600 мм.)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</si>
  <si>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венчик (насадка) </t>
    </r>
    <r>
      <rPr>
        <b/>
        <sz val="10"/>
        <color rgb="FFFF0000"/>
        <rFont val="Calibri"/>
        <family val="2"/>
        <charset val="204"/>
        <scheme val="minor"/>
      </rPr>
      <t>№02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МД-1-11/1100 (в право/D-140 L-600 мм.)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</si>
  <si>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венчик (насадка) </t>
    </r>
    <r>
      <rPr>
        <b/>
        <sz val="10"/>
        <color rgb="FFFF0000"/>
        <rFont val="Calibri"/>
        <family val="2"/>
        <charset val="204"/>
        <scheme val="minor"/>
      </rPr>
      <t>№03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МД-1-11/1100 (</t>
    </r>
    <r>
      <rPr>
        <b/>
        <sz val="10"/>
        <color rgb="FFFF0000"/>
        <rFont val="Calibri"/>
        <family val="2"/>
        <charset val="204"/>
        <scheme val="minor"/>
      </rPr>
      <t>в лево</t>
    </r>
    <r>
      <rPr>
        <b/>
        <sz val="10"/>
        <color theme="1"/>
        <rFont val="Calibri"/>
        <family val="2"/>
        <charset val="204"/>
        <scheme val="minor"/>
      </rPr>
      <t xml:space="preserve">/D-140 L-600 мм.)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</si>
  <si>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шестерня ответная к ДП-2-75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(D-38/d-15/z-34/лево) </t>
    </r>
  </si>
  <si>
    <r>
      <t xml:space="preserve">шестерня ответная к ДП-3-70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(D-43/d-12/z-41/право/шлиц) </t>
    </r>
  </si>
  <si>
    <r>
      <t xml:space="preserve">шестерня ответная к ДП-4-54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/Stern-185 (D-37/d-12/z-35/лево) </t>
    </r>
  </si>
  <si>
    <r>
      <t xml:space="preserve">вал голый (шпиндель) к ДП-3-70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</si>
  <si>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вал-шестерня ответная (шпиндель) к ДП-2-75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(D-38/d-15/z-34/лево) </t>
    </r>
  </si>
  <si>
    <r>
      <t xml:space="preserve">вал-шестерня ответная (шпиндель) к ДП-3-70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(D-43/d-12/z-41/право/шлиц) </t>
    </r>
  </si>
  <si>
    <r>
      <t xml:space="preserve">вал-шестерня ответная (шпиндель) к ДП-4-54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(D-37/d-12/z-35/лево) </t>
    </r>
  </si>
  <si>
    <r>
      <t xml:space="preserve">вал-шест.ответная (шпиндель) к ДП-7-75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(D-42,5/d-15/z-39/право/без шлица) </t>
    </r>
  </si>
  <si>
    <r>
      <t>шестерня ответная якоря к ПЦЭ-16 Интерскол/YT-405/ПЦ-1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(Z-14)</t>
    </r>
  </si>
  <si>
    <t xml:space="preserve">шестерня к дрели с ударом (D-45/d-8/z-41/лево) </t>
  </si>
  <si>
    <r>
      <t>статор к УШМ-2-9-125-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(длинн.провода/с электронн.управлением)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</si>
  <si>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набор контактов щёткодержателя и статора к перф.прям. Bosch GBH 2-26/2-28/П-26/800</t>
  </si>
  <si>
    <r>
      <t xml:space="preserve">пружина фиксатора головы к УШМ-180/230/Б-2/Б-3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</si>
  <si>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пружина фиксатора головы к УШМ-125/150/Б-1-30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</si>
  <si>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пружина (</t>
    </r>
    <r>
      <rPr>
        <b/>
        <sz val="10"/>
        <color rgb="FFFF0000"/>
        <rFont val="Calibri"/>
        <family val="2"/>
        <charset val="204"/>
        <scheme val="minor"/>
      </rPr>
      <t>малая</t>
    </r>
    <r>
      <rPr>
        <b/>
        <sz val="10"/>
        <color theme="1"/>
        <rFont val="Calibri"/>
        <family val="2"/>
        <charset val="204"/>
        <scheme val="minor"/>
      </rPr>
      <t xml:space="preserve">)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</si>
  <si>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пружина (</t>
    </r>
    <r>
      <rPr>
        <b/>
        <sz val="10"/>
        <color rgb="FFFF000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 xml:space="preserve">)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</si>
  <si>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полумуфта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</si>
  <si>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вал голый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(D-12 d-6/L-82  мм.)</t>
    </r>
  </si>
  <si>
    <r>
      <t xml:space="preserve">опора с шестерней (промщит)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</si>
  <si>
    <r>
      <t xml:space="preserve">вал в сборе (механика) к шуруповёрту сетевому-ШВ-2-3-6-РЭ/520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</si>
  <si>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фиксатора головы (пластик.) к УШМ-10-11-16-125-Э/150-Э/Б-2-30/Б-3-30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</si>
  <si>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УШМ-10-11-16-125-Э/150-Э/Б-2/Б-3-30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</si>
  <si>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</si>
  <si>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-(6х10х10) к перф.прям. P.I.T.-PBH-24-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</si>
  <si>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>боёк к перф.прям. Bosch GBH 2-26-</t>
    </r>
    <r>
      <rPr>
        <b/>
        <sz val="10"/>
        <color rgb="FFFF0000"/>
        <rFont val="Calibri"/>
        <family val="2"/>
        <charset val="204"/>
        <scheme val="minor"/>
      </rPr>
      <t>DFR</t>
    </r>
    <r>
      <rPr>
        <b/>
        <sz val="10"/>
        <color theme="1"/>
        <rFont val="Calibri"/>
        <family val="2"/>
        <charset val="204"/>
        <scheme val="minor"/>
      </rPr>
      <t xml:space="preserve"> (боёк 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/L-70 D-9 mm.)</t>
    </r>
  </si>
  <si>
    <r>
      <t>ремкомплект ствола к перф.прям. Bosch GBH 2-26-</t>
    </r>
    <r>
      <rPr>
        <b/>
        <sz val="10"/>
        <color rgb="FFFF0000"/>
        <rFont val="Calibri"/>
        <family val="2"/>
        <charset val="204"/>
        <scheme val="minor"/>
      </rPr>
      <t>DFR</t>
    </r>
    <r>
      <rPr>
        <b/>
        <sz val="10"/>
        <color theme="1"/>
        <rFont val="Calibri"/>
        <family val="2"/>
        <charset val="204"/>
        <scheme val="minor"/>
      </rPr>
      <t xml:space="preserve"> (боёк</t>
    </r>
    <r>
      <rPr>
        <b/>
        <sz val="10"/>
        <color rgb="FFFF0000"/>
        <rFont val="Calibri"/>
        <family val="2"/>
        <charset val="204"/>
        <scheme val="minor"/>
      </rPr>
      <t xml:space="preserve"> длинный</t>
    </r>
    <r>
      <rPr>
        <b/>
        <sz val="10"/>
        <color theme="1"/>
        <rFont val="Calibri"/>
        <family val="2"/>
        <charset val="204"/>
        <scheme val="minor"/>
      </rPr>
      <t>/L-70 D-9 mm.)</t>
    </r>
  </si>
  <si>
    <t>ремкомплект ствола к перф.прям. Bosch GBH 2-28-DV/GBH 3-28-DRE (боёк короткий)</t>
  </si>
  <si>
    <r>
      <t>ремкомплект ствола к перф.прям. Маkitа HR 24-70-</t>
    </r>
    <r>
      <rPr>
        <b/>
        <sz val="10"/>
        <color rgb="FFFF0000"/>
        <rFont val="Calibri"/>
        <family val="2"/>
        <charset val="204"/>
        <scheme val="minor"/>
      </rPr>
      <t>Т</t>
    </r>
    <r>
      <rPr>
        <b/>
        <sz val="10"/>
        <color theme="1"/>
        <rFont val="Calibri"/>
        <family val="2"/>
        <charset val="204"/>
        <scheme val="minor"/>
      </rPr>
      <t xml:space="preserve"> (боёк 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</si>
  <si>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ствол </t>
    </r>
    <r>
      <rPr>
        <b/>
        <sz val="10"/>
        <color rgb="FFFF0000"/>
        <rFont val="Calibri"/>
        <family val="2"/>
        <charset val="204"/>
        <scheme val="minor"/>
      </rPr>
      <t>голый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Маkitа HR 24-70-</t>
    </r>
    <r>
      <rPr>
        <b/>
        <sz val="10"/>
        <color rgb="FFFF0000"/>
        <rFont val="Calibri"/>
        <family val="2"/>
        <charset val="204"/>
        <scheme val="minor"/>
      </rPr>
      <t>Т</t>
    </r>
    <r>
      <rPr>
        <b/>
        <sz val="10"/>
        <color theme="1"/>
        <rFont val="Calibri"/>
        <family val="2"/>
        <charset val="204"/>
        <scheme val="minor"/>
      </rPr>
      <t xml:space="preserve"> (под сменный патрон)</t>
    </r>
  </si>
  <si>
    <r>
      <t xml:space="preserve">рамка штока/противовес (металл.) к лобзику-ПМ-4-700/ПМ-5-750-Э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</si>
  <si>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пилкодержатель к лобзику Маkitа-4322/4323/4324/4326/4329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</si>
  <si>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ремнабор пилкодержателя (самозажимной) к лобзику-Интерскол/и кит.аналоги</t>
  </si>
  <si>
    <r>
      <t>двигатель к маленькому пылесосу-</t>
    </r>
    <r>
      <rPr>
        <b/>
        <sz val="10"/>
        <color rgb="FF00B05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/Siemens (1,6-W/D-100 H-113 mm.) </t>
    </r>
  </si>
  <si>
    <r>
      <t>статор к УШМ-125 Bosch GWS-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-100/GWS-780/850 (46х57/D-36 L-42 мм.)</t>
    </r>
  </si>
  <si>
    <r>
      <t>статор к УШМ-125 Маkitа-GA-4030/4530/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-C/Элпром (43х50/D-30,5 L-55 мм.)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</si>
  <si>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перф.прям. 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-850/МСУ-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</si>
  <si>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переходник (адаптер) к перф.-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на патрон 1/2-20-UNF</t>
    </r>
  </si>
  <si>
    <t>якорь к перф.бочков.Маkitа HR 4500/4501-C (7-z/право/D-54 L-175/посадка-12 мм.)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</si>
  <si>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 дрели Витязь (реверс длинный/треугольный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</si>
  <si>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дрели Топекс/ИжМаш/Протон (клавиша короткая/реверс/толстый фикс.)</t>
    </r>
  </si>
  <si>
    <r>
      <t>ручка-корпус статора (пластик) к миксер-дрель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-11/фрезер 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/1100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</si>
  <si>
    <r>
      <t>защита статора (диафрагма) к миксер-МД-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-11/Р-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-82/фрезер 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/1100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</si>
  <si>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чашка привода (металл) к ПЦЭ-Маkitа </t>
    </r>
    <r>
      <rPr>
        <b/>
        <sz val="10"/>
        <color rgb="FFFF000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 xml:space="preserve">/UC-3530 (d-7/Н-33/внутри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-зуб./h-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</si>
  <si>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чашка привода (металл) к ПЦЭ-Маkitа UC-3530/4030/4530 (d-7/h-13/Н-34/</t>
    </r>
    <r>
      <rPr>
        <b/>
        <sz val="10"/>
        <color rgb="FFFF0000"/>
        <rFont val="Calibri"/>
        <family val="2"/>
        <charset val="204"/>
        <scheme val="minor"/>
      </rPr>
      <t>внутри овал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</si>
  <si>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корпус подшипника якоря (передний)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</si>
  <si>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вал редуктора (шпиндель) к 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</si>
  <si>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ПЦЭ-1-400 (D-46 L-193/шлиц-8/посадка-12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</si>
  <si>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№219</t>
    </r>
    <r>
      <rPr>
        <b/>
        <sz val="10"/>
        <color theme="1"/>
        <rFont val="Calibri"/>
        <family val="2"/>
        <charset val="204"/>
        <scheme val="minor"/>
      </rPr>
      <t xml:space="preserve"> к УШМ-180/230 Bosch/Craft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-контакта/без плавного пуска/без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</si>
  <si>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№218</t>
    </r>
    <r>
      <rPr>
        <b/>
        <sz val="10"/>
        <color theme="1"/>
        <rFont val="Calibri"/>
        <family val="2"/>
        <charset val="204"/>
        <scheme val="minor"/>
      </rPr>
      <t xml:space="preserve"> к УШМ-230 DeWALT-D28401/10/11/21 (педаль/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-конт./без плавн.пуска)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</si>
  <si>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№63</t>
    </r>
    <r>
      <rPr>
        <b/>
        <sz val="10"/>
        <color theme="1"/>
        <rFont val="Calibri"/>
        <family val="2"/>
        <charset val="204"/>
        <scheme val="minor"/>
      </rPr>
      <t xml:space="preserve"> к рубанку-Китай/перф.-Stern/перф.бочков.-П-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</si>
  <si>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пара УШМ-1-20-</t>
    </r>
    <r>
      <rPr>
        <b/>
        <sz val="10"/>
        <color rgb="FFFF0000"/>
        <rFont val="Calibri"/>
        <family val="2"/>
        <charset val="204"/>
        <scheme val="minor"/>
      </rPr>
      <t xml:space="preserve">230 </t>
    </r>
    <r>
      <rPr>
        <b/>
        <sz val="10"/>
        <color theme="1"/>
        <rFont val="Calibri"/>
        <family val="2"/>
        <charset val="204"/>
        <scheme val="minor"/>
      </rPr>
      <t xml:space="preserve">(D-81) d-14/малая (d-10) D-22)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                       </t>
    </r>
  </si>
  <si>
    <r>
      <t>шайба зажима диска (</t>
    </r>
    <r>
      <rPr>
        <b/>
        <sz val="10"/>
        <color rgb="FFFF0000"/>
        <rFont val="Calibri"/>
        <family val="2"/>
        <charset val="204"/>
        <scheme val="minor"/>
      </rPr>
      <t>нижняя</t>
    </r>
    <r>
      <rPr>
        <b/>
        <sz val="10"/>
        <color theme="1"/>
        <rFont val="Calibri"/>
        <family val="2"/>
        <charset val="204"/>
        <scheme val="minor"/>
      </rPr>
      <t>)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</si>
  <si>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шайба зажима диска (</t>
    </r>
    <r>
      <rPr>
        <b/>
        <sz val="10"/>
        <color rgb="FFFF0000"/>
        <rFont val="Calibri"/>
        <family val="2"/>
        <charset val="204"/>
        <scheme val="minor"/>
      </rPr>
      <t>нижняя</t>
    </r>
    <r>
      <rPr>
        <b/>
        <sz val="10"/>
        <color theme="1"/>
        <rFont val="Calibri"/>
        <family val="2"/>
        <charset val="204"/>
        <scheme val="minor"/>
      </rPr>
      <t>) к УШМ-125/150/180/230 (d-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</si>
  <si>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гайка+шайба (</t>
    </r>
    <r>
      <rPr>
        <b/>
        <sz val="10"/>
        <color rgb="FFFF0000"/>
        <rFont val="Calibri"/>
        <family val="2"/>
        <charset val="204"/>
        <scheme val="minor"/>
      </rPr>
      <t>комплект</t>
    </r>
    <r>
      <rPr>
        <b/>
        <sz val="10"/>
        <color theme="1"/>
        <rFont val="Calibri"/>
        <family val="2"/>
        <charset val="204"/>
        <scheme val="minor"/>
      </rPr>
      <t>) зажима диска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</si>
  <si>
    <r>
      <t>гайка+шайба (</t>
    </r>
    <r>
      <rPr>
        <b/>
        <sz val="10"/>
        <color rgb="FFFF0000"/>
        <rFont val="Calibri"/>
        <family val="2"/>
        <charset val="204"/>
        <scheme val="minor"/>
      </rPr>
      <t>комплект</t>
    </r>
    <r>
      <rPr>
        <b/>
        <sz val="10"/>
        <color theme="1"/>
        <rFont val="Calibri"/>
        <family val="2"/>
        <charset val="204"/>
        <scheme val="minor"/>
      </rPr>
      <t>) зажима диска к УШМ-125/150/180/230 (d-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</si>
  <si>
    <r>
      <t>гайка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) к УШМ-125/150/180/230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-отверстия)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</si>
  <si>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пилкодержатель к лобзику-450/520/600/650 Вт. Rebir/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</si>
  <si>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ПЦЭ-16-Т-01 Интерскол </t>
    </r>
    <r>
      <rPr>
        <b/>
        <sz val="10"/>
        <color rgb="FFFF0000"/>
        <rFont val="Calibri"/>
        <family val="2"/>
        <charset val="204"/>
        <scheme val="minor"/>
      </rPr>
      <t>тонкий</t>
    </r>
    <r>
      <rPr>
        <b/>
        <sz val="10"/>
        <color theme="1"/>
        <rFont val="Calibri"/>
        <family val="2"/>
        <charset val="204"/>
        <scheme val="minor"/>
      </rPr>
      <t xml:space="preserve"> (D-46 L-170/посадка-12/шлиц) </t>
    </r>
  </si>
  <si>
    <r>
      <t xml:space="preserve">якорь к ПЦЭ-16-ТL Интерскол </t>
    </r>
    <r>
      <rPr>
        <b/>
        <sz val="10"/>
        <color rgb="FFFF0000"/>
        <rFont val="Calibri"/>
        <family val="2"/>
        <charset val="204"/>
        <scheme val="minor"/>
      </rPr>
      <t>толстый</t>
    </r>
    <r>
      <rPr>
        <b/>
        <sz val="10"/>
        <color theme="1"/>
        <rFont val="Calibri"/>
        <family val="2"/>
        <charset val="204"/>
        <scheme val="minor"/>
      </rPr>
      <t>/YT-405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 xml:space="preserve">(D-54 L-180/посадка-12/шлиц) </t>
    </r>
  </si>
  <si>
    <r>
      <t xml:space="preserve">прижим к шлифмашине МПШ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-28/500-620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</si>
  <si>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прижим к шлифмашине МПШ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-28/1050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</si>
  <si>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манжета (</t>
    </r>
    <r>
      <rPr>
        <b/>
        <sz val="10"/>
        <color rgb="FFFF0000"/>
        <rFont val="Calibri"/>
        <family val="2"/>
        <charset val="204"/>
        <scheme val="minor"/>
      </rPr>
      <t>гофра</t>
    </r>
    <r>
      <rPr>
        <b/>
        <sz val="10"/>
        <color theme="1"/>
        <rFont val="Calibri"/>
        <family val="2"/>
        <charset val="204"/>
        <scheme val="minor"/>
      </rPr>
      <t xml:space="preserve">) к шлифмашине МПШ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-28/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-28/500-620-1050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</si>
  <si>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                   двигатель (в сборе) бензиновый/дизельный</t>
  </si>
  <si>
    <t>склад</t>
  </si>
  <si>
    <r>
      <t>двигатель бензиновый DAMAN DM-106P19 (6,5-л.с./шкив D-</t>
    </r>
    <r>
      <rPr>
        <b/>
        <sz val="10"/>
        <color rgb="FFFF0000"/>
        <rFont val="Calibri"/>
        <family val="2"/>
        <charset val="204"/>
        <scheme val="minor"/>
      </rPr>
      <t>19</t>
    </r>
    <r>
      <rPr>
        <b/>
        <sz val="10"/>
        <color theme="1"/>
        <rFont val="Calibri"/>
        <family val="2"/>
        <charset val="204"/>
        <scheme val="minor"/>
      </rPr>
      <t>/длина вала L-</t>
    </r>
    <r>
      <rPr>
        <b/>
        <sz val="10"/>
        <color rgb="FFFF0000"/>
        <rFont val="Calibri"/>
        <family val="2"/>
        <charset val="204"/>
        <scheme val="minor"/>
      </rPr>
      <t>61</t>
    </r>
    <r>
      <rPr>
        <b/>
        <sz val="10"/>
        <color theme="1"/>
        <rFont val="Calibri"/>
        <family val="2"/>
        <charset val="204"/>
        <scheme val="minor"/>
      </rPr>
      <t>/шпонка)</t>
    </r>
  </si>
  <si>
    <r>
      <t>двигатель бензиновый DAMAN DM-106P20 (6,5-л.с./шкив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/длина вала L-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/шпонка)</t>
    </r>
  </si>
  <si>
    <t xml:space="preserve">якорь к ПЦЭ-EDON ECS-405-KA40 (6-z/лево/D-48 L-167/посадка-12 мм.) </t>
  </si>
  <si>
    <r>
      <t>якорь к перф.бочков.Bosch GBH-4-DSС/DFE/TOP (D-35 L-160/посад.-8/</t>
    </r>
    <r>
      <rPr>
        <b/>
        <sz val="10"/>
        <color rgb="FFFF0000"/>
        <rFont val="Calibri"/>
        <family val="2"/>
        <charset val="204"/>
        <scheme val="minor"/>
      </rPr>
      <t>под шестигранник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</si>
  <si>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ствол голый (малый) к перф.прям. 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-850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(с 4-мя шариками)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</si>
  <si>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№92</t>
    </r>
    <r>
      <rPr>
        <b/>
        <sz val="10"/>
        <color theme="1"/>
        <rFont val="Calibri"/>
        <family val="2"/>
        <charset val="204"/>
        <scheme val="minor"/>
      </rPr>
      <t xml:space="preserve"> (6х10х32) к пылесосу Урал/Буран (пруж./пятак d-7) Зернодроб.Вихрь ДК-105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</si>
  <si>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(5х9х12) пруж./больш.пятак (d-7.5) к др. ДУ-750/780 (нов.)/Р-82-ТС Интерскол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</si>
  <si>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№58</t>
    </r>
    <r>
      <rPr>
        <b/>
        <sz val="10"/>
        <color theme="1"/>
        <rFont val="Calibri"/>
        <family val="2"/>
        <charset val="204"/>
        <scheme val="minor"/>
      </rPr>
      <t xml:space="preserve"> (6х9х12) Маkitа СВ-419 перф.-2450 (2-паза,пружина,пятак-защипка)</t>
    </r>
  </si>
  <si>
    <r>
      <t xml:space="preserve">якорь к перф.бочковой (4-z/право/D-37 L-149/посадка-10 мм.)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/ПЭ-2611-Б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</si>
  <si>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к дрели DWТ-SBM-600/780/810/1050/1200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(реверс внутренний)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</si>
  <si>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</t>
    </r>
    <r>
      <rPr>
        <b/>
        <sz val="10"/>
        <color theme="1"/>
        <rFont val="Calibri"/>
        <family val="2"/>
        <charset val="204"/>
        <scheme val="minor"/>
      </rPr>
      <t xml:space="preserve"> к дрели Конаково-1032/1202 (утёнок)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</si>
  <si>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№23</t>
    </r>
    <r>
      <rPr>
        <b/>
        <sz val="10"/>
        <color theme="1"/>
        <rFont val="Calibri"/>
        <family val="2"/>
        <charset val="204"/>
        <scheme val="minor"/>
      </rPr>
      <t xml:space="preserve"> (124-XL-12/зубчатый) к рубанку/ЛШМ</t>
    </r>
  </si>
  <si>
    <t>кольцо поршня (d-40мм.) к б/косе Китай</t>
  </si>
  <si>
    <r>
      <t>поршневая в сборе (d-40/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см3) к б/косе Китай</t>
    </r>
  </si>
  <si>
    <r>
      <t>поршневая в сборе (d-44/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>см3) к б/косе Китай</t>
    </r>
  </si>
  <si>
    <r>
      <t>катушка зажигания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</si>
  <si>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набор прокладок картера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</si>
  <si>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втулка-амортизатор (короткая)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</si>
  <si>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собачки стартера в комплекте (с пружиной)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</si>
  <si>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патрон сменный 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Bosch GBH-4 (под бур)</t>
    </r>
  </si>
  <si>
    <r>
      <t xml:space="preserve">патрон сменный 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Маkitа HR 24-50/24-70 (под бур)</t>
    </r>
  </si>
  <si>
    <r>
      <t xml:space="preserve">патрон сменный 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 перф.прям. Bosch DFR 2-26 (под бур)</t>
    </r>
  </si>
  <si>
    <r>
      <t>якорь к ДП Rebir-5107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-z/право/D-54 L-190/посадка-12 мм.)</t>
    </r>
  </si>
  <si>
    <r>
      <t xml:space="preserve">масло Brait к генератору/мотоблоку для </t>
    </r>
    <r>
      <rPr>
        <b/>
        <sz val="10"/>
        <color rgb="FF0070C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0,63</t>
    </r>
    <r>
      <rPr>
        <b/>
        <sz val="10"/>
        <color theme="1"/>
        <rFont val="Calibri"/>
        <family val="2"/>
        <charset val="204"/>
        <scheme val="minor"/>
      </rPr>
      <t>-л./полусинтетика)</t>
    </r>
  </si>
  <si>
    <r>
      <t xml:space="preserve">масло Rezoil к бензопиле/бензокосе для 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100</t>
    </r>
    <r>
      <rPr>
        <b/>
        <sz val="10"/>
        <color theme="1"/>
        <rFont val="Calibri"/>
        <family val="2"/>
        <charset val="204"/>
        <scheme val="minor"/>
      </rPr>
      <t xml:space="preserve"> г./минеральное)</t>
    </r>
  </si>
  <si>
    <r>
      <t>плавый пуск</t>
    </r>
    <r>
      <rPr>
        <b/>
        <sz val="10"/>
        <color rgb="FFFF0000"/>
        <rFont val="Calibri"/>
        <family val="2"/>
        <charset val="204"/>
        <scheme val="minor"/>
      </rPr>
      <t xml:space="preserve"> №1</t>
    </r>
    <r>
      <rPr>
        <b/>
        <sz val="10"/>
        <color theme="1"/>
        <rFont val="Calibri"/>
        <family val="2"/>
        <charset val="204"/>
        <scheme val="minor"/>
      </rPr>
      <t xml:space="preserve"> (2-провода/1-отверстие/</t>
    </r>
    <r>
      <rPr>
        <b/>
        <sz val="10"/>
        <color rgb="FF0070C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-Амп.) к УШМ/Элекропиле/Электрокосе</t>
    </r>
  </si>
  <si>
    <r>
      <t xml:space="preserve">ручка-корпус статора (пластмасс.) к перф.прям.-Bosch GBH 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 xml:space="preserve">/П-26-800-ЭР Интерскол 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</si>
  <si>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-(8х12х10) к дрели P.I.T.-PSB-13-</t>
    </r>
    <r>
      <rPr>
        <b/>
        <sz val="10"/>
        <color rgb="FFFF0000"/>
        <rFont val="Calibri"/>
        <family val="2"/>
        <charset val="204"/>
        <scheme val="minor"/>
      </rPr>
      <t>С-3</t>
    </r>
  </si>
  <si>
    <r>
      <t>защита статора (диафрагма) к фрезеру-МФ-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-82/миксер-МД-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-11/1100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</si>
  <si>
    <r>
      <t>ручка-корпус (пластик) к фрезеру-МФ-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/миксер-дрель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-11/1100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</si>
  <si>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>пара УШМ-6-7-8-9-16-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(D-64) d-14/малая (d-10) D-22)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</si>
  <si>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пара в сборе (вал+крышка редуктора) к УШМ-6-7-8-9-16-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</si>
  <si>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свеча зажигания "OREGON"-CMR-6H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</si>
  <si>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"BOSCH"-WS-7F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</si>
  <si>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</t>
    </r>
    <r>
      <rPr>
        <b/>
        <sz val="10"/>
        <color theme="9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>TIHL"-БМ-6А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</si>
  <si>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"VALBRO"-L7T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</si>
  <si>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"REZER"-L-6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</si>
  <si>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"CHAMPION"-IGP-L7T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</si>
  <si>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"NGK"-ВРМ6А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</si>
  <si>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"HUSQVARNA"-HQT-1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</si>
  <si>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"HONDA"-ВМ6А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</si>
  <si>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 xml:space="preserve">пыльник резиновый к кнопке </t>
    </r>
    <r>
      <rPr>
        <b/>
        <sz val="10"/>
        <color rgb="FFFF0000"/>
        <rFont val="Calibri"/>
        <family val="2"/>
        <charset val="204"/>
        <scheme val="minor"/>
      </rPr>
      <t>№40</t>
    </r>
    <r>
      <rPr>
        <b/>
        <sz val="10"/>
        <color theme="1"/>
        <rFont val="Calibri"/>
        <family val="2"/>
        <charset val="204"/>
        <scheme val="minor"/>
      </rPr>
      <t xml:space="preserve"> перф.бочков.-850 Вт./Stern/Einhell/Китай</t>
    </r>
  </si>
  <si>
    <r>
      <t xml:space="preserve">щётки </t>
    </r>
    <r>
      <rPr>
        <b/>
        <sz val="10"/>
        <color rgb="FFFF0000"/>
        <rFont val="Calibri"/>
        <family val="2"/>
        <charset val="204"/>
        <scheme val="minor"/>
      </rPr>
      <t>№35</t>
    </r>
    <r>
      <rPr>
        <b/>
        <sz val="10"/>
        <color theme="1"/>
        <rFont val="Calibri"/>
        <family val="2"/>
        <charset val="204"/>
        <scheme val="minor"/>
      </rPr>
      <t xml:space="preserve"> (5,5х16х22) к ДП-Greapo-2,400 Вт. (изолиров.провод/вых.сверху/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</si>
  <si>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№39</t>
    </r>
    <r>
      <rPr>
        <b/>
        <sz val="10"/>
        <color theme="1"/>
        <rFont val="Calibri"/>
        <family val="2"/>
        <charset val="204"/>
        <scheme val="minor"/>
      </rPr>
      <t xml:space="preserve"> (5х8х16) др.Ростов-1035;1036/лобзик-450;520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</si>
  <si>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№40</t>
    </r>
    <r>
      <rPr>
        <b/>
        <sz val="10"/>
        <color theme="1"/>
        <rFont val="Calibri"/>
        <family val="2"/>
        <charset val="204"/>
        <scheme val="minor"/>
      </rPr>
      <t xml:space="preserve"> (5х8х20) к дрели/перф.-Ритм МЭС-450,МЭП-500,МЭС-600 (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</si>
  <si>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№45</t>
    </r>
    <r>
      <rPr>
        <b/>
        <sz val="10"/>
        <color theme="1"/>
        <rFont val="Calibri"/>
        <family val="2"/>
        <charset val="204"/>
        <scheme val="minor"/>
      </rPr>
      <t xml:space="preserve"> (8х13х21) 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/изолиров.провод/выход сверху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</si>
  <si>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№46</t>
    </r>
    <r>
      <rPr>
        <b/>
        <sz val="10"/>
        <color theme="1"/>
        <rFont val="Calibri"/>
        <family val="2"/>
        <charset val="204"/>
        <scheme val="minor"/>
      </rPr>
      <t xml:space="preserve"> (5,5х11,5х21) 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/изолиров.провод/выход сверху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</si>
  <si>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№122</t>
    </r>
    <r>
      <rPr>
        <b/>
        <sz val="10"/>
        <color theme="1"/>
        <rFont val="Calibri"/>
        <family val="2"/>
        <charset val="204"/>
        <scheme val="minor"/>
      </rPr>
      <t xml:space="preserve"> (5х6х16) к дрели Саратов-1036 (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</si>
  <si>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кожух диска защитный (подвижный) к ДП-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</si>
  <si>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кожух диска защитный (подвижный) к ДП-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</si>
  <si>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клин диска (серп) к ДП-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</si>
  <si>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редуктор к шурупов.сетевой (1-скоростной/</t>
    </r>
    <r>
      <rPr>
        <b/>
        <sz val="10"/>
        <color rgb="FFFF0000"/>
        <rFont val="Calibri"/>
        <family val="2"/>
        <charset val="204"/>
        <scheme val="minor"/>
      </rPr>
      <t xml:space="preserve">длинная </t>
    </r>
    <r>
      <rPr>
        <b/>
        <sz val="10"/>
        <color theme="1"/>
        <rFont val="Calibri"/>
        <family val="2"/>
        <charset val="204"/>
        <scheme val="minor"/>
      </rPr>
      <t>юбка/3-винта/1-8) P.I.T.-РВМ-10-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</si>
  <si>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>редуктор к шурупов.сетевой (1-скоростной/</t>
    </r>
    <r>
      <rPr>
        <b/>
        <sz val="10"/>
        <color rgb="FFFF0000"/>
        <rFont val="Calibri"/>
        <family val="2"/>
        <charset val="204"/>
        <scheme val="minor"/>
      </rPr>
      <t xml:space="preserve">короткая </t>
    </r>
    <r>
      <rPr>
        <b/>
        <sz val="10"/>
        <color theme="1"/>
        <rFont val="Calibri"/>
        <family val="2"/>
        <charset val="204"/>
        <scheme val="minor"/>
      </rPr>
      <t>юбка/3-винта/1-23) Китай</t>
    </r>
  </si>
  <si>
    <r>
      <t>редуктор к шурупов.сетевой (1-скоростной/</t>
    </r>
    <r>
      <rPr>
        <b/>
        <sz val="10"/>
        <color rgb="FFFF0000"/>
        <rFont val="Calibri"/>
        <family val="2"/>
        <charset val="204"/>
        <scheme val="minor"/>
      </rPr>
      <t xml:space="preserve">короткая </t>
    </r>
    <r>
      <rPr>
        <b/>
        <sz val="10"/>
        <color theme="1"/>
        <rFont val="Calibri"/>
        <family val="2"/>
        <charset val="204"/>
        <scheme val="minor"/>
      </rPr>
      <t>юбка/3-винта/1-19/</t>
    </r>
    <r>
      <rPr>
        <b/>
        <sz val="10"/>
        <color rgb="FFFF0000"/>
        <rFont val="Calibri"/>
        <family val="2"/>
        <charset val="204"/>
        <scheme val="minor"/>
      </rPr>
      <t>новый</t>
    </r>
    <r>
      <rPr>
        <b/>
        <sz val="10"/>
        <color theme="1"/>
        <rFont val="Calibri"/>
        <family val="2"/>
        <charset val="204"/>
        <scheme val="minor"/>
      </rPr>
      <t>) Китай</t>
    </r>
  </si>
  <si>
    <r>
      <t>редуктор к шурупов.сетевой (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скоростной/</t>
    </r>
    <r>
      <rPr>
        <b/>
        <sz val="10"/>
        <color rgb="FFFF0000"/>
        <rFont val="Calibri"/>
        <family val="2"/>
        <charset val="204"/>
        <scheme val="minor"/>
      </rPr>
      <t xml:space="preserve">короткая </t>
    </r>
    <r>
      <rPr>
        <b/>
        <sz val="10"/>
        <color theme="1"/>
        <rFont val="Calibri"/>
        <family val="2"/>
        <charset val="204"/>
        <scheme val="minor"/>
      </rPr>
      <t>юбка/1-19) P.I.T.-РВМ-10-</t>
    </r>
    <r>
      <rPr>
        <b/>
        <sz val="10"/>
        <color rgb="FFFF0000"/>
        <rFont val="Calibri"/>
        <family val="2"/>
        <charset val="204"/>
        <scheme val="minor"/>
      </rPr>
      <t>С-2</t>
    </r>
  </si>
  <si>
    <t>пружина стартера (узкая) к бензопиле GL-45/52 Китай</t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</si>
  <si>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К</t>
    </r>
    <r>
      <rPr>
        <b/>
        <sz val="10"/>
        <color theme="1"/>
        <rFont val="Calibri"/>
        <family val="2"/>
        <charset val="204"/>
        <scheme val="minor"/>
      </rPr>
      <t xml:space="preserve">-(7х10х10) </t>
    </r>
    <r>
      <rPr>
        <b/>
        <sz val="10"/>
        <color rgb="FFFF0000"/>
        <rFont val="Calibri"/>
        <family val="2"/>
        <charset val="204"/>
        <scheme val="minor"/>
      </rPr>
      <t>открытый</t>
    </r>
  </si>
  <si>
    <r>
      <t>инверторный вентилятор к сварочному аппарату-</t>
    </r>
    <r>
      <rPr>
        <b/>
        <sz val="10"/>
        <color rgb="FFFF0000"/>
        <rFont val="Calibri"/>
        <family val="2"/>
        <charset val="204"/>
        <scheme val="minor"/>
      </rPr>
      <t>24 V</t>
    </r>
    <r>
      <rPr>
        <b/>
        <sz val="10"/>
        <color theme="1"/>
        <rFont val="Calibri"/>
        <family val="2"/>
        <charset val="204"/>
        <scheme val="minor"/>
      </rPr>
      <t xml:space="preserve">  (90х90х25) P.I.T.-PMI-255-</t>
    </r>
    <r>
      <rPr>
        <b/>
        <sz val="10"/>
        <color rgb="FFFF0000"/>
        <rFont val="Calibri"/>
        <family val="2"/>
        <charset val="204"/>
        <scheme val="minor"/>
      </rPr>
      <t xml:space="preserve">C </t>
    </r>
  </si>
  <si>
    <r>
      <t>инверторный вентилятор к сварочному аппарату-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 (90х90х25) P.I.T.-PMI- </t>
    </r>
  </si>
  <si>
    <t>гребёнка к компрессору</t>
  </si>
  <si>
    <r>
      <t>чашка сцепления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-зуб.) к б/косе-33/43/52 Китай</t>
    </r>
  </si>
  <si>
    <r>
      <t>чашка сцепления (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-зуб.) к б/косе-33/43/52 Китай</t>
    </r>
  </si>
  <si>
    <r>
      <t xml:space="preserve">клапан компрессора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металл.пластинка вытянутой прямоугольной формы (</t>
    </r>
    <r>
      <rPr>
        <b/>
        <sz val="10"/>
        <color rgb="FFFF0000"/>
        <rFont val="Calibri"/>
        <family val="2"/>
        <charset val="204"/>
        <scheme val="minor"/>
      </rPr>
      <t>10х52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</si>
  <si>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карбюратор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(диффузор-15 мм.)</t>
    </r>
  </si>
  <si>
    <r>
      <t>инверторный вентилятор к сварочному аппарату-</t>
    </r>
    <r>
      <rPr>
        <b/>
        <sz val="10"/>
        <color rgb="FFFF0000"/>
        <rFont val="Calibri"/>
        <family val="2"/>
        <charset val="204"/>
        <scheme val="minor"/>
      </rPr>
      <t>220-240 V</t>
    </r>
    <r>
      <rPr>
        <b/>
        <sz val="10"/>
        <color theme="1"/>
        <rFont val="Calibri"/>
        <family val="2"/>
        <charset val="204"/>
        <scheme val="minor"/>
      </rPr>
      <t xml:space="preserve"> (120х120х38)</t>
    </r>
  </si>
  <si>
    <r>
      <t>стартер в сборе (</t>
    </r>
    <r>
      <rPr>
        <b/>
        <sz val="10"/>
        <color rgb="FF0070C0"/>
        <rFont val="Calibri"/>
        <family val="2"/>
        <charset val="204"/>
        <scheme val="minor"/>
      </rPr>
      <t>бабочка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-зацепа) к б/косе-33/43/52 Китай/БТ-1200 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</si>
  <si>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GA-7050/9050-R (D-49,5 L-201/посадка-12/резьба-7)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</si>
  <si>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GA-7020/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 xml:space="preserve">-R (D-54 L-202/посадка-12/резьба-8)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</si>
  <si>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УШМ-230 Киров/ЛЕПСЕ </t>
    </r>
    <r>
      <rPr>
        <b/>
        <sz val="10"/>
        <color rgb="FF0070C0"/>
        <rFont val="Calibri"/>
        <family val="2"/>
        <charset val="204"/>
        <scheme val="minor"/>
      </rPr>
      <t>подшипники+план-шайба</t>
    </r>
    <r>
      <rPr>
        <b/>
        <sz val="10"/>
        <color theme="1"/>
        <rFont val="Calibri"/>
        <family val="2"/>
        <charset val="204"/>
        <scheme val="minor"/>
      </rPr>
      <t xml:space="preserve"> (D-53 L-217/посадка-12 мм.)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</si>
  <si>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</t>
    </r>
    <r>
      <rPr>
        <b/>
        <sz val="10"/>
        <color theme="1"/>
        <rFont val="Calibri"/>
        <family val="2"/>
        <charset val="204"/>
        <scheme val="minor"/>
      </rPr>
      <t xml:space="preserve"> (6,5х7,5х14) к УШМ-125 Ferm-</t>
    </r>
    <r>
      <rPr>
        <b/>
        <sz val="10"/>
        <color rgb="FFFF000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>/Hitachi Н-21/P.I.T. (пруж.пятак/1-ухо)</t>
    </r>
  </si>
  <si>
    <r>
      <t xml:space="preserve">щётка (6х10х15) пятак-уши Маkitа </t>
    </r>
    <r>
      <rPr>
        <b/>
        <sz val="10"/>
        <color rgb="FF0070C0"/>
        <rFont val="Calibri"/>
        <family val="2"/>
        <charset val="204"/>
        <scheme val="minor"/>
      </rPr>
      <t>СВ-100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(181030-1) </t>
    </r>
  </si>
  <si>
    <r>
      <t xml:space="preserve">щётка (6х10х14,8) Маkitа </t>
    </r>
    <r>
      <rPr>
        <b/>
        <sz val="10"/>
        <color rgb="FF0070C0"/>
        <rFont val="Calibri"/>
        <family val="2"/>
        <charset val="204"/>
        <scheme val="minor"/>
      </rPr>
      <t>СВ-132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(191972-1) </t>
    </r>
  </si>
  <si>
    <r>
      <t xml:space="preserve">щётка (7х18х18) пятак-уши Маkitа </t>
    </r>
    <r>
      <rPr>
        <b/>
        <sz val="10"/>
        <color rgb="FF0070C0"/>
        <rFont val="Calibri"/>
        <family val="2"/>
        <charset val="204"/>
        <scheme val="minor"/>
      </rPr>
      <t>СВ-203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(191953-5) к УШМ-230 Маkitа-9069</t>
    </r>
  </si>
  <si>
    <r>
      <t xml:space="preserve">щётка (7х18х18) пятак-уши Маkitа </t>
    </r>
    <r>
      <rPr>
        <b/>
        <sz val="10"/>
        <color rgb="FF0070C0"/>
        <rFont val="Calibri"/>
        <family val="2"/>
        <charset val="204"/>
        <scheme val="minor"/>
      </rPr>
      <t>СВ-204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(191957-7) к УШМ-230 Маkitа-9020 </t>
    </r>
  </si>
  <si>
    <r>
      <t xml:space="preserve">щётка (7х11х17) Маkitа </t>
    </r>
    <r>
      <rPr>
        <b/>
        <sz val="10"/>
        <color rgb="FF0070C0"/>
        <rFont val="Calibri"/>
        <family val="2"/>
        <charset val="204"/>
        <scheme val="minor"/>
      </rPr>
      <t>СВ-253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(194547-5) </t>
    </r>
  </si>
  <si>
    <r>
      <t xml:space="preserve">щётка (5х11х16) клемма Маkitа </t>
    </r>
    <r>
      <rPr>
        <b/>
        <sz val="10"/>
        <color rgb="FF0070C0"/>
        <rFont val="Calibri"/>
        <family val="2"/>
        <charset val="204"/>
        <scheme val="minor"/>
      </rPr>
      <t>СВ-318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(191978-9) к УШМ-9555/9558/п.-2470 </t>
    </r>
  </si>
  <si>
    <r>
      <t xml:space="preserve">щётка (5х11х16) клемма Маkitа </t>
    </r>
    <r>
      <rPr>
        <b/>
        <sz val="10"/>
        <color rgb="FF0070C0"/>
        <rFont val="Calibri"/>
        <family val="2"/>
        <charset val="204"/>
        <scheme val="minor"/>
      </rPr>
      <t>СВ-325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(194074-2) к УШМ-9555/9558/п.-2470 </t>
    </r>
  </si>
  <si>
    <r>
      <t xml:space="preserve">щётка (5х11х17) Маkitа </t>
    </r>
    <r>
      <rPr>
        <b/>
        <sz val="10"/>
        <color rgb="FF0070C0"/>
        <rFont val="Calibri"/>
        <family val="2"/>
        <charset val="204"/>
        <scheme val="minor"/>
      </rPr>
      <t>СВ-327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(194285-9) </t>
    </r>
  </si>
  <si>
    <r>
      <t xml:space="preserve">щётка (6х9х12) пятак Маkitа </t>
    </r>
    <r>
      <rPr>
        <b/>
        <sz val="10"/>
        <color rgb="FF0070C0"/>
        <rFont val="Calibri"/>
        <family val="2"/>
        <charset val="204"/>
        <scheme val="minor"/>
      </rPr>
      <t>СВ-411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(191940-4) </t>
    </r>
  </si>
  <si>
    <r>
      <t xml:space="preserve">щётка (6х9х12) пятак-защипка Маkitа </t>
    </r>
    <r>
      <rPr>
        <b/>
        <sz val="10"/>
        <color rgb="FF0070C0"/>
        <rFont val="Calibri"/>
        <family val="2"/>
        <charset val="204"/>
        <scheme val="minor"/>
      </rPr>
      <t>СВ-419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(191962-4) к перф.-2450</t>
    </r>
  </si>
  <si>
    <r>
      <t xml:space="preserve">щётка (7х7,4х10) Маkitа </t>
    </r>
    <r>
      <rPr>
        <b/>
        <sz val="10"/>
        <color rgb="FF0070C0"/>
        <rFont val="Calibri"/>
        <family val="2"/>
        <charset val="204"/>
        <scheme val="minor"/>
      </rPr>
      <t>СВ-430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(191971-3) </t>
    </r>
  </si>
  <si>
    <r>
      <t xml:space="preserve">щётка (6х10х10) Маkitа </t>
    </r>
    <r>
      <rPr>
        <b/>
        <sz val="10"/>
        <color rgb="FF0070C0"/>
        <rFont val="Calibri"/>
        <family val="2"/>
        <charset val="204"/>
        <scheme val="minor"/>
      </rPr>
      <t>СВ-441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(194435-6) </t>
    </r>
  </si>
  <si>
    <r>
      <t xml:space="preserve">щётка (7х11х11) Маkitа </t>
    </r>
    <r>
      <rPr>
        <b/>
        <sz val="10"/>
        <color rgb="FF0070C0"/>
        <rFont val="Calibri"/>
        <family val="2"/>
        <charset val="204"/>
        <scheme val="minor"/>
      </rPr>
      <t>СВ-442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(194928-3) </t>
    </r>
  </si>
  <si>
    <r>
      <t xml:space="preserve">щётка (6х9х13)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СВ-459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(194722-3) к УШМ-5030</t>
    </r>
  </si>
  <si>
    <r>
      <t>ремкомплект карбюратора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</si>
  <si>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t xml:space="preserve">набор прокладок картера к бензопиле GL-45/52 Китай </t>
  </si>
  <si>
    <r>
      <t>переходник карбюратора (теплоизолятор)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</si>
  <si>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 xml:space="preserve">сальник (15х25х5) коленвала к бензопиле Stihl ST-180 (из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</si>
  <si>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(D-35 L-160/посадка-9/резьба-6 мм.)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</si>
  <si>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/УПМ-PРО-125-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(D-40 L-165/п.-10/шлиц-7/резьба-6)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</si>
  <si>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(D-34 L-165/посадка-10/шпонка/резьба-6 мм.)</t>
    </r>
  </si>
  <si>
    <r>
      <t xml:space="preserve">якорь к УШМ-150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-PWS-150-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(D-40 L-171/посадка-10/шлиц-7/резьба-6 мм.)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</si>
  <si>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(D-50 L-195/посадка-12/шлиц-9/резьба-8)</t>
    </r>
  </si>
  <si>
    <r>
      <t>якорь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/1300 Bт./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12-54/12-63 (6-z/право/D-43 L-163) </t>
    </r>
  </si>
  <si>
    <r>
      <t>якорь к ДП-200-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-PKS-200-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/ДП-</t>
    </r>
    <r>
      <rPr>
        <b/>
        <sz val="10"/>
        <color rgb="FF0070C0"/>
        <rFont val="Calibri"/>
        <family val="2"/>
        <charset val="204"/>
        <scheme val="minor"/>
      </rPr>
      <t>Rebir</t>
    </r>
    <r>
      <rPr>
        <b/>
        <sz val="10"/>
        <color theme="1"/>
        <rFont val="Calibri"/>
        <family val="2"/>
        <charset val="204"/>
        <scheme val="minor"/>
      </rPr>
      <t>-5107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-z/право/D-54 L-190/посадка-12 мм.)</t>
    </r>
  </si>
  <si>
    <r>
      <t xml:space="preserve">якорь к УПМ-125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/УШМ-125-PWS-125-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(D-40 L-165/п.-10/шлиц-7/резь-6)</t>
    </r>
  </si>
  <si>
    <r>
      <t xml:space="preserve">якорь к УПМ-125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-PРО-125-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(D-35 L-159/резьба-6 мм.)</t>
    </r>
  </si>
  <si>
    <r>
      <t xml:space="preserve">якорь к ЭШМ-125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-PDС-125-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(D-37 L-157/посадка-8 мм.)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</si>
  <si>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(5-z/лево/D-35 L-133/посадка-8 мм.) 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</si>
  <si>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(4-z/лево/D-35 L-154/посадка-8 мм.) 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</si>
  <si>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(4-z/лево/D-35 L-151/посадка-8 мм.) </t>
    </r>
  </si>
  <si>
    <r>
      <t xml:space="preserve">якорь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(4-z/лево/D-35 L-151/посадка-8 мм.) </t>
    </r>
  </si>
  <si>
    <r>
      <t>якорь к шуруповёрту аккум.-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-PSR-20-</t>
    </r>
    <r>
      <rPr>
        <b/>
        <sz val="10"/>
        <color rgb="FFFF0000"/>
        <rFont val="Calibri"/>
        <family val="2"/>
        <charset val="204"/>
        <scheme val="minor"/>
      </rPr>
      <t>C-2</t>
    </r>
    <r>
      <rPr>
        <b/>
        <sz val="10"/>
        <color theme="1"/>
        <rFont val="Calibri"/>
        <family val="2"/>
        <charset val="204"/>
        <scheme val="minor"/>
      </rPr>
      <t>/20-V МАХ (14-z/прямо/D-34 L-72 мм.)</t>
    </r>
  </si>
  <si>
    <r>
      <t xml:space="preserve">якорь к шуруповёрту сетевому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-PBМ-10-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(9-z/прямо/D-32 L-112/посад.-8 мм.) </t>
    </r>
  </si>
  <si>
    <r>
      <t>якорь к перф.бочк.-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(5-z/лево/D-41 L-149)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ВН-09-26/</t>
    </r>
    <r>
      <rPr>
        <b/>
        <sz val="10"/>
        <color rgb="FF0070C0"/>
        <rFont val="Calibri"/>
        <family val="2"/>
        <charset val="204"/>
        <scheme val="minor"/>
      </rPr>
      <t>Вега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короткий</t>
    </r>
  </si>
  <si>
    <r>
      <t>якорь к перф.бочк.-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-PBH-32-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/1400 Вт./</t>
    </r>
    <r>
      <rPr>
        <b/>
        <sz val="10"/>
        <color rgb="FF0070C0"/>
        <rFont val="Calibri"/>
        <family val="2"/>
        <charset val="204"/>
        <scheme val="minor"/>
      </rPr>
      <t>Калибр</t>
    </r>
    <r>
      <rPr>
        <b/>
        <sz val="10"/>
        <color theme="1"/>
        <rFont val="Calibri"/>
        <family val="2"/>
        <charset val="204"/>
        <scheme val="minor"/>
      </rPr>
      <t xml:space="preserve"> ЭП-1300 (5-z/право/D-47 L-156 мм.)</t>
    </r>
  </si>
  <si>
    <r>
      <t xml:space="preserve">якорь к фрезеру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-PER-8-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(D-44 L-182/посадка-17/резьба-15 мм.)</t>
    </r>
  </si>
  <si>
    <r>
      <t>якорь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(6-z/лево/D-54,5 L-167 мм.) </t>
    </r>
  </si>
  <si>
    <r>
      <t>якорь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/2200 Вт. (9-z/лево/D-55 L-168/посадка-12 мм.) </t>
    </r>
  </si>
  <si>
    <r>
      <t>якорь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(9-z/лево/D-55 L-178/посадка-15 мм.) </t>
    </r>
  </si>
  <si>
    <r>
      <t>якорь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(9-z/лево/D-48 L-165/посадка-12 мм.) </t>
    </r>
  </si>
  <si>
    <r>
      <t xml:space="preserve">якорь к сабельной пиле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-РSA 1200-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(5-z/право-</t>
    </r>
    <r>
      <rPr>
        <b/>
        <sz val="10"/>
        <color rgb="FFFF0000"/>
        <rFont val="Calibri"/>
        <family val="2"/>
        <charset val="204"/>
        <scheme val="minor"/>
      </rPr>
      <t>конус</t>
    </r>
    <r>
      <rPr>
        <b/>
        <sz val="10"/>
        <color theme="1"/>
        <rFont val="Calibri"/>
        <family val="2"/>
        <charset val="204"/>
        <scheme val="minor"/>
      </rPr>
      <t>/D-41 L-174/посадка-12 мм.)</t>
    </r>
  </si>
  <si>
    <r>
      <t>якорь к ДП Rebir-5107/ДП-200-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-PKS-200-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-z/право/D-54 L-190/посадка-12 мм.)</t>
    </r>
  </si>
  <si>
    <r>
      <t xml:space="preserve">якорь к перф.бочк. (5-z/лево/D-41 L-149)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ВН-09-26/</t>
    </r>
    <r>
      <rPr>
        <b/>
        <sz val="10"/>
        <color rgb="FF0070C0"/>
        <rFont val="Calibri"/>
        <family val="2"/>
        <charset val="204"/>
        <scheme val="minor"/>
      </rPr>
      <t>Вега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короткий</t>
    </r>
  </si>
  <si>
    <r>
      <t>якорь к ДП 185-DWТ 12-54/12-63/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/1300 Bт. (6-z/право/D-43 L-163) </t>
    </r>
  </si>
  <si>
    <r>
      <t>якорь к ПЦЭ-Парма-2М/2000 Вт./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(6-z/лево/D-46 L-166/посадка-12 мм.) </t>
    </r>
  </si>
  <si>
    <r>
      <t>статор к отбойному молотку-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-GSH-Р-26-505</t>
    </r>
  </si>
  <si>
    <r>
      <t xml:space="preserve">якорь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-PSТ-90-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(4-z/лево/D-35 L-155/посадка-8 мм.) </t>
    </r>
  </si>
  <si>
    <r>
      <t xml:space="preserve">статор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-GA-4030/4530/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 xml:space="preserve">-C/Элпром (43х50/D-30,5 L-55)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</si>
  <si>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двигатель к моющему пылесосу-</t>
    </r>
    <r>
      <rPr>
        <b/>
        <sz val="10"/>
        <color rgb="FF0070C0"/>
        <rFont val="Calibri"/>
        <family val="2"/>
        <charset val="204"/>
        <scheme val="minor"/>
      </rPr>
      <t>Electrolux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(1200-W/D-144 H-175)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-вентилятор</t>
    </r>
  </si>
  <si>
    <r>
      <t>двигатель к промышленному пылесосу-</t>
    </r>
    <r>
      <rPr>
        <b/>
        <sz val="10"/>
        <color theme="9" tint="-0.249977111117893"/>
        <rFont val="Calibri"/>
        <family val="2"/>
        <charset val="204"/>
        <scheme val="minor"/>
      </rPr>
      <t>Zanussi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theme="0" tint="-0.34998626667073579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(1400-W/D- H-)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-вентилятора</t>
    </r>
  </si>
  <si>
    <r>
      <t>двигатель к промышленному пылесосу-</t>
    </r>
    <r>
      <rPr>
        <b/>
        <sz val="10"/>
        <color theme="9" tint="-0.249977111117893"/>
        <rFont val="Calibri"/>
        <family val="2"/>
        <charset val="204"/>
        <scheme val="minor"/>
      </rPr>
      <t>Zanussi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92D050"/>
        <rFont val="Calibri"/>
        <family val="2"/>
        <charset val="204"/>
        <scheme val="minor"/>
      </rPr>
      <t>KRESS</t>
    </r>
    <r>
      <rPr>
        <b/>
        <sz val="10"/>
        <color theme="1"/>
        <rFont val="Calibri"/>
        <family val="2"/>
        <charset val="204"/>
        <scheme val="minor"/>
      </rPr>
      <t xml:space="preserve"> (1400-W/D- H-)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-вентилятора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</si>
  <si>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№21</t>
    </r>
    <r>
      <rPr>
        <b/>
        <sz val="10"/>
        <color theme="1"/>
        <rFont val="Calibri"/>
        <family val="2"/>
        <charset val="204"/>
        <scheme val="minor"/>
      </rPr>
      <t xml:space="preserve"> (6х12х20) к УШМ-230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/ПЦ-400 Интерскол (клемма/выход сверху)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</si>
  <si>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№57</t>
    </r>
    <r>
      <rPr>
        <b/>
        <sz val="10"/>
        <color theme="1"/>
        <rFont val="Calibri"/>
        <family val="2"/>
        <charset val="204"/>
        <scheme val="minor"/>
      </rPr>
      <t xml:space="preserve"> (6х11х25) Маkitа СВ-350 (клемма-углом/выход сверху)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</si>
  <si>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№140</t>
    </r>
    <r>
      <rPr>
        <b/>
        <sz val="10"/>
        <color theme="1"/>
        <rFont val="Calibri"/>
        <family val="2"/>
        <charset val="204"/>
        <scheme val="minor"/>
      </rPr>
      <t xml:space="preserve"> (6х16х22) к 180/230-Bosch (Н-43) отб.молот.Bosch-11 (клемма/вых. сверху)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</si>
  <si>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№243</t>
    </r>
    <r>
      <rPr>
        <b/>
        <sz val="10"/>
        <color theme="1"/>
        <rFont val="Calibri"/>
        <family val="2"/>
        <charset val="204"/>
        <scheme val="minor"/>
      </rPr>
      <t xml:space="preserve"> к бетономешалке/промстанок/компрессор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-наружных контакта)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</si>
  <si>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№244</t>
    </r>
    <r>
      <rPr>
        <b/>
        <sz val="10"/>
        <color theme="1"/>
        <rFont val="Calibri"/>
        <family val="2"/>
        <charset val="204"/>
        <scheme val="minor"/>
      </rPr>
      <t xml:space="preserve"> к бетономешалке/промстанок/компрессор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-наружных контактов)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</si>
  <si>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№245</t>
    </r>
    <r>
      <rPr>
        <b/>
        <sz val="10"/>
        <color theme="1"/>
        <rFont val="Calibri"/>
        <family val="2"/>
        <charset val="204"/>
        <scheme val="minor"/>
      </rPr>
      <t xml:space="preserve"> к бетономешалке/промстанок/компрессор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-наружн.конт./</t>
    </r>
    <r>
      <rPr>
        <b/>
        <sz val="10"/>
        <color rgb="FF0070C0"/>
        <rFont val="Calibri"/>
        <family val="2"/>
        <charset val="204"/>
        <scheme val="minor"/>
      </rPr>
      <t>с крышкой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</si>
  <si>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№246</t>
    </r>
    <r>
      <rPr>
        <b/>
        <sz val="10"/>
        <color theme="1"/>
        <rFont val="Calibri"/>
        <family val="2"/>
        <charset val="204"/>
        <scheme val="minor"/>
      </rPr>
      <t xml:space="preserve"> к бетономешалке/промстанок/компрессор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-наружн.конт./</t>
    </r>
    <r>
      <rPr>
        <b/>
        <sz val="10"/>
        <color rgb="FF0070C0"/>
        <rFont val="Calibri"/>
        <family val="2"/>
        <charset val="204"/>
        <scheme val="minor"/>
      </rPr>
      <t>с крышкой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</si>
  <si>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к дрели DWТ-500/600/750 Вт./Темп (рев.прямой/седло/толстый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</si>
  <si>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№205</t>
    </r>
    <r>
      <rPr>
        <b/>
        <sz val="10"/>
        <color theme="1"/>
        <rFont val="Calibri"/>
        <family val="2"/>
        <charset val="204"/>
        <scheme val="minor"/>
      </rPr>
      <t xml:space="preserve"> к УШМ-230 DWТ-2100/2300 Вт. (</t>
    </r>
    <r>
      <rPr>
        <b/>
        <sz val="10"/>
        <color rgb="FF0070C0"/>
        <rFont val="Calibri"/>
        <family val="2"/>
        <charset val="204"/>
        <scheme val="minor"/>
      </rPr>
      <t>лыжа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</si>
  <si>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№206</t>
    </r>
    <r>
      <rPr>
        <b/>
        <sz val="10"/>
        <color theme="1"/>
        <rFont val="Calibri"/>
        <family val="2"/>
        <charset val="204"/>
        <scheme val="minor"/>
      </rPr>
      <t xml:space="preserve"> к УШМ-125/180/230 Арсенал/Craft-tec/Темп/Витязь/CPAG 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</si>
  <si>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>трубка выходная (</t>
    </r>
    <r>
      <rPr>
        <b/>
        <sz val="10"/>
        <color rgb="FF0070C0"/>
        <rFont val="Calibri"/>
        <family val="2"/>
        <charset val="204"/>
        <scheme val="minor"/>
      </rPr>
      <t>тонкая</t>
    </r>
    <r>
      <rPr>
        <b/>
        <sz val="10"/>
        <color theme="1"/>
        <rFont val="Calibri"/>
        <family val="2"/>
        <charset val="204"/>
        <scheme val="minor"/>
      </rPr>
      <t>) к компрессору P.I.T.-Р52105</t>
    </r>
  </si>
  <si>
    <r>
      <t>трубка выходная (</t>
    </r>
    <r>
      <rPr>
        <b/>
        <sz val="10"/>
        <color rgb="FF0070C0"/>
        <rFont val="Calibri"/>
        <family val="2"/>
        <charset val="204"/>
        <scheme val="minor"/>
      </rPr>
      <t>толстая</t>
    </r>
    <r>
      <rPr>
        <b/>
        <sz val="10"/>
        <color theme="1"/>
        <rFont val="Calibri"/>
        <family val="2"/>
        <charset val="204"/>
        <scheme val="minor"/>
      </rPr>
      <t>) к компрессору P.I.T.-Р52105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</si>
  <si>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к дрели DWТ-810 Вт. (реверс к верху/без седла/толстый фиксатор)</t>
    </r>
  </si>
  <si>
    <r>
      <t xml:space="preserve">щётки </t>
    </r>
    <r>
      <rPr>
        <b/>
        <sz val="10"/>
        <color rgb="FFFF0000"/>
        <rFont val="Calibri"/>
        <family val="2"/>
        <charset val="204"/>
        <scheme val="minor"/>
      </rPr>
      <t>№34</t>
    </r>
    <r>
      <rPr>
        <b/>
        <sz val="10"/>
        <color theme="1"/>
        <rFont val="Calibri"/>
        <family val="2"/>
        <charset val="204"/>
        <scheme val="minor"/>
      </rPr>
      <t xml:space="preserve"> (6х12х16) к перф.бочк.-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/DWT/Энергомаш/Sturm (пруж.пятак-квадр.)</t>
    </r>
  </si>
  <si>
    <r>
      <t>якорь к перф.бочков.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4000</t>
    </r>
    <r>
      <rPr>
        <b/>
        <sz val="10"/>
        <color theme="1"/>
        <rFont val="Calibri"/>
        <family val="2"/>
        <charset val="204"/>
        <scheme val="minor"/>
      </rPr>
      <t xml:space="preserve">-C (5-z/лево/D-41 L-173/посадка-10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</si>
  <si>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шатун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 xml:space="preserve">Маkitа </t>
    </r>
    <r>
      <rPr>
        <b/>
        <sz val="10"/>
        <color theme="1"/>
        <rFont val="Calibri"/>
        <family val="2"/>
        <charset val="204"/>
        <scheme val="minor"/>
      </rPr>
      <t xml:space="preserve">HR 4001/4010/4011-С (7х7х66)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</si>
  <si>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вилка переключения в сборе (пластиковая)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5001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</si>
  <si>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шатун+поршень (алюм.+пластик) к перф.бочков.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5-40-DCE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</si>
  <si>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шатун+поршень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5-40-DE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</si>
  <si>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УШМ-125/1200 Вт.Интерскол/Элпром/VEGA (D-</t>
    </r>
    <r>
      <rPr>
        <b/>
        <sz val="10"/>
        <color rgb="FFFF0000"/>
        <rFont val="Calibri"/>
        <family val="2"/>
        <charset val="204"/>
        <scheme val="minor"/>
      </rPr>
      <t>34</t>
    </r>
    <r>
      <rPr>
        <b/>
        <sz val="10"/>
        <color theme="1"/>
        <rFont val="Calibri"/>
        <family val="2"/>
        <charset val="204"/>
        <scheme val="minor"/>
      </rPr>
      <t xml:space="preserve"> L-159/посадка-9/резьба-6 мм.)</t>
    </r>
  </si>
  <si>
    <r>
      <t>поршень с кольцами и втулкой (d-40/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см3) к б/косе Китай</t>
    </r>
  </si>
  <si>
    <r>
      <t>поршень с кольцами и втулкой (d-44/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>см3) к б/косе Китай</t>
    </r>
  </si>
  <si>
    <r>
      <t xml:space="preserve">щётка (5х11х17,5) пятак Маkitа </t>
    </r>
    <r>
      <rPr>
        <b/>
        <sz val="10"/>
        <color rgb="FF0070C0"/>
        <rFont val="Calibri"/>
        <family val="2"/>
        <charset val="204"/>
        <scheme val="minor"/>
      </rPr>
      <t>СВ-303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304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(191963-2) </t>
    </r>
  </si>
  <si>
    <r>
      <t>компенсатор подшипника к перф.-</t>
    </r>
    <r>
      <rPr>
        <b/>
        <sz val="10"/>
        <color rgb="FFFF0000"/>
        <rFont val="Calibri"/>
        <family val="2"/>
        <charset val="204"/>
        <scheme val="minor"/>
      </rPr>
      <t>2470</t>
    </r>
    <r>
      <rPr>
        <b/>
        <sz val="10"/>
        <color theme="1"/>
        <rFont val="Calibri"/>
        <family val="2"/>
        <charset val="204"/>
        <scheme val="minor"/>
      </rPr>
      <t>/ПМ-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/МСУ-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/МД-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</si>
  <si>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NK</t>
    </r>
    <r>
      <rPr>
        <b/>
        <sz val="10"/>
        <color theme="1"/>
        <rFont val="Calibri"/>
        <family val="2"/>
        <charset val="204"/>
        <scheme val="minor"/>
      </rPr>
      <t>-(18х26х20) шатуна к отб.молот.-Р.I.Т.-GSH-65-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/Hitachi</t>
    </r>
  </si>
  <si>
    <t>якорь к дрели ИЭ-1022 Конаково (5-z/лево/D-32 L-139/посадка-9 мм.)</t>
  </si>
  <si>
    <r>
      <t>шайба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 xml:space="preserve">) зажима диска к ДП-2-75/3-70/4-54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/и Кит.аналоги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-отверстия)</t>
    </r>
  </si>
  <si>
    <t>якорь к УШМ-125 Dewalt DWЕ-28136 (D-35 L-198,5/посадка-7 мм.)</t>
  </si>
  <si>
    <r>
      <t xml:space="preserve">втулка скольжения (7х10х8) меднографитная к дрели-520/550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</si>
  <si>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шайба фиксации шарика к перф.прям. Bosch 2-24/2-26/Интерскол П-26-800/2450/2470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</si>
  <si>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№242</t>
    </r>
    <r>
      <rPr>
        <b/>
        <sz val="10"/>
        <color theme="1"/>
        <rFont val="Calibri"/>
        <family val="2"/>
        <charset val="204"/>
        <scheme val="minor"/>
      </rPr>
      <t xml:space="preserve"> к бетономешалке/промстанок/компрессор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внутренних</t>
    </r>
    <r>
      <rPr>
        <b/>
        <sz val="10"/>
        <color theme="1"/>
        <rFont val="Calibri"/>
        <family val="2"/>
        <charset val="204"/>
        <scheme val="minor"/>
      </rPr>
      <t xml:space="preserve"> контакта)</t>
    </r>
  </si>
  <si>
    <t xml:space="preserve">амортизатор к подшипнику-608 (22х25х8/ребристый) </t>
  </si>
  <si>
    <t xml:space="preserve">амортизатор к подшипнику-6200 (30х35х10/ребристый) </t>
  </si>
  <si>
    <t xml:space="preserve">амортизатор к подшипнику-629 (26х30х10/ребристый) </t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</si>
  <si>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14х25х5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</si>
  <si>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15х25х5</t>
    </r>
    <r>
      <rPr>
        <b/>
        <sz val="10"/>
        <color theme="1"/>
        <rFont val="Calibri"/>
        <family val="2"/>
        <charset val="204"/>
        <scheme val="minor"/>
      </rPr>
      <t>) коленвала к бензопиле Stihl ST-180 (из 2-шт.)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</si>
  <si>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15х35х4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</si>
  <si>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редуктор в сборе к штроборезу-Б-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</si>
  <si>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УШМ-8-10-11-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(D-41 L-174/п.-10/вал-8/рез-7)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</si>
  <si>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подшипник 6904-2RS (20х37х9) АРР/АМ/SLZ </t>
  </si>
  <si>
    <r>
      <t>нож к рубанку (</t>
    </r>
    <r>
      <rPr>
        <b/>
        <sz val="10"/>
        <color rgb="FFFF0000"/>
        <rFont val="Calibri"/>
        <family val="2"/>
        <charset val="204"/>
        <scheme val="minor"/>
      </rPr>
      <t>82</t>
    </r>
    <r>
      <rPr>
        <b/>
        <sz val="10"/>
        <color theme="1"/>
        <rFont val="Calibri"/>
        <family val="2"/>
        <charset val="204"/>
        <scheme val="minor"/>
      </rPr>
      <t>х5,5х1,2-мм./инструментальная сталь) 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</si>
  <si>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заклёпка пильной цепи-</t>
    </r>
    <r>
      <rPr>
        <b/>
        <sz val="10"/>
        <color rgb="FFFF0000"/>
        <rFont val="Calibri"/>
        <family val="2"/>
        <charset val="204"/>
        <scheme val="minor"/>
      </rPr>
      <t>0,325</t>
    </r>
    <r>
      <rPr>
        <b/>
        <sz val="10"/>
        <color theme="1"/>
        <rFont val="Calibri"/>
        <family val="2"/>
        <charset val="204"/>
        <scheme val="minor"/>
      </rPr>
      <t>х</t>
    </r>
    <r>
      <rPr>
        <b/>
        <sz val="10"/>
        <color rgb="FF0070C0"/>
        <rFont val="Calibri"/>
        <family val="2"/>
        <charset val="204"/>
        <scheme val="minor"/>
      </rPr>
      <t>1,5</t>
    </r>
    <r>
      <rPr>
        <b/>
        <sz val="10"/>
        <color theme="1"/>
        <rFont val="Calibri"/>
        <family val="2"/>
        <charset val="204"/>
        <scheme val="minor"/>
      </rPr>
      <t xml:space="preserve"> mm. (комплект)</t>
    </r>
  </si>
  <si>
    <t>поршень (гильза) к перф.прям. Hitachi DH-26-PB (23х26/L-76)</t>
  </si>
  <si>
    <t>якорь к перф.прям. Hitachi DH-24-PC-3/26-РС/26-PВ/28-PBY (5-z/право/D-35,5 L-149 мм.)</t>
  </si>
  <si>
    <r>
      <t>шайба зажима диска (</t>
    </r>
    <r>
      <rPr>
        <b/>
        <sz val="10"/>
        <color rgb="FFFF0000"/>
        <rFont val="Calibri"/>
        <family val="2"/>
        <charset val="204"/>
        <scheme val="minor"/>
      </rPr>
      <t>нижняя</t>
    </r>
    <r>
      <rPr>
        <b/>
        <sz val="10"/>
        <color theme="1"/>
        <rFont val="Calibri"/>
        <family val="2"/>
        <charset val="204"/>
        <scheme val="minor"/>
      </rPr>
      <t>)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D-42 мм.) </t>
    </r>
    <r>
      <rPr>
        <b/>
        <sz val="10"/>
        <color rgb="FF0070C0"/>
        <rFont val="Calibri"/>
        <family val="2"/>
        <charset val="204"/>
        <scheme val="minor"/>
      </rPr>
      <t>Маkitа</t>
    </r>
  </si>
  <si>
    <r>
      <t>гайка+шайба (</t>
    </r>
    <r>
      <rPr>
        <b/>
        <sz val="10"/>
        <color rgb="FFFF0000"/>
        <rFont val="Calibri"/>
        <family val="2"/>
        <charset val="204"/>
        <scheme val="minor"/>
      </rPr>
      <t>комплект</t>
    </r>
    <r>
      <rPr>
        <b/>
        <sz val="10"/>
        <color theme="1"/>
        <rFont val="Calibri"/>
        <family val="2"/>
        <charset val="204"/>
        <scheme val="minor"/>
      </rPr>
      <t>) зажима диска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  <r>
      <rPr>
        <b/>
        <sz val="10"/>
        <color rgb="FF0070C0"/>
        <rFont val="Calibri"/>
        <family val="2"/>
        <charset val="204"/>
        <scheme val="minor"/>
      </rPr>
      <t>Маkitа</t>
    </r>
  </si>
  <si>
    <r>
      <t>гайка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) к УШМ-125/150/180/230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-отверстия) </t>
    </r>
    <r>
      <rPr>
        <b/>
        <sz val="10"/>
        <color rgb="FF0070C0"/>
        <rFont val="Calibri"/>
        <family val="2"/>
        <charset val="204"/>
        <scheme val="minor"/>
      </rPr>
      <t>Маkitа</t>
    </r>
  </si>
  <si>
    <r>
      <t xml:space="preserve">патрон 1.5-13 мм. 1/2-20-UNF </t>
    </r>
    <r>
      <rPr>
        <b/>
        <sz val="10"/>
        <color rgb="FF0070C0"/>
        <rFont val="Calibri"/>
        <family val="2"/>
        <charset val="204"/>
        <scheme val="minor"/>
      </rPr>
      <t>полуметалл</t>
    </r>
    <r>
      <rPr>
        <b/>
        <sz val="10"/>
        <color theme="1"/>
        <rFont val="Calibri"/>
        <family val="2"/>
        <charset val="204"/>
        <scheme val="minor"/>
      </rPr>
      <t>/самозажимной (к дрели/к шуруповёрту)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</si>
  <si>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№258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405-YT/автомойка/ПЦЭ-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/Микрик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-клеммы)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</si>
  <si>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№257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цепной/Микрик под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</si>
  <si>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>якорь к УШМ-230/2000-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/2100-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Интерскол/Арсенал (D-54 L-214/посадка-10/резьба-8)</t>
    </r>
  </si>
  <si>
    <r>
      <t>якорь к УШМ-230/2300-</t>
    </r>
    <r>
      <rPr>
        <b/>
        <sz val="10"/>
        <color rgb="FFFF0000"/>
        <rFont val="Calibri"/>
        <family val="2"/>
        <charset val="204"/>
        <scheme val="minor"/>
      </rPr>
      <t>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(D-54 L-222/резьба-10/</t>
    </r>
    <r>
      <rPr>
        <b/>
        <sz val="10"/>
        <color rgb="FFFF0000"/>
        <rFont val="Calibri"/>
        <family val="2"/>
        <charset val="204"/>
        <scheme val="minor"/>
      </rPr>
      <t>М-1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</si>
  <si>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подошва (основание) к МПШ 1-28/2-28/4-28/500-620-1050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</si>
  <si>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поршневая в сборе (d-36/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см3) к б/косе Китай</t>
    </r>
  </si>
  <si>
    <r>
      <t>защита бака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(металл. опора)</t>
    </r>
  </si>
  <si>
    <r>
      <t>шестерня (ответ.як. 9-z) к отб.молот.(D-59/z-43/лево) Р.I.Т.-65-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/Интерскол М-25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</si>
  <si>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№20</t>
    </r>
    <r>
      <rPr>
        <b/>
        <sz val="10"/>
        <color theme="1"/>
        <rFont val="Calibri"/>
        <family val="2"/>
        <charset val="204"/>
        <scheme val="minor"/>
      </rPr>
      <t xml:space="preserve"> (7х18х18) СВ-144/203/204 (пруж.пятак-уши) к УШМ-230 Маkitа-9020/9069</t>
    </r>
  </si>
  <si>
    <r>
      <t>ключ к патрону (d-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L-75 мм.) </t>
    </r>
    <r>
      <rPr>
        <b/>
        <sz val="10"/>
        <color rgb="FF0070C0"/>
        <rFont val="Calibri"/>
        <family val="2"/>
        <charset val="204"/>
        <scheme val="minor"/>
      </rPr>
      <t>малый</t>
    </r>
  </si>
  <si>
    <r>
      <t>ключ к патрону (d-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L-80 мм.) </t>
    </r>
    <r>
      <rPr>
        <b/>
        <sz val="10"/>
        <color rgb="FF0070C0"/>
        <rFont val="Calibri"/>
        <family val="2"/>
        <charset val="204"/>
        <scheme val="minor"/>
      </rPr>
      <t xml:space="preserve">средний </t>
    </r>
  </si>
  <si>
    <r>
      <t>ключ к патрону (d-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L-85 мм.) </t>
    </r>
    <r>
      <rPr>
        <b/>
        <sz val="10"/>
        <color rgb="FF0070C0"/>
        <rFont val="Calibri"/>
        <family val="2"/>
        <charset val="204"/>
        <scheme val="minor"/>
      </rPr>
      <t>большой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</si>
  <si>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№113</t>
    </r>
    <r>
      <rPr>
        <b/>
        <sz val="10"/>
        <color theme="1"/>
        <rFont val="Calibri"/>
        <family val="2"/>
        <charset val="204"/>
        <scheme val="minor"/>
      </rPr>
      <t xml:space="preserve"> к лобзику/вибромашина/ЛШМ Китай (</t>
    </r>
    <r>
      <rPr>
        <b/>
        <sz val="10"/>
        <color rgb="FF0070C0"/>
        <rFont val="Calibri"/>
        <family val="2"/>
        <charset val="204"/>
        <scheme val="minor"/>
      </rPr>
      <t>низкая</t>
    </r>
    <r>
      <rPr>
        <b/>
        <sz val="10"/>
        <color theme="1"/>
        <rFont val="Calibri"/>
        <family val="2"/>
        <charset val="204"/>
        <scheme val="minor"/>
      </rPr>
      <t>/фиксатор/2-винта)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</si>
  <si>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№114</t>
    </r>
    <r>
      <rPr>
        <b/>
        <sz val="10"/>
        <color theme="1"/>
        <rFont val="Calibri"/>
        <family val="2"/>
        <charset val="204"/>
        <scheme val="minor"/>
      </rPr>
      <t xml:space="preserve"> к лобзику/вибромашина/ЛШМ Китай (</t>
    </r>
    <r>
      <rPr>
        <b/>
        <sz val="10"/>
        <color rgb="FF0070C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>/фиксатор/2-винта)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</si>
  <si>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№225</t>
    </r>
    <r>
      <rPr>
        <b/>
        <sz val="10"/>
        <color theme="1"/>
        <rFont val="Calibri"/>
        <family val="2"/>
        <charset val="204"/>
        <scheme val="minor"/>
      </rPr>
      <t xml:space="preserve"> к отбойному молотку-Hitachi/Тандем/Повертек/Китай (ходовая)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</si>
  <si>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№224</t>
    </r>
    <r>
      <rPr>
        <b/>
        <sz val="10"/>
        <color theme="1"/>
        <rFont val="Calibri"/>
        <family val="2"/>
        <charset val="204"/>
        <scheme val="minor"/>
      </rPr>
      <t xml:space="preserve"> к дрели ударной-Hitachi/отбойному молотку/перфоратору/электропиле</t>
    </r>
  </si>
  <si>
    <t>якорь к УШМ-230 Интерскол-22/230/Felisatti AG-22/6 (D-49 L-215/посадка-12/резьба-10)</t>
  </si>
  <si>
    <r>
      <t xml:space="preserve">чашка привода к ПЦЭ-16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низкая</t>
    </r>
    <r>
      <rPr>
        <b/>
        <sz val="10"/>
        <color theme="1"/>
        <rFont val="Calibri"/>
        <family val="2"/>
        <charset val="204"/>
        <scheme val="minor"/>
      </rPr>
      <t xml:space="preserve">/Фиолент-1/2/ПЦ 405-YT/внутри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-зуб./h-</t>
    </r>
    <r>
      <rPr>
        <b/>
        <sz val="10"/>
        <color rgb="FFFF0000"/>
        <rFont val="Calibri"/>
        <family val="2"/>
        <charset val="204"/>
        <scheme val="minor"/>
      </rPr>
      <t>11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</si>
  <si>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контактная группа центробежного выкл.двиг.-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к компрессору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/и кит.ан</t>
    </r>
  </si>
  <si>
    <r>
      <t>переходник с двигателя на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 xml:space="preserve">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с верхним двигателем</t>
    </r>
  </si>
  <si>
    <t xml:space="preserve">                      з/п дисковая пила-ДП (Оригинал и Аналог)</t>
  </si>
  <si>
    <r>
      <t>болт (шестигранный) крепления диска (М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х20/</t>
    </r>
    <r>
      <rPr>
        <b/>
        <sz val="10"/>
        <color rgb="FF0070C0"/>
        <rFont val="Calibri"/>
        <family val="2"/>
        <charset val="204"/>
        <scheme val="minor"/>
      </rPr>
      <t>лево</t>
    </r>
    <r>
      <rPr>
        <b/>
        <sz val="10"/>
        <color theme="1"/>
        <rFont val="Calibri"/>
        <family val="2"/>
        <charset val="204"/>
        <scheme val="minor"/>
      </rPr>
      <t>) к ДП-Stern/Craft/DWТ</t>
    </r>
  </si>
  <si>
    <r>
      <t>шестерня к перф.бочк.(</t>
    </r>
    <r>
      <rPr>
        <b/>
        <sz val="10"/>
        <color rgb="FF0070C0"/>
        <rFont val="Calibri"/>
        <family val="2"/>
        <charset val="204"/>
        <scheme val="minor"/>
      </rPr>
      <t>под шарик</t>
    </r>
    <r>
      <rPr>
        <b/>
        <sz val="10"/>
        <color theme="1"/>
        <rFont val="Calibri"/>
        <family val="2"/>
        <charset val="204"/>
        <scheme val="minor"/>
      </rPr>
      <t>) 28-z (28х28х37) ПЭ-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Энергомаш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1,7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</si>
  <si>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шестерня к перф.бочк. (</t>
    </r>
    <r>
      <rPr>
        <b/>
        <sz val="10"/>
        <color rgb="FF0070C0"/>
        <rFont val="Calibri"/>
        <family val="2"/>
        <charset val="204"/>
        <scheme val="minor"/>
      </rPr>
      <t>под шарик</t>
    </r>
    <r>
      <rPr>
        <b/>
        <sz val="10"/>
        <color theme="1"/>
        <rFont val="Calibri"/>
        <family val="2"/>
        <charset val="204"/>
        <scheme val="minor"/>
      </rPr>
      <t>) 28-z (D-37,5/d-26/h-23) ПЭ-</t>
    </r>
    <r>
      <rPr>
        <b/>
        <sz val="10"/>
        <color rgb="FFFF0000"/>
        <rFont val="Calibri"/>
        <family val="2"/>
        <charset val="204"/>
        <scheme val="minor"/>
      </rPr>
      <t>1350</t>
    </r>
    <r>
      <rPr>
        <b/>
        <sz val="10"/>
        <color theme="1"/>
        <rFont val="Calibri"/>
        <family val="2"/>
        <charset val="204"/>
        <scheme val="minor"/>
      </rPr>
      <t xml:space="preserve"> Stern-RH-32А/Sturm</t>
    </r>
  </si>
  <si>
    <r>
      <t>нож к рубанку (</t>
    </r>
    <r>
      <rPr>
        <b/>
        <sz val="10"/>
        <color rgb="FFFF0000"/>
        <rFont val="Calibri"/>
        <family val="2"/>
        <charset val="204"/>
        <scheme val="minor"/>
      </rPr>
      <t>82</t>
    </r>
    <r>
      <rPr>
        <b/>
        <sz val="10"/>
        <color theme="1"/>
        <rFont val="Calibri"/>
        <family val="2"/>
        <charset val="204"/>
        <scheme val="minor"/>
      </rPr>
      <t xml:space="preserve">х5,5х1,2-мм.) 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(твёрдосплавная сталь НСS) </t>
    </r>
    <r>
      <rPr>
        <b/>
        <sz val="10"/>
        <color rgb="FFFF0000"/>
        <rFont val="Calibri"/>
        <family val="2"/>
        <charset val="204"/>
        <scheme val="minor"/>
      </rPr>
      <t>ходовой</t>
    </r>
  </si>
  <si>
    <r>
      <t>шнур питания с вилкой (2x0,75 mm.) 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rgb="FF0070C0"/>
        <rFont val="Calibri"/>
        <family val="2"/>
        <charset val="204"/>
        <scheme val="minor"/>
      </rPr>
      <t>MAX</t>
    </r>
    <r>
      <rPr>
        <b/>
        <sz val="10"/>
        <color theme="1"/>
        <rFont val="Calibri"/>
        <family val="2"/>
        <charset val="204"/>
        <scheme val="minor"/>
      </rPr>
      <t>"</t>
    </r>
  </si>
  <si>
    <r>
      <t>шнур питания с вилкой (3x1,0 mm.) 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rgb="FF0070C0"/>
        <rFont val="Calibri"/>
        <family val="2"/>
        <charset val="204"/>
        <scheme val="minor"/>
      </rPr>
      <t>MAX</t>
    </r>
    <r>
      <rPr>
        <b/>
        <sz val="10"/>
        <color theme="1"/>
        <rFont val="Calibri"/>
        <family val="2"/>
        <charset val="204"/>
        <scheme val="minor"/>
      </rPr>
      <t>"</t>
    </r>
  </si>
  <si>
    <r>
      <t>шнур питания с вилкой (4x1,5 mm.) 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rgb="FF0070C0"/>
        <rFont val="Calibri"/>
        <family val="2"/>
        <charset val="204"/>
        <scheme val="minor"/>
      </rPr>
      <t>MAX</t>
    </r>
    <r>
      <rPr>
        <b/>
        <sz val="10"/>
        <color theme="1"/>
        <rFont val="Calibri"/>
        <family val="2"/>
        <charset val="204"/>
        <scheme val="minor"/>
      </rPr>
      <t>"</t>
    </r>
  </si>
  <si>
    <r>
      <t>болт (шестигранный) крепления диска (М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х20/</t>
    </r>
    <r>
      <rPr>
        <b/>
        <sz val="10"/>
        <color rgb="FF0070C0"/>
        <rFont val="Calibri"/>
        <family val="2"/>
        <charset val="204"/>
        <scheme val="minor"/>
      </rPr>
      <t>лево</t>
    </r>
    <r>
      <rPr>
        <b/>
        <sz val="10"/>
        <color theme="1"/>
        <rFont val="Calibri"/>
        <family val="2"/>
        <charset val="204"/>
        <scheme val="minor"/>
      </rPr>
      <t>) к торцовочной пиле Маkitа</t>
    </r>
  </si>
  <si>
    <r>
      <t>болт (шестигранный) крепления диска (М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х20/</t>
    </r>
    <r>
      <rPr>
        <b/>
        <sz val="10"/>
        <color rgb="FFFF0000"/>
        <rFont val="Calibri"/>
        <family val="2"/>
        <charset val="204"/>
        <scheme val="minor"/>
      </rPr>
      <t>право</t>
    </r>
    <r>
      <rPr>
        <b/>
        <sz val="10"/>
        <color theme="1"/>
        <rFont val="Calibri"/>
        <family val="2"/>
        <charset val="204"/>
        <scheme val="minor"/>
      </rPr>
      <t>) к торцовочной пиле Маkitа</t>
    </r>
  </si>
  <si>
    <r>
      <t>болт (шестигранный) крепления диска (М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х20/</t>
    </r>
    <r>
      <rPr>
        <b/>
        <sz val="10"/>
        <color rgb="FFFF0000"/>
        <rFont val="Calibri"/>
        <family val="2"/>
        <charset val="204"/>
        <scheme val="minor"/>
      </rPr>
      <t>право</t>
    </r>
    <r>
      <rPr>
        <b/>
        <sz val="10"/>
        <color theme="1"/>
        <rFont val="Calibri"/>
        <family val="2"/>
        <charset val="204"/>
        <scheme val="minor"/>
      </rPr>
      <t xml:space="preserve">) к ДП-Зубр/Stern/Craft/DWТ </t>
    </r>
  </si>
  <si>
    <r>
      <t>шарик ствола к перф.бочков. (d-</t>
    </r>
    <r>
      <rPr>
        <b/>
        <sz val="10"/>
        <color rgb="FFFF0000"/>
        <rFont val="Calibri"/>
        <family val="2"/>
        <charset val="204"/>
        <scheme val="minor"/>
      </rPr>
      <t>5,5</t>
    </r>
    <r>
      <rPr>
        <b/>
        <sz val="10"/>
        <color theme="1"/>
        <rFont val="Calibri"/>
        <family val="2"/>
        <charset val="204"/>
        <scheme val="minor"/>
      </rPr>
      <t xml:space="preserve"> мм.) Stern RH-26-B/D/Протон-850 Вт./Einhell-1500 Вт.</t>
    </r>
  </si>
  <si>
    <r>
      <t>ручка боковая к УШМ-125/150 DWТ/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/Bosch/Hilti (резьба </t>
    </r>
    <r>
      <rPr>
        <b/>
        <sz val="10"/>
        <color rgb="FFFF000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</si>
  <si>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ручка боковая к УШМ-115/125 Stern/DWТ (резьба </t>
    </r>
    <r>
      <rPr>
        <b/>
        <sz val="10"/>
        <color rgb="FFFF0000"/>
        <rFont val="Calibri"/>
        <family val="2"/>
        <charset val="204"/>
        <scheme val="minor"/>
      </rPr>
      <t>М-8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</si>
  <si>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ручка боковая к УШМ-180/230 Китай/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(резьба </t>
    </r>
    <r>
      <rPr>
        <b/>
        <sz val="10"/>
        <color rgb="FFFF0000"/>
        <rFont val="Calibri"/>
        <family val="2"/>
        <charset val="204"/>
        <scheme val="minor"/>
      </rPr>
      <t>М-12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</si>
  <si>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ручка боковая к УШМ-230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/Мetabo/Bosch (резьба </t>
    </r>
    <r>
      <rPr>
        <b/>
        <sz val="10"/>
        <color rgb="FFFF0000"/>
        <rFont val="Calibri"/>
        <family val="2"/>
        <charset val="204"/>
        <scheme val="minor"/>
      </rPr>
      <t>М-14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</si>
  <si>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HAMMER</t>
    </r>
    <r>
      <rPr>
        <b/>
        <sz val="10"/>
        <color theme="1"/>
        <rFont val="Calibri"/>
        <family val="2"/>
        <charset val="204"/>
        <scheme val="minor"/>
      </rPr>
      <t>-2350-А (D-54 L-208/п.-12/шлиц-9/резьба-8)</t>
    </r>
  </si>
  <si>
    <t>шестерня ответная к ДП-Китай (D-39/d-10/z-34/право)</t>
  </si>
  <si>
    <r>
      <t xml:space="preserve">якорь к перф.бочковой (4-z/право/D-40 L-148/посадка-10 мм.) </t>
    </r>
    <r>
      <rPr>
        <b/>
        <sz val="10"/>
        <color rgb="FF0070C0"/>
        <rFont val="Calibri"/>
        <family val="2"/>
        <charset val="204"/>
        <scheme val="minor"/>
      </rPr>
      <t>STROMO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</si>
  <si>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t>якорь к УШМ-230 Маkitа GA-9057/9059-S (D-54 L-203/посадка-12/шлиц-9 мм.)</t>
  </si>
  <si>
    <r>
      <t>якорь к УШМ-230 Маkitа GA-9067/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>-S (D-54 L-192/посадка-12/шлиц-9 мм.)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</si>
  <si>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GA-9067/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 xml:space="preserve">-S (D-54 L-192/посадка-12/шлиц-9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</si>
  <si>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якорь к перф.бочковой (5-z/право/D-41 L-150/посадка-12 мм.) Stern-RH-26-F/RH-30-В  </t>
  </si>
  <si>
    <t>пара УШМ-230 Карась-8 Einhell (D-65) d-14/шпонка/малая (d-8) D-19;Н-15/шлиц)</t>
  </si>
  <si>
    <r>
      <t>пара УШМ-230 P.I.T.-PWS-230-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(D-75) d-15;Z-48/шпонка/малая (d-9) D-20;Н-18;Z-11)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</si>
  <si>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-звен./20-зуб.) "4-Дюйма"3/8х1,3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</si>
  <si>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№50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Маkitа HR-2450/2020/СОЮЗМАШ ПЕ-850</t>
    </r>
  </si>
  <si>
    <r>
      <t>ручка-корпус статора (пластмасс.) к перф.прям.-P.I.T.-PBH-24-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(подх.только на P.I.T.)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</si>
  <si>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>/150-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/УПМ-PРО-125-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(D-37 L-169/п.-10/резьб-6)</t>
    </r>
  </si>
  <si>
    <r>
      <t xml:space="preserve">якорь к рубанку-Р-2-82/500-620 Вт. (D-32 L-140/резьба-8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</si>
  <si>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кольцо компрессионное (манжета) крышки кривошипа к перф.бочков.-850 </t>
    </r>
    <r>
      <rPr>
        <b/>
        <sz val="10"/>
        <color rgb="FF0070C0"/>
        <rFont val="Calibri"/>
        <family val="2"/>
        <charset val="204"/>
        <scheme val="minor"/>
      </rPr>
      <t>Einhell</t>
    </r>
  </si>
  <si>
    <r>
      <t xml:space="preserve">вал-шестерня к перф.бочков.-1500 Вт. </t>
    </r>
    <r>
      <rPr>
        <b/>
        <sz val="10"/>
        <color rgb="FF0070C0"/>
        <rFont val="Calibri"/>
        <family val="2"/>
        <charset val="204"/>
        <scheme val="minor"/>
      </rPr>
      <t>Einhell</t>
    </r>
  </si>
  <si>
    <r>
      <t xml:space="preserve">статор к лобзику-ПМ-З-4-5/МСУ-10-13/Р-2-82/МФ-2/МПШ-3-28/4-28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</si>
  <si>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Смоленск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46,5</t>
    </r>
    <r>
      <rPr>
        <b/>
        <sz val="10"/>
        <color theme="1"/>
        <rFont val="Calibri"/>
        <family val="2"/>
        <charset val="204"/>
        <scheme val="minor"/>
      </rPr>
      <t xml:space="preserve">) d-10;Н-15;Z-32/шпонка/малая (d-8) D-18;H-11;Z-12) </t>
    </r>
  </si>
  <si>
    <t xml:space="preserve">             смазка к электроинструменту (Оригинал и Аналог) </t>
  </si>
  <si>
    <r>
      <t xml:space="preserve">смазка к </t>
    </r>
    <r>
      <rPr>
        <b/>
        <sz val="10"/>
        <color rgb="FFFF0000"/>
        <rFont val="Calibri"/>
        <family val="2"/>
        <charset val="204"/>
        <scheme val="minor"/>
      </rPr>
      <t>бурам</t>
    </r>
    <r>
      <rPr>
        <b/>
        <sz val="10"/>
        <color theme="1"/>
        <rFont val="Calibri"/>
        <family val="2"/>
        <charset val="204"/>
        <scheme val="minor"/>
      </rPr>
      <t>-"AEZ" (100 г.)</t>
    </r>
  </si>
  <si>
    <r>
      <t xml:space="preserve">смазка к </t>
    </r>
    <r>
      <rPr>
        <b/>
        <sz val="10"/>
        <color rgb="FF0070C0"/>
        <rFont val="Calibri"/>
        <family val="2"/>
        <charset val="204"/>
        <scheme val="minor"/>
      </rPr>
      <t>редукторам</t>
    </r>
    <r>
      <rPr>
        <b/>
        <sz val="10"/>
        <color theme="1"/>
        <rFont val="Calibri"/>
        <family val="2"/>
        <charset val="204"/>
        <scheme val="minor"/>
      </rPr>
      <t>-"AEZ" (100 г.)</t>
    </r>
  </si>
  <si>
    <r>
      <t xml:space="preserve">смазка к </t>
    </r>
    <r>
      <rPr>
        <b/>
        <sz val="10"/>
        <color rgb="FFFF0000"/>
        <rFont val="Calibri"/>
        <family val="2"/>
        <charset val="204"/>
        <scheme val="minor"/>
      </rPr>
      <t>бурам</t>
    </r>
    <r>
      <rPr>
        <b/>
        <sz val="10"/>
        <color theme="1"/>
        <rFont val="Calibri"/>
        <family val="2"/>
        <charset val="204"/>
        <scheme val="minor"/>
      </rPr>
      <t>-"BRAIT" (100 г.)</t>
    </r>
  </si>
  <si>
    <r>
      <t xml:space="preserve">смазка к </t>
    </r>
    <r>
      <rPr>
        <b/>
        <sz val="10"/>
        <color rgb="FF0070C0"/>
        <rFont val="Calibri"/>
        <family val="2"/>
        <charset val="204"/>
        <scheme val="minor"/>
      </rPr>
      <t>редукторам</t>
    </r>
    <r>
      <rPr>
        <b/>
        <sz val="10"/>
        <color theme="1"/>
        <rFont val="Calibri"/>
        <family val="2"/>
        <charset val="204"/>
        <scheme val="minor"/>
      </rPr>
      <t>-"BRAIT" (100 г.)</t>
    </r>
  </si>
  <si>
    <r>
      <t xml:space="preserve">смазка к </t>
    </r>
    <r>
      <rPr>
        <b/>
        <sz val="10"/>
        <color rgb="FFFF0000"/>
        <rFont val="Calibri"/>
        <family val="2"/>
        <charset val="204"/>
        <scheme val="minor"/>
      </rPr>
      <t>бурам</t>
    </r>
    <r>
      <rPr>
        <b/>
        <sz val="10"/>
        <color theme="1"/>
        <rFont val="Calibri"/>
        <family val="2"/>
        <charset val="204"/>
        <scheme val="minor"/>
      </rPr>
      <t>-"Rezoil" (100 г.)</t>
    </r>
  </si>
  <si>
    <r>
      <t xml:space="preserve">смазка к </t>
    </r>
    <r>
      <rPr>
        <b/>
        <sz val="10"/>
        <color rgb="FF0070C0"/>
        <rFont val="Calibri"/>
        <family val="2"/>
        <charset val="204"/>
        <scheme val="minor"/>
      </rPr>
      <t>редукторам</t>
    </r>
    <r>
      <rPr>
        <b/>
        <sz val="10"/>
        <color theme="1"/>
        <rFont val="Calibri"/>
        <family val="2"/>
        <charset val="204"/>
        <scheme val="minor"/>
      </rPr>
      <t>-"Rezoil" (100 г.)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</si>
  <si>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 xml:space="preserve">-(10х14х10) </t>
    </r>
  </si>
  <si>
    <r>
      <t xml:space="preserve">крыльчатка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охлаждения якоря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-9020/9069 (d-17х20/D-80)</t>
    </r>
  </si>
  <si>
    <r>
      <t xml:space="preserve">крыльчатка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охлаждения якоря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НR-5001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(d-8/D-90)</t>
    </r>
  </si>
  <si>
    <r>
      <t>якорь к ДП 185-</t>
    </r>
    <r>
      <rPr>
        <b/>
        <sz val="10"/>
        <color rgb="FF0070C0"/>
        <rFont val="Calibri"/>
        <family val="2"/>
        <charset val="204"/>
        <scheme val="minor"/>
      </rPr>
      <t>Днипро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(6-z/право/D-44 L-166/посадка-12 мм.)</t>
    </r>
  </si>
  <si>
    <r>
      <t xml:space="preserve">шайба крепления лыжи (волна) к лобзику-520/600/650/700/750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</si>
  <si>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цилиндр (</t>
    </r>
    <r>
      <rPr>
        <b/>
        <sz val="10"/>
        <color rgb="FFFF0000"/>
        <rFont val="Calibri"/>
        <family val="2"/>
        <charset val="204"/>
        <scheme val="minor"/>
      </rPr>
      <t>90</t>
    </r>
    <r>
      <rPr>
        <b/>
        <sz val="10"/>
        <color theme="1"/>
        <rFont val="Calibri"/>
        <family val="2"/>
        <charset val="204"/>
        <scheme val="minor"/>
      </rPr>
      <t xml:space="preserve"> мм.) к компрессору (3-х фазный/500 литров)</t>
    </r>
  </si>
  <si>
    <t>маслоразбрызгиватель шатуна к компрессору</t>
  </si>
  <si>
    <r>
      <t xml:space="preserve">клапан компрессора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металл.пластинка подкова (ширина-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/между отверстиями-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</si>
  <si>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37х70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</si>
  <si>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45х90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</si>
  <si>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45х90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</si>
  <si>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50х100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</si>
  <si>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50х100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</si>
  <si>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60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>гибкие выводы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50х100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</si>
  <si>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манжет-сальник (25х50х7/11,5) к стиральной машине </t>
    </r>
    <r>
      <rPr>
        <b/>
        <sz val="10"/>
        <color rgb="FF0070C0"/>
        <rFont val="Calibri"/>
        <family val="2"/>
        <charset val="204"/>
        <scheme val="minor"/>
      </rPr>
      <t>Beko</t>
    </r>
  </si>
  <si>
    <r>
      <t xml:space="preserve">манжет-сальник (25х50,55х10/12) к стиральной машине </t>
    </r>
    <r>
      <rPr>
        <b/>
        <sz val="10"/>
        <color rgb="FF0070C0"/>
        <rFont val="Calibri"/>
        <family val="2"/>
        <charset val="204"/>
        <scheme val="minor"/>
      </rPr>
      <t>Samsung</t>
    </r>
  </si>
  <si>
    <r>
      <t xml:space="preserve">манжет-сальник (25х47х8/11,5) к стиральной машине </t>
    </r>
    <r>
      <rPr>
        <b/>
        <sz val="10"/>
        <color rgb="FF0070C0"/>
        <rFont val="Calibri"/>
        <family val="2"/>
        <charset val="204"/>
        <scheme val="minor"/>
      </rPr>
      <t>Ariston</t>
    </r>
  </si>
  <si>
    <r>
      <t xml:space="preserve">манжет-сальник (25х47х10/11,5) к стиральной машине </t>
    </r>
    <r>
      <rPr>
        <b/>
        <sz val="10"/>
        <color rgb="FF0070C0"/>
        <rFont val="Calibri"/>
        <family val="2"/>
        <charset val="204"/>
        <scheme val="minor"/>
      </rPr>
      <t>Indesit</t>
    </r>
  </si>
  <si>
    <r>
      <t xml:space="preserve">манжет-сальник (37х66х95) к стиральной машине </t>
    </r>
    <r>
      <rPr>
        <b/>
        <sz val="10"/>
        <color rgb="FF0070C0"/>
        <rFont val="Calibri"/>
        <family val="2"/>
        <charset val="204"/>
        <scheme val="minor"/>
      </rPr>
      <t xml:space="preserve">LG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</si>
  <si>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32х42х7</t>
    </r>
    <r>
      <rPr>
        <b/>
        <sz val="10"/>
        <color theme="1"/>
        <rFont val="Calibri"/>
        <family val="2"/>
        <charset val="204"/>
        <scheme val="minor"/>
      </rPr>
      <t xml:space="preserve">) к отбойному молотку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GBH-</t>
    </r>
    <r>
      <rPr>
        <b/>
        <sz val="10"/>
        <color rgb="FFFF0000"/>
        <rFont val="Calibri"/>
        <family val="2"/>
        <charset val="204"/>
        <scheme val="minor"/>
      </rPr>
      <t>11</t>
    </r>
    <r>
      <rPr>
        <b/>
        <sz val="10"/>
        <color theme="1"/>
        <rFont val="Calibri"/>
        <family val="2"/>
        <charset val="204"/>
        <scheme val="minor"/>
      </rPr>
      <t xml:space="preserve"> E/DE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</si>
  <si>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(102-XL-031/зубчатый) к рубанку/ЛШМ/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-PBS-75-</t>
    </r>
    <r>
      <rPr>
        <b/>
        <sz val="10"/>
        <color rgb="FFFF0000"/>
        <rFont val="Calibri"/>
        <family val="2"/>
        <charset val="204"/>
        <scheme val="minor"/>
      </rPr>
      <t>C</t>
    </r>
  </si>
  <si>
    <t>ствол в сборе к перф.прям. Bosch GBH 2-24/VEGA VL-1000</t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</si>
  <si>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Ferm</t>
    </r>
    <r>
      <rPr>
        <b/>
        <sz val="10"/>
        <color theme="1"/>
        <rFont val="Calibri"/>
        <family val="2"/>
        <charset val="204"/>
        <scheme val="minor"/>
      </rPr>
      <t>/Stern/Craft/Темп (D-</t>
    </r>
    <r>
      <rPr>
        <b/>
        <sz val="10"/>
        <color rgb="FFFF0000"/>
        <rFont val="Calibri"/>
        <family val="2"/>
        <charset val="204"/>
        <scheme val="minor"/>
      </rPr>
      <t>38</t>
    </r>
    <r>
      <rPr>
        <b/>
        <sz val="10"/>
        <color theme="1"/>
        <rFont val="Calibri"/>
        <family val="2"/>
        <charset val="204"/>
        <scheme val="minor"/>
      </rPr>
      <t xml:space="preserve"> L-155/шпонка-8/посадка-9 мм.)</t>
    </r>
  </si>
  <si>
    <r>
      <t>набор прокладок картера к б/косе-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36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</si>
  <si>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клапан компрессора </t>
    </r>
    <r>
      <rPr>
        <b/>
        <sz val="10"/>
        <color rgb="FFFF0000"/>
        <rFont val="Calibri"/>
        <family val="2"/>
        <charset val="204"/>
        <scheme val="minor"/>
      </rPr>
      <t>№</t>
    </r>
    <r>
      <rPr>
        <b/>
        <sz val="10"/>
        <color theme="1"/>
        <rFont val="Calibri"/>
        <family val="2"/>
        <charset val="204"/>
        <scheme val="minor"/>
      </rPr>
      <t xml:space="preserve"> лепестковый 3-х фазный/500 литровый (</t>
    </r>
    <r>
      <rPr>
        <b/>
        <sz val="10"/>
        <color rgb="FFFF0000"/>
        <rFont val="Calibri"/>
        <family val="2"/>
        <charset val="204"/>
        <scheme val="minor"/>
      </rPr>
      <t>36х71</t>
    </r>
    <r>
      <rPr>
        <b/>
        <sz val="10"/>
        <color theme="1"/>
        <rFont val="Calibri"/>
        <family val="2"/>
        <charset val="204"/>
        <scheme val="minor"/>
      </rPr>
      <t>/L-</t>
    </r>
    <r>
      <rPr>
        <b/>
        <sz val="10"/>
        <color rgb="FFFF0000"/>
        <rFont val="Calibri"/>
        <family val="2"/>
        <charset val="204"/>
        <scheme val="minor"/>
      </rPr>
      <t>106</t>
    </r>
    <r>
      <rPr>
        <b/>
        <sz val="10"/>
        <color theme="1"/>
        <rFont val="Calibri"/>
        <family val="2"/>
        <charset val="204"/>
        <scheme val="minor"/>
      </rPr>
      <t>)</t>
    </r>
  </si>
  <si>
    <t>палец поршневой к компрессору ВL-500 (D-20 L-80 мм.) 3-х фазный/500 литров</t>
  </si>
  <si>
    <r>
      <t>шина пильная к б/п Partner/STIHL ST-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 см."14-Дюймов"3/8х1,3 mm./</t>
    </r>
    <r>
      <rPr>
        <b/>
        <sz val="10"/>
        <color rgb="FF7030A0"/>
        <rFont val="Calibri"/>
        <family val="2"/>
        <charset val="204"/>
        <scheme val="minor"/>
      </rPr>
      <t>50-52-звена</t>
    </r>
  </si>
  <si>
    <r>
      <t>шина пильная к б/п Titan/Goodluk GL-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 xml:space="preserve"> см."20-Дюймов"/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</t>
    </r>
    <r>
      <rPr>
        <b/>
        <sz val="10"/>
        <color rgb="FF7030A0"/>
        <rFont val="Calibri"/>
        <family val="2"/>
        <charset val="204"/>
        <scheme val="minor"/>
      </rPr>
      <t>76-звеньев</t>
    </r>
  </si>
  <si>
    <r>
      <t>патрон 1.5-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-24-UNF пластик/самозажимной (к шуруповёрту/сетев./аккум.)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</si>
  <si>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УШМ-125/150/Б-1-30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</si>
  <si>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цанга </t>
    </r>
    <r>
      <rPr>
        <b/>
        <sz val="10"/>
        <color rgb="FFFF0000"/>
        <rFont val="Calibri"/>
        <family val="2"/>
        <charset val="204"/>
        <scheme val="minor"/>
      </rPr>
      <t>голая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/D-10 L-23 мм.) к фрезеру-МФ2-620/МФ3-1100-Э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/Sparky </t>
    </r>
  </si>
  <si>
    <r>
      <t xml:space="preserve">цанговый патрон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(резьба стакана d-9) к фрезеру-620/1100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/Sparky </t>
    </r>
  </si>
  <si>
    <r>
      <t xml:space="preserve">цанга </t>
    </r>
    <r>
      <rPr>
        <b/>
        <sz val="10"/>
        <color rgb="FFFF0000"/>
        <rFont val="Calibri"/>
        <family val="2"/>
        <charset val="204"/>
        <scheme val="minor"/>
      </rPr>
      <t>голая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/D-10 L-20 мм.) к фрезеру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-PER-8-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 OF-1500-VS</t>
    </r>
  </si>
  <si>
    <r>
      <t xml:space="preserve">корпус редуктора (голова) к УШМ 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-WS-08-</t>
    </r>
    <r>
      <rPr>
        <b/>
        <sz val="10"/>
        <color rgb="FFFF0000"/>
        <rFont val="Calibri"/>
        <family val="2"/>
        <charset val="204"/>
        <scheme val="minor"/>
      </rPr>
      <t>115</t>
    </r>
    <r>
      <rPr>
        <b/>
        <sz val="10"/>
        <color theme="1"/>
        <rFont val="Calibri"/>
        <family val="2"/>
        <charset val="204"/>
        <scheme val="minor"/>
      </rPr>
      <t>-V/T/TV/08-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-V/T/TV (с фиксатором)</t>
    </r>
  </si>
  <si>
    <r>
      <t xml:space="preserve">корпус редуктора (голова) к УШМ 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-WS-13-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-T/D/13-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-T/D/TV/DV (с фиксатором)</t>
    </r>
  </si>
  <si>
    <r>
      <t xml:space="preserve">корпус редуктора (голова) к УШМ 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-WS-24-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/24-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/22-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-T/D (с фиксатором)</t>
    </r>
  </si>
  <si>
    <r>
      <t>корпус редуктора (голова) к УШМ-125/</t>
    </r>
    <r>
      <rPr>
        <b/>
        <sz val="10"/>
        <color rgb="FFFF0000"/>
        <rFont val="Calibri"/>
        <family val="2"/>
        <charset val="204"/>
        <scheme val="minor"/>
      </rPr>
      <t>900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</si>
  <si>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якорь к ЛШМ-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-PВS-75-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(D-44 L-137/посадка-8/резьба-8 мм.)</t>
    </r>
  </si>
  <si>
    <r>
      <t>шестерня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/Диолд ПРЭ-10 (D-38/d-15/h-22/z-29/лево/</t>
    </r>
    <r>
      <rPr>
        <b/>
        <sz val="10"/>
        <color rgb="FF0070C0"/>
        <rFont val="Calibri"/>
        <family val="2"/>
        <charset val="204"/>
        <scheme val="minor"/>
      </rPr>
      <t>шпонка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</si>
  <si>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(плассмас.корпус/без ушей/</t>
    </r>
    <r>
      <rPr>
        <b/>
        <sz val="10"/>
        <color rgb="FF0070C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</si>
  <si>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-РВМ-10-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/Waller (реверс внутренний)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</si>
  <si>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№264</t>
    </r>
    <r>
      <rPr>
        <b/>
        <sz val="10"/>
        <color theme="1"/>
        <rFont val="Calibri"/>
        <family val="2"/>
        <charset val="204"/>
        <scheme val="minor"/>
      </rPr>
      <t xml:space="preserve"> к бензопиле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-GCS-45-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/GL-45/52/58 Китай (тумблер)</t>
    </r>
  </si>
  <si>
    <r>
      <t>пара УШМ-125 Маkitа-9562/9564/</t>
    </r>
    <r>
      <rPr>
        <b/>
        <sz val="10"/>
        <color rgb="FFFF0000"/>
        <rFont val="Calibri"/>
        <family val="2"/>
        <charset val="204"/>
        <scheme val="minor"/>
      </rPr>
      <t>9565</t>
    </r>
    <r>
      <rPr>
        <b/>
        <sz val="10"/>
        <color theme="1"/>
        <rFont val="Calibri"/>
        <family val="2"/>
        <charset val="204"/>
        <scheme val="minor"/>
      </rPr>
      <t xml:space="preserve"> (D-52) d-12;Z-38/малая (d-8) D-18;h-13;Z-11/</t>
    </r>
    <r>
      <rPr>
        <b/>
        <sz val="10"/>
        <color rgb="FF0070C0"/>
        <rFont val="Calibri"/>
        <family val="2"/>
        <charset val="204"/>
        <scheme val="minor"/>
      </rPr>
      <t>юбка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</si>
  <si>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</si>
  <si>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</si>
  <si>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</si>
  <si>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/РРО-125-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</si>
  <si>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</si>
  <si>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якорь к УШМ-180/1900-Р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(D-41 L-184/посадка-10/резьба-8 мм.)</t>
    </r>
  </si>
  <si>
    <r>
      <t xml:space="preserve">щётка (3х10х13) клемма Маkitа </t>
    </r>
    <r>
      <rPr>
        <b/>
        <sz val="10"/>
        <color rgb="FF0070C0"/>
        <rFont val="Calibri"/>
        <family val="2"/>
        <charset val="204"/>
        <scheme val="minor"/>
      </rPr>
      <t>СВ-440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448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(196854-2) </t>
    </r>
  </si>
  <si>
    <r>
      <t>якорь к перф.бочк.-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ВН-09-26 (5-z/лево/D-41 L-149)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Вега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короткий</t>
    </r>
  </si>
  <si>
    <r>
      <t>якорь к перф.бочков.-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-BH-850/950 (5-z/право/D-42 L-160 мм.) </t>
    </r>
  </si>
  <si>
    <r>
      <t>якорь к дрели-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SBM-</t>
    </r>
    <r>
      <rPr>
        <b/>
        <sz val="10"/>
        <color rgb="FFFF0000"/>
        <rFont val="Calibri"/>
        <family val="2"/>
        <charset val="204"/>
        <scheme val="minor"/>
      </rPr>
      <t>500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600</t>
    </r>
    <r>
      <rPr>
        <b/>
        <sz val="10"/>
        <color theme="1"/>
        <rFont val="Calibri"/>
        <family val="2"/>
        <charset val="204"/>
        <scheme val="minor"/>
      </rPr>
      <t xml:space="preserve"> Вт. (4-z/лево/D-35 L-152/посадка-8 мм.)</t>
    </r>
  </si>
  <si>
    <r>
      <t>якорь к дрели-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SBM-</t>
    </r>
    <r>
      <rPr>
        <b/>
        <sz val="10"/>
        <color rgb="FFFF0000"/>
        <rFont val="Calibri"/>
        <family val="2"/>
        <charset val="204"/>
        <scheme val="minor"/>
      </rPr>
      <t>780</t>
    </r>
    <r>
      <rPr>
        <b/>
        <sz val="10"/>
        <color theme="1"/>
        <rFont val="Calibri"/>
        <family val="2"/>
        <charset val="204"/>
        <scheme val="minor"/>
      </rPr>
      <t>-С/</t>
    </r>
    <r>
      <rPr>
        <b/>
        <sz val="10"/>
        <color rgb="FFFF0000"/>
        <rFont val="Calibri"/>
        <family val="2"/>
        <charset val="204"/>
        <scheme val="minor"/>
      </rPr>
      <t>810</t>
    </r>
    <r>
      <rPr>
        <b/>
        <sz val="10"/>
        <color theme="1"/>
        <rFont val="Calibri"/>
        <family val="2"/>
        <charset val="204"/>
        <scheme val="minor"/>
      </rPr>
      <t xml:space="preserve">-С Вт. (4-z/лево/D-35 L-162/посадка-8 мм.) </t>
    </r>
  </si>
  <si>
    <r>
      <t>якорь к лобзику-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SТS-</t>
    </r>
    <r>
      <rPr>
        <b/>
        <sz val="10"/>
        <color rgb="FFFF0000"/>
        <rFont val="Calibri"/>
        <family val="2"/>
        <charset val="204"/>
        <scheme val="minor"/>
      </rPr>
      <t>05-55</t>
    </r>
    <r>
      <rPr>
        <b/>
        <sz val="10"/>
        <color theme="1"/>
        <rFont val="Calibri"/>
        <family val="2"/>
        <charset val="204"/>
        <scheme val="minor"/>
      </rPr>
      <t>-DV (5-z/лево/D-35 L-144/посадка-8 мм.)</t>
    </r>
  </si>
  <si>
    <r>
      <t>якорь к лобзику-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SТS-</t>
    </r>
    <r>
      <rPr>
        <b/>
        <sz val="10"/>
        <color rgb="FFFF0000"/>
        <rFont val="Calibri"/>
        <family val="2"/>
        <charset val="204"/>
        <scheme val="minor"/>
      </rPr>
      <t>05-60</t>
    </r>
    <r>
      <rPr>
        <b/>
        <sz val="10"/>
        <color theme="1"/>
        <rFont val="Calibri"/>
        <family val="2"/>
        <charset val="204"/>
        <scheme val="minor"/>
      </rPr>
      <t>-D (5-z/лево/D-32 L-134/посадка-8 мм.)</t>
    </r>
  </si>
  <si>
    <r>
      <t>якорь к лобзику-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SТS-</t>
    </r>
    <r>
      <rPr>
        <b/>
        <sz val="10"/>
        <color rgb="FFFF0000"/>
        <rFont val="Calibri"/>
        <family val="2"/>
        <charset val="204"/>
        <scheme val="minor"/>
      </rPr>
      <t>06-80</t>
    </r>
    <r>
      <rPr>
        <b/>
        <sz val="10"/>
        <color theme="1"/>
        <rFont val="Calibri"/>
        <family val="2"/>
        <charset val="204"/>
        <scheme val="minor"/>
      </rPr>
      <t>-D (4-z/лево/D-35 L-152/посадка-8 мм.)</t>
    </r>
  </si>
  <si>
    <r>
      <t>якорь к лобзику-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SТS-</t>
    </r>
    <r>
      <rPr>
        <b/>
        <sz val="10"/>
        <color rgb="FFFF0000"/>
        <rFont val="Calibri"/>
        <family val="2"/>
        <charset val="204"/>
        <scheme val="minor"/>
      </rPr>
      <t>06-85</t>
    </r>
    <r>
      <rPr>
        <b/>
        <sz val="10"/>
        <color theme="1"/>
        <rFont val="Calibri"/>
        <family val="2"/>
        <charset val="204"/>
        <scheme val="minor"/>
      </rPr>
      <t>-DV (5-z/право/D-35 L-150/посадка-8 мм.)</t>
    </r>
  </si>
  <si>
    <t>втулка скольжения (6х10х8) меднографитная</t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</si>
  <si>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d-11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</si>
  <si>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d-12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</si>
  <si>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d-13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</si>
  <si>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d-14</t>
    </r>
    <r>
      <rPr>
        <b/>
        <sz val="10"/>
        <color theme="1"/>
        <rFont val="Calibri"/>
        <family val="2"/>
        <charset val="204"/>
        <scheme val="minor"/>
      </rPr>
      <t xml:space="preserve">) к УШМ-180 DWT-SL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</si>
  <si>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</si>
  <si>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d-15,5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</si>
  <si>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d-16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</si>
  <si>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d-17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</si>
  <si>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d-17,5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</si>
  <si>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d-18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</si>
  <si>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d-18,5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</si>
  <si>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d-19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</si>
  <si>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d-19,5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</si>
  <si>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 xml:space="preserve">) к отб. молот.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</si>
  <si>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>) к отб. молот. (</t>
    </r>
    <r>
      <rPr>
        <b/>
        <sz val="10"/>
        <color rgb="FF0070C0"/>
        <rFont val="Calibri"/>
        <family val="2"/>
        <charset val="204"/>
        <scheme val="minor"/>
      </rPr>
      <t>с крупной резьбой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</si>
  <si>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d-21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</si>
  <si>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d-21,5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пара</t>
    </r>
  </si>
  <si>
    <r>
      <t>звёздочка сцепления съёмная (шаг цепи 0,325-7) к бензопиле GL-45/52/P.I.T.-GCS-45-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</si>
  <si>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>корпус редуктора (голова) к УШМ-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Карась</t>
    </r>
    <r>
      <rPr>
        <b/>
        <sz val="10"/>
        <color theme="1"/>
        <rFont val="Calibri"/>
        <family val="2"/>
        <charset val="204"/>
        <scheme val="minor"/>
      </rPr>
      <t>/Stern/Procraft (с фиксатором)</t>
    </r>
  </si>
  <si>
    <r>
      <t>корпус редуктора (голова)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</si>
  <si>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</si>
  <si>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/6-14-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</si>
  <si>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</si>
  <si>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</si>
  <si>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</si>
  <si>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(голова) к УШМ-2-9-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/6-14-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</si>
  <si>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шестерня к перф.бочков.(</t>
    </r>
    <r>
      <rPr>
        <b/>
        <sz val="10"/>
        <color rgb="FF0070C0"/>
        <rFont val="Calibri"/>
        <family val="2"/>
        <charset val="204"/>
        <scheme val="minor"/>
      </rPr>
      <t>под шарик</t>
    </r>
    <r>
      <rPr>
        <b/>
        <sz val="10"/>
        <color theme="1"/>
        <rFont val="Calibri"/>
        <family val="2"/>
        <charset val="204"/>
        <scheme val="minor"/>
      </rPr>
      <t>) 27-z (D-37/d-26/h-23) к як.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-z/право-</t>
    </r>
    <r>
      <rPr>
        <b/>
        <sz val="10"/>
        <color rgb="FFFF0000"/>
        <rFont val="Calibri"/>
        <family val="2"/>
        <charset val="204"/>
        <scheme val="minor"/>
      </rPr>
      <t>круто</t>
    </r>
    <r>
      <rPr>
        <b/>
        <sz val="10"/>
        <color theme="1"/>
        <rFont val="Calibri"/>
        <family val="2"/>
        <charset val="204"/>
        <scheme val="minor"/>
      </rPr>
      <t xml:space="preserve">/RH-1351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</si>
  <si>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№240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(Li-iOn)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ДА-10,8-СЛК-2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>/подход.на Китай</t>
    </r>
  </si>
  <si>
    <r>
      <t xml:space="preserve">якорь к дрели UDD-780-D </t>
    </r>
    <r>
      <rPr>
        <b/>
        <sz val="10"/>
        <color rgb="FF0070C0"/>
        <rFont val="Calibri"/>
        <family val="2"/>
        <charset val="204"/>
        <scheme val="minor"/>
      </rPr>
      <t>HAMMER</t>
    </r>
    <r>
      <rPr>
        <b/>
        <sz val="10"/>
        <color theme="1"/>
        <rFont val="Calibri"/>
        <family val="2"/>
        <charset val="204"/>
        <scheme val="minor"/>
      </rPr>
      <t xml:space="preserve"> (4-z/лево/D-38 L-161 мм.)</t>
    </r>
  </si>
  <si>
    <r>
      <t xml:space="preserve">якорь к дрели HD-120/900 Вт.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(4-z/лево/D-35 L-171/посадка-9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</si>
  <si>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перф.бочков.-1500 Вт./Einhell-</t>
    </r>
    <r>
      <rPr>
        <b/>
        <sz val="10"/>
        <color rgb="FFFF0000"/>
        <rFont val="Calibri"/>
        <family val="2"/>
        <charset val="204"/>
        <scheme val="minor"/>
      </rPr>
      <t>новый</t>
    </r>
    <r>
      <rPr>
        <b/>
        <sz val="10"/>
        <color theme="1"/>
        <rFont val="Calibri"/>
        <family val="2"/>
        <charset val="204"/>
        <scheme val="minor"/>
      </rPr>
      <t xml:space="preserve">/Протон (4-z/лево/D-48 L-165/пос.-12 мм.) </t>
    </r>
  </si>
  <si>
    <r>
      <t xml:space="preserve">вал-шестерня  к </t>
    </r>
    <r>
      <rPr>
        <b/>
        <sz val="10"/>
        <color rgb="FFFF0000"/>
        <rFont val="Calibri"/>
        <family val="2"/>
        <charset val="204"/>
        <scheme val="minor"/>
      </rPr>
      <t>миксер</t>
    </r>
    <r>
      <rPr>
        <b/>
        <sz val="10"/>
        <color theme="1"/>
        <rFont val="Calibri"/>
        <family val="2"/>
        <charset val="204"/>
        <scheme val="minor"/>
      </rPr>
      <t>-дрель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-11/1100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(малая шест. 44-z/вал 9-z прямо)</t>
    </r>
  </si>
  <si>
    <r>
      <t xml:space="preserve">статор к УШМ-2-9-125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</si>
  <si>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стартер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-зацепа) к бензопиле GL-45/52 Китай</t>
    </r>
  </si>
  <si>
    <r>
      <t>стартер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-зацепа) к бензопиле GL-45/52 Китай</t>
    </r>
  </si>
  <si>
    <r>
      <t xml:space="preserve">стартер с </t>
    </r>
    <r>
      <rPr>
        <b/>
        <sz val="10"/>
        <color rgb="FF0070C0"/>
        <rFont val="Calibri"/>
        <family val="2"/>
        <charset val="204"/>
        <scheme val="minor"/>
      </rPr>
      <t>плавным пуском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-зацепа/</t>
    </r>
    <r>
      <rPr>
        <b/>
        <sz val="10"/>
        <color rgb="FFFF0000"/>
        <rFont val="Calibri"/>
        <family val="2"/>
        <charset val="204"/>
        <scheme val="minor"/>
      </rPr>
      <t>пружина</t>
    </r>
    <r>
      <rPr>
        <b/>
        <sz val="10"/>
        <color theme="1"/>
        <rFont val="Calibri"/>
        <family val="2"/>
        <charset val="204"/>
        <scheme val="minor"/>
      </rPr>
      <t>) к бензопиле GL-45/52 Китай</t>
    </r>
  </si>
  <si>
    <r>
      <t xml:space="preserve">стартер с </t>
    </r>
    <r>
      <rPr>
        <b/>
        <sz val="10"/>
        <color rgb="FF0070C0"/>
        <rFont val="Calibri"/>
        <family val="2"/>
        <charset val="204"/>
        <scheme val="minor"/>
      </rPr>
      <t>плавным пуском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-зацепа/</t>
    </r>
    <r>
      <rPr>
        <b/>
        <sz val="10"/>
        <color rgb="FFFF0000"/>
        <rFont val="Calibri"/>
        <family val="2"/>
        <charset val="204"/>
        <scheme val="minor"/>
      </rPr>
      <t>пружина</t>
    </r>
    <r>
      <rPr>
        <b/>
        <sz val="10"/>
        <color theme="1"/>
        <rFont val="Calibri"/>
        <family val="2"/>
        <charset val="204"/>
        <scheme val="minor"/>
      </rPr>
      <t>) к бензопиле GL-45/52 Китай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</si>
  <si>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 (внутри отверстие круглое/</t>
    </r>
    <r>
      <rPr>
        <b/>
        <sz val="10"/>
        <color rgb="FF0070C0"/>
        <rFont val="Calibri"/>
        <family val="2"/>
        <charset val="204"/>
        <scheme val="minor"/>
      </rPr>
      <t>d-10</t>
    </r>
    <r>
      <rPr>
        <b/>
        <sz val="10"/>
        <color theme="1"/>
        <rFont val="Calibri"/>
        <family val="2"/>
        <charset val="204"/>
        <scheme val="minor"/>
      </rPr>
      <t>/D-36 h-9/Z-7)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</si>
  <si>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к электропиле ПЦЭ-Китай (внутри отверстие овал/</t>
    </r>
    <r>
      <rPr>
        <b/>
        <sz val="10"/>
        <color rgb="FF0070C0"/>
        <rFont val="Calibri"/>
        <family val="2"/>
        <charset val="204"/>
        <scheme val="minor"/>
      </rPr>
      <t>d-12х9</t>
    </r>
    <r>
      <rPr>
        <b/>
        <sz val="10"/>
        <color theme="1"/>
        <rFont val="Calibri"/>
        <family val="2"/>
        <charset val="204"/>
        <scheme val="minor"/>
      </rPr>
      <t>/D-36 h-11/Z-7)</t>
    </r>
  </si>
  <si>
    <t>фильтр маслянный к бензопиле GL-45/52 Китай</t>
  </si>
  <si>
    <r>
      <t>фильтр воздушный (</t>
    </r>
    <r>
      <rPr>
        <b/>
        <sz val="10"/>
        <color rgb="FF0070C0"/>
        <rFont val="Calibri"/>
        <family val="2"/>
        <charset val="204"/>
        <scheme val="minor"/>
      </rPr>
      <t>короткий</t>
    </r>
    <r>
      <rPr>
        <b/>
        <sz val="10"/>
        <color theme="1"/>
        <rFont val="Calibri"/>
        <family val="2"/>
        <charset val="204"/>
        <scheme val="minor"/>
      </rPr>
      <t>) к бензопиле GL-45/52 Китай</t>
    </r>
  </si>
  <si>
    <r>
      <t>фильтр воздушный (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) к бензопиле GL-45/52 Китай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</si>
  <si>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C-6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</si>
  <si>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УШМ-180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-PWS-180-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</si>
  <si>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t>комплект прокладок двигателя UD-186-F к генератору-дизель/мотоблок</t>
  </si>
  <si>
    <t>фильтр воздушный UD-186-F к генератору-дизель/мотоблок</t>
  </si>
  <si>
    <r>
      <t>комплект прокладок двигателя 168-F/GX-160 к генерат./мотопомп./мотобл.-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</si>
  <si>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комплект прокладок двигателя 188/190/192-F/GX-340/390 к ген./мотоп./мотоб.-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</si>
  <si>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t>фильтр воздушный (бумажный квадрат) к бензопиле GL-45/52 Китай</t>
  </si>
  <si>
    <r>
      <t>сапун к компрессору жёлтый с крупной резьбой (М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х1,5)</t>
    </r>
  </si>
  <si>
    <r>
      <t>переходник-быстросъём к компрессору (БС/ВН/</t>
    </r>
    <r>
      <rPr>
        <b/>
        <sz val="10"/>
        <color rgb="FF0070C0"/>
        <rFont val="Calibri"/>
        <family val="2"/>
        <charset val="204"/>
        <scheme val="minor"/>
      </rPr>
      <t xml:space="preserve">наружная </t>
    </r>
    <r>
      <rPr>
        <b/>
        <sz val="10"/>
        <color theme="1"/>
        <rFont val="Calibri"/>
        <family val="2"/>
        <charset val="204"/>
        <scheme val="minor"/>
      </rPr>
      <t>резьба М-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Н)А</t>
    </r>
  </si>
  <si>
    <r>
      <t>переходник-быстросъём к компрессору (БС/ВН/</t>
    </r>
    <r>
      <rPr>
        <b/>
        <sz val="10"/>
        <color rgb="FFFF0000"/>
        <rFont val="Calibri"/>
        <family val="2"/>
        <charset val="204"/>
        <scheme val="minor"/>
      </rPr>
      <t xml:space="preserve">внутренняя </t>
    </r>
    <r>
      <rPr>
        <b/>
        <sz val="10"/>
        <color theme="1"/>
        <rFont val="Calibri"/>
        <family val="2"/>
        <charset val="204"/>
        <scheme val="minor"/>
      </rPr>
      <t>резьба М-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/ВН)А</t>
    </r>
  </si>
  <si>
    <r>
      <t>переходник-быстросъём к компрессору (БС/ВН/</t>
    </r>
    <r>
      <rPr>
        <b/>
        <sz val="10"/>
        <color rgb="FF0070C0"/>
        <rFont val="Calibri"/>
        <family val="2"/>
        <charset val="204"/>
        <scheme val="minor"/>
      </rPr>
      <t xml:space="preserve">наружная </t>
    </r>
    <r>
      <rPr>
        <b/>
        <sz val="10"/>
        <color theme="1"/>
        <rFont val="Calibri"/>
        <family val="2"/>
        <charset val="204"/>
        <scheme val="minor"/>
      </rPr>
      <t>резьба М-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Н)А</t>
    </r>
  </si>
  <si>
    <r>
      <t>шестерня к перф.бочков. (</t>
    </r>
    <r>
      <rPr>
        <b/>
        <sz val="10"/>
        <color rgb="FF0070C0"/>
        <rFont val="Calibri"/>
        <family val="2"/>
        <charset val="204"/>
        <scheme val="minor"/>
      </rPr>
      <t>под шарик</t>
    </r>
    <r>
      <rPr>
        <b/>
        <sz val="10"/>
        <color theme="1"/>
        <rFont val="Calibri"/>
        <family val="2"/>
        <charset val="204"/>
        <scheme val="minor"/>
      </rPr>
      <t xml:space="preserve">) 26-z (D-36/d-26/h-23) к як.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-z/право/Китай</t>
    </r>
  </si>
  <si>
    <r>
      <t>корпус редуктора (промщит) к перф.прям. Bosch 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/2-24-DF/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-DBR/DFR/DRE/DE</t>
    </r>
  </si>
  <si>
    <r>
      <t xml:space="preserve">корпус редуктора (промщит) в </t>
    </r>
    <r>
      <rPr>
        <b/>
        <sz val="10"/>
        <color rgb="FFFF0000"/>
        <rFont val="Calibri"/>
        <family val="2"/>
        <charset val="204"/>
        <scheme val="minor"/>
      </rPr>
      <t>сборе</t>
    </r>
    <r>
      <rPr>
        <b/>
        <sz val="10"/>
        <color theme="1"/>
        <rFont val="Calibri"/>
        <family val="2"/>
        <charset val="204"/>
        <scheme val="minor"/>
      </rPr>
      <t xml:space="preserve"> к перф.прям. Bosch 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/2-24-DF/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-DBR/DFR</t>
    </r>
  </si>
  <si>
    <r>
      <t>корпус редуктора (голова) к УШМ-9-16-</t>
    </r>
    <r>
      <rPr>
        <b/>
        <sz val="10"/>
        <color rgb="FFFF0000"/>
        <rFont val="Calibri"/>
        <family val="2"/>
        <charset val="204"/>
        <scheme val="minor"/>
      </rPr>
      <t xml:space="preserve">180 </t>
    </r>
    <r>
      <rPr>
        <b/>
        <sz val="10"/>
        <color theme="1"/>
        <rFont val="Calibri"/>
        <family val="2"/>
        <charset val="204"/>
        <scheme val="minor"/>
      </rPr>
      <t xml:space="preserve">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</si>
  <si>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(голова) к УШМ-8-10-11-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(с фикс.)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</si>
  <si>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№259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цепной/автомойке/Микрик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-клеммы/</t>
    </r>
    <r>
      <rPr>
        <b/>
        <sz val="10"/>
        <color rgb="FF0070C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клема-прямая)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</si>
  <si>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№260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цепной/автомойке/Микрик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-клеммы/</t>
    </r>
    <r>
      <rPr>
        <b/>
        <sz val="10"/>
        <color rgb="FF0070C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клема-загнута)</t>
    </r>
  </si>
  <si>
    <r>
      <t xml:space="preserve">канат запускной </t>
    </r>
    <r>
      <rPr>
        <b/>
        <sz val="10"/>
        <color rgb="FF0070C0"/>
        <rFont val="Calibri"/>
        <family val="2"/>
        <charset val="204"/>
        <scheme val="minor"/>
      </rPr>
      <t>в бухте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4,5</t>
    </r>
    <r>
      <rPr>
        <b/>
        <sz val="10"/>
        <color theme="1"/>
        <rFont val="Calibri"/>
        <family val="2"/>
        <charset val="204"/>
        <scheme val="minor"/>
      </rPr>
      <t xml:space="preserve"> мм./длинна-</t>
    </r>
    <r>
      <rPr>
        <b/>
        <sz val="10"/>
        <color rgb="FFFF0000"/>
        <rFont val="Calibri"/>
        <family val="2"/>
        <charset val="204"/>
        <scheme val="minor"/>
      </rPr>
      <t>100</t>
    </r>
    <r>
      <rPr>
        <b/>
        <sz val="10"/>
        <color theme="1"/>
        <rFont val="Calibri"/>
        <family val="2"/>
        <charset val="204"/>
        <scheme val="minor"/>
      </rPr>
      <t xml:space="preserve"> метров)</t>
    </r>
  </si>
  <si>
    <r>
      <t>якорь к УШМ-125 Маkitа GA-4030/4530/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 xml:space="preserve">/5034-C (D-29 L-160/посад-9/резьба-6 мм.) 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</si>
  <si>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GA-4030/4530/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5034</t>
    </r>
    <r>
      <rPr>
        <b/>
        <sz val="10"/>
        <color theme="1"/>
        <rFont val="Calibri"/>
        <family val="2"/>
        <charset val="204"/>
        <scheme val="minor"/>
      </rPr>
      <t xml:space="preserve">-C (D-29 L-160/п.-9/резьб.-6)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</si>
  <si>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шестерня привода (пластик/6-зуб.) к ПЦЭ-Homelite (D-89/d-10/Z-55/d-75/прямо/h-35)</t>
  </si>
  <si>
    <t>шестерня привода (пластик) к ПЦЭ-ДИОЛД-2-П/Craft (D-85/d-12/Z-43/прямо/h-15)</t>
  </si>
  <si>
    <t>шестерня привода (пластик) к ПЦЭ-ТУЛА/GARDENA/MATRIX (D-95/d-10/Z-45/прямо/h-17)</t>
  </si>
  <si>
    <t xml:space="preserve">                                стопорное кольцо/шайба   </t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</si>
  <si>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d-4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</si>
  <si>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d-6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</si>
  <si>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d-7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</si>
  <si>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d-8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</si>
  <si>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d-9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</si>
  <si>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d-10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</si>
  <si>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d-10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</si>
  <si>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d-12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</si>
  <si>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d-14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</si>
  <si>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d-16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</si>
  <si>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d-18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</si>
  <si>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стопорное кольцо наружное </t>
    </r>
    <r>
      <rPr>
        <b/>
        <sz val="10"/>
        <color rgb="FF0070C0"/>
        <rFont val="Calibri"/>
        <family val="2"/>
        <charset val="204"/>
        <scheme val="minor"/>
      </rPr>
      <t>круглого</t>
    </r>
    <r>
      <rPr>
        <b/>
        <sz val="10"/>
        <color theme="1"/>
        <rFont val="Calibri"/>
        <family val="2"/>
        <charset val="204"/>
        <scheme val="minor"/>
      </rPr>
      <t xml:space="preserve"> сечения (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>) на ствол перф.прямой/перф.бочк.</t>
    </r>
  </si>
  <si>
    <r>
      <t xml:space="preserve">втулка скольжения (11х16х25) 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.(с юбкой) к дрелям Китай</t>
    </r>
  </si>
  <si>
    <r>
      <t xml:space="preserve">втулка скольжения (12х17х19) 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.(с юбкой) к дрелям Китай</t>
    </r>
  </si>
  <si>
    <r>
      <t xml:space="preserve">втулка скольжения (12х18х17) 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.(с юбкой) к дрелям Китай</t>
    </r>
  </si>
  <si>
    <r>
      <t xml:space="preserve">втулка скольжения (12х18х25) 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.(с юбкой) к дрелям Китай</t>
    </r>
  </si>
  <si>
    <r>
      <t xml:space="preserve">втулка скольжения (14х19х21) 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.(с юбкой) к дрелям Китай</t>
    </r>
  </si>
  <si>
    <r>
      <t>подшипник игольчатый (сепаратор) корзины сцепления (</t>
    </r>
    <r>
      <rPr>
        <b/>
        <sz val="10"/>
        <color rgb="FFFF0000"/>
        <rFont val="Calibri"/>
        <family val="2"/>
        <charset val="204"/>
        <scheme val="minor"/>
      </rPr>
      <t>12х15х15</t>
    </r>
    <r>
      <rPr>
        <b/>
        <sz val="10"/>
        <color theme="1"/>
        <rFont val="Calibri"/>
        <family val="2"/>
        <charset val="204"/>
        <scheme val="minor"/>
      </rPr>
      <t>) к б/п GL-45/52 Китай</t>
    </r>
  </si>
  <si>
    <r>
      <t>двигатель к пылесосу-</t>
    </r>
    <r>
      <rPr>
        <b/>
        <sz val="10"/>
        <color rgb="FFFFC000"/>
        <rFont val="Calibri"/>
        <family val="2"/>
        <charset val="204"/>
        <scheme val="minor"/>
      </rPr>
      <t>Karcher</t>
    </r>
    <r>
      <rPr>
        <b/>
        <sz val="10"/>
        <color theme="1"/>
        <rFont val="Calibri"/>
        <family val="2"/>
        <charset val="204"/>
        <scheme val="minor"/>
      </rPr>
      <t xml:space="preserve">/Thomas/Zelmer (1,350-W/D-137 H-135/без выреза) </t>
    </r>
    <r>
      <rPr>
        <b/>
        <sz val="10"/>
        <color rgb="FFFF0000"/>
        <rFont val="Calibri"/>
        <family val="2"/>
        <charset val="204"/>
        <scheme val="minor"/>
      </rPr>
      <t>Аналог</t>
    </r>
  </si>
  <si>
    <r>
      <t>двигатель к пылесосу-</t>
    </r>
    <r>
      <rPr>
        <b/>
        <sz val="10"/>
        <color rgb="FFFFC000"/>
        <rFont val="Calibri"/>
        <family val="2"/>
        <charset val="204"/>
        <scheme val="minor"/>
      </rPr>
      <t>Karcher</t>
    </r>
    <r>
      <rPr>
        <b/>
        <sz val="10"/>
        <color theme="1"/>
        <rFont val="Calibri"/>
        <family val="2"/>
        <charset val="204"/>
        <scheme val="minor"/>
      </rPr>
      <t>/Thomas/Zelmer (1,200-W/D-137 H-135/</t>
    </r>
    <r>
      <rPr>
        <b/>
        <sz val="10"/>
        <color rgb="FFFF0000"/>
        <rFont val="Calibri"/>
        <family val="2"/>
        <charset val="204"/>
        <scheme val="minor"/>
      </rPr>
      <t>с вырезом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C00000"/>
        <rFont val="Calibri"/>
        <family val="2"/>
        <charset val="204"/>
        <scheme val="minor"/>
      </rPr>
      <t>Оригин.</t>
    </r>
  </si>
  <si>
    <r>
      <t>двигатель к маленькому пылесосу-</t>
    </r>
    <r>
      <rPr>
        <b/>
        <sz val="10"/>
        <color rgb="FF7030A0"/>
        <rFont val="Calibri"/>
        <family val="2"/>
        <charset val="204"/>
        <scheme val="minor"/>
      </rPr>
      <t>Philips</t>
    </r>
    <r>
      <rPr>
        <b/>
        <sz val="10"/>
        <color theme="1"/>
        <rFont val="Calibri"/>
        <family val="2"/>
        <charset val="204"/>
        <scheme val="minor"/>
      </rPr>
      <t>/AEG (1,6-W/D-</t>
    </r>
    <r>
      <rPr>
        <b/>
        <sz val="10"/>
        <color rgb="FFFF0000"/>
        <rFont val="Calibri"/>
        <family val="2"/>
        <charset val="204"/>
        <scheme val="minor"/>
      </rPr>
      <t>107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119</t>
    </r>
    <r>
      <rPr>
        <b/>
        <sz val="10"/>
        <color theme="1"/>
        <rFont val="Calibri"/>
        <family val="2"/>
        <charset val="204"/>
        <scheme val="minor"/>
      </rPr>
      <t xml:space="preserve"> mm.) </t>
    </r>
    <r>
      <rPr>
        <b/>
        <sz val="10"/>
        <color rgb="FFFF0000"/>
        <rFont val="Calibri"/>
        <family val="2"/>
        <charset val="204"/>
        <scheme val="minor"/>
      </rPr>
      <t>высокий</t>
    </r>
  </si>
  <si>
    <r>
      <t>двигатель к маленькому пылесосу-</t>
    </r>
    <r>
      <rPr>
        <b/>
        <sz val="10"/>
        <color rgb="FF7030A0"/>
        <rFont val="Calibri"/>
        <family val="2"/>
        <charset val="204"/>
        <scheme val="minor"/>
      </rPr>
      <t>Philips</t>
    </r>
    <r>
      <rPr>
        <b/>
        <sz val="10"/>
        <color theme="1"/>
        <rFont val="Calibri"/>
        <family val="2"/>
        <charset val="204"/>
        <scheme val="minor"/>
      </rPr>
      <t>/AEG (1,6-W/D-</t>
    </r>
    <r>
      <rPr>
        <b/>
        <sz val="10"/>
        <color rgb="FFFF0000"/>
        <rFont val="Calibri"/>
        <family val="2"/>
        <charset val="204"/>
        <scheme val="minor"/>
      </rPr>
      <t>111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108</t>
    </r>
    <r>
      <rPr>
        <b/>
        <sz val="10"/>
        <color theme="1"/>
        <rFont val="Calibri"/>
        <family val="2"/>
        <charset val="204"/>
        <scheme val="minor"/>
      </rPr>
      <t xml:space="preserve"> mm.) </t>
    </r>
    <r>
      <rPr>
        <b/>
        <sz val="10"/>
        <color rgb="FF0070C0"/>
        <rFont val="Calibri"/>
        <family val="2"/>
        <charset val="204"/>
        <scheme val="minor"/>
      </rPr>
      <t>низкий</t>
    </r>
  </si>
  <si>
    <r>
      <t>свеча зажигания "</t>
    </r>
    <r>
      <rPr>
        <b/>
        <sz val="10"/>
        <color theme="9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>TIHL"-БМ-6А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FF0000"/>
        <rFont val="Calibri"/>
        <family val="2"/>
        <charset val="204"/>
        <scheme val="minor"/>
      </rPr>
      <t>иридиевая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</si>
  <si>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свеча зажигания "</t>
    </r>
    <r>
      <rPr>
        <b/>
        <sz val="10"/>
        <color theme="9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>TIHL"-RD-F7TC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 мм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</si>
  <si>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>свеча зажигания "NGK"-ВР5ES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 мм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</si>
  <si>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>свеча зажигания "HUSQVARNA"-HQT-6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21мм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</si>
  <si>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свеча зажигания "HONDA"-А7ТС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 мм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</si>
  <si>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>свеча зажигания "KIMOTO</t>
    </r>
    <r>
      <rPr>
        <b/>
        <sz val="10"/>
        <color rgb="FFFF0000"/>
        <rFont val="Calibri"/>
        <family val="2"/>
        <charset val="204"/>
        <scheme val="minor"/>
      </rPr>
      <t>ZIP</t>
    </r>
    <r>
      <rPr>
        <b/>
        <sz val="10"/>
        <color theme="1"/>
        <rFont val="Calibri"/>
        <family val="2"/>
        <charset val="204"/>
        <scheme val="minor"/>
      </rPr>
      <t>"-F7ТС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 мм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</si>
  <si>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№134</t>
    </r>
    <r>
      <rPr>
        <b/>
        <sz val="10"/>
        <color theme="1"/>
        <rFont val="Calibri"/>
        <family val="2"/>
        <charset val="204"/>
        <scheme val="minor"/>
      </rPr>
      <t xml:space="preserve"> (6х9х12) к УШМ-125/1100 Вт. Интерскол/Диолд (пруж.крепление-</t>
    </r>
    <r>
      <rPr>
        <b/>
        <sz val="10"/>
        <color rgb="FFFF0000"/>
        <rFont val="Calibri"/>
        <family val="2"/>
        <charset val="204"/>
        <scheme val="minor"/>
      </rPr>
      <t>папа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</si>
  <si>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-Э/Б-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(D-38 L-158/посадка-9/резьба-7)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</si>
  <si>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УШМ-9-16-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(D-41 L-179/посадка-10/резьба-10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</si>
  <si>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/4-23-180 (D-46 L-232/резьба-10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</si>
  <si>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/4-23-180 (D-46 L-232/резьба-10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</si>
  <si>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№112</t>
    </r>
    <r>
      <rPr>
        <b/>
        <sz val="10"/>
        <color theme="1"/>
        <rFont val="Calibri"/>
        <family val="2"/>
        <charset val="204"/>
        <scheme val="minor"/>
      </rPr>
      <t xml:space="preserve"> к УШМ-230 Маkitа-9040/к фрезеру Stern/Einhell BOF 850-E (с пыльником)</t>
    </r>
  </si>
  <si>
    <r>
      <t>якорь к перф.прям.Маkitа HR 2460/</t>
    </r>
    <r>
      <rPr>
        <b/>
        <sz val="10"/>
        <color rgb="FFFF0000"/>
        <rFont val="Calibri"/>
        <family val="2"/>
        <charset val="204"/>
        <scheme val="minor"/>
      </rPr>
      <t>2470</t>
    </r>
    <r>
      <rPr>
        <b/>
        <sz val="10"/>
        <color theme="1"/>
        <rFont val="Calibri"/>
        <family val="2"/>
        <charset val="204"/>
        <scheme val="minor"/>
      </rPr>
      <t xml:space="preserve"> (6-z/право/D-35 L-165/посадка-10 мм.)</t>
    </r>
  </si>
  <si>
    <r>
      <t>пара УШМ-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/2300-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(D-75.5) d-15;Z-49/шпонка/мал.(d-10) D-21.5;Z-12) </t>
    </r>
  </si>
  <si>
    <r>
      <t xml:space="preserve">статор к дрели МСУ-3-13-РЭ/ШВ-1-2-РЭ/лобзик-ПМ-2/450/520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</si>
  <si>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карбюратор двигателя 168/170-F к генератору-2/3 Квт. (</t>
    </r>
    <r>
      <rPr>
        <b/>
        <sz val="10"/>
        <color rgb="FFFF0000"/>
        <rFont val="Calibri"/>
        <family val="2"/>
        <charset val="204"/>
        <scheme val="minor"/>
      </rPr>
      <t>с краником</t>
    </r>
    <r>
      <rPr>
        <b/>
        <sz val="10"/>
        <color theme="1"/>
        <rFont val="Calibri"/>
        <family val="2"/>
        <charset val="204"/>
        <scheme val="minor"/>
      </rPr>
      <t>/и отстойником)</t>
    </r>
  </si>
  <si>
    <t>катушка зажигания 160/168/170-F к генератору-2/3 Квт.</t>
  </si>
  <si>
    <t>катушка зажигания 173/177/182/188/190-F к генератору-5/6 Квт.</t>
  </si>
  <si>
    <t xml:space="preserve">собачка (зацепы) стартера 168/188-F к генератору-2/3/5/6 Квт.  </t>
  </si>
  <si>
    <r>
      <t>амортизатор к подшипнику-607/626 (19х22х8/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Байкал</t>
    </r>
  </si>
  <si>
    <r>
      <t>амортизатор к подшипнику-607 (19х23х9/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перф.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2-24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-24-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</si>
  <si>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>амортизатор к подшипнику-6000 (26х32х10/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УШМ-230 </t>
    </r>
    <r>
      <rPr>
        <b/>
        <sz val="10"/>
        <color rgb="FF0070C0"/>
        <rFont val="Calibri"/>
        <family val="2"/>
        <charset val="204"/>
        <scheme val="minor"/>
      </rPr>
      <t>Киров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DWT </t>
    </r>
    <r>
      <rPr>
        <b/>
        <sz val="10"/>
        <color theme="1"/>
        <rFont val="Calibri"/>
        <family val="2"/>
        <charset val="204"/>
        <scheme val="minor"/>
      </rPr>
      <t>WS-230-SL</t>
    </r>
  </si>
  <si>
    <r>
      <t>амортизатор к подшипнику-629 (26х30х10/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УШМ-230 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</si>
  <si>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t xml:space="preserve">                    з/п электроножницы вырубные по металлу</t>
  </si>
  <si>
    <r>
      <t>пуансон+матрица к электроножницам вырубным по металлу-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Киров</t>
    </r>
  </si>
  <si>
    <r>
      <t>сальники к насосу БЦН, Китай, тип-1. F(</t>
    </r>
    <r>
      <rPr>
        <b/>
        <sz val="10"/>
        <color rgb="FF0070C0"/>
        <rFont val="Calibri"/>
        <family val="2"/>
        <charset val="204"/>
        <scheme val="minor"/>
      </rPr>
      <t>155</t>
    </r>
    <r>
      <rPr>
        <b/>
        <sz val="10"/>
        <color theme="1"/>
        <rFont val="Calibri"/>
        <family val="2"/>
        <charset val="204"/>
        <scheme val="minor"/>
      </rPr>
      <t>-12)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</si>
  <si>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F(</t>
    </r>
    <r>
      <rPr>
        <b/>
        <sz val="10"/>
        <color rgb="FF0070C0"/>
        <rFont val="Calibri"/>
        <family val="2"/>
        <charset val="204"/>
        <scheme val="minor"/>
      </rPr>
      <t>155</t>
    </r>
    <r>
      <rPr>
        <b/>
        <sz val="10"/>
        <color theme="1"/>
        <rFont val="Calibri"/>
        <family val="2"/>
        <charset val="204"/>
        <scheme val="minor"/>
      </rPr>
      <t>-13) d-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</si>
  <si>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F(</t>
    </r>
    <r>
      <rPr>
        <b/>
        <sz val="10"/>
        <color rgb="FF0070C0"/>
        <rFont val="Calibri"/>
        <family val="2"/>
        <charset val="204"/>
        <scheme val="minor"/>
      </rPr>
      <t>155</t>
    </r>
    <r>
      <rPr>
        <b/>
        <sz val="10"/>
        <color theme="1"/>
        <rFont val="Calibri"/>
        <family val="2"/>
        <charset val="204"/>
        <scheme val="minor"/>
      </rPr>
      <t>-14) 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</si>
  <si>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F(</t>
    </r>
    <r>
      <rPr>
        <b/>
        <sz val="10"/>
        <color rgb="FF0070C0"/>
        <rFont val="Calibri"/>
        <family val="2"/>
        <charset val="204"/>
        <scheme val="minor"/>
      </rPr>
      <t>155</t>
    </r>
    <r>
      <rPr>
        <b/>
        <sz val="10"/>
        <color theme="1"/>
        <rFont val="Calibri"/>
        <family val="2"/>
        <charset val="204"/>
        <scheme val="minor"/>
      </rPr>
      <t>-15) d-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</si>
  <si>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F(</t>
    </r>
    <r>
      <rPr>
        <b/>
        <sz val="10"/>
        <color rgb="FF0070C0"/>
        <rFont val="Calibri"/>
        <family val="2"/>
        <charset val="204"/>
        <scheme val="minor"/>
      </rPr>
      <t>155</t>
    </r>
    <r>
      <rPr>
        <b/>
        <sz val="10"/>
        <color theme="1"/>
        <rFont val="Calibri"/>
        <family val="2"/>
        <charset val="204"/>
        <scheme val="minor"/>
      </rPr>
      <t>-16)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</si>
  <si>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F1(</t>
    </r>
    <r>
      <rPr>
        <b/>
        <sz val="10"/>
        <color rgb="FF0070C0"/>
        <rFont val="Calibri"/>
        <family val="2"/>
        <charset val="204"/>
        <scheme val="minor"/>
      </rPr>
      <t>103</t>
    </r>
    <r>
      <rPr>
        <b/>
        <sz val="10"/>
        <color theme="1"/>
        <rFont val="Calibri"/>
        <family val="2"/>
        <charset val="204"/>
        <scheme val="minor"/>
      </rPr>
      <t>-12)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</si>
  <si>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F1(</t>
    </r>
    <r>
      <rPr>
        <b/>
        <sz val="10"/>
        <color rgb="FF0070C0"/>
        <rFont val="Calibri"/>
        <family val="2"/>
        <charset val="204"/>
        <scheme val="minor"/>
      </rPr>
      <t>103</t>
    </r>
    <r>
      <rPr>
        <b/>
        <sz val="10"/>
        <color theme="1"/>
        <rFont val="Calibri"/>
        <family val="2"/>
        <charset val="204"/>
        <scheme val="minor"/>
      </rPr>
      <t>-14) 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</si>
  <si>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F1(</t>
    </r>
    <r>
      <rPr>
        <b/>
        <sz val="10"/>
        <color rgb="FF0070C0"/>
        <rFont val="Calibri"/>
        <family val="2"/>
        <charset val="204"/>
        <scheme val="minor"/>
      </rPr>
      <t>103</t>
    </r>
    <r>
      <rPr>
        <b/>
        <sz val="10"/>
        <color theme="1"/>
        <rFont val="Calibri"/>
        <family val="2"/>
        <charset val="204"/>
        <scheme val="minor"/>
      </rPr>
      <t>-16)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</si>
  <si>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-12)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</si>
  <si>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-13) d-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</si>
  <si>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-14) 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</si>
  <si>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t xml:space="preserve">                                       з/п насос (Аналог) </t>
  </si>
  <si>
    <r>
      <t xml:space="preserve">кабельная </t>
    </r>
    <r>
      <rPr>
        <b/>
        <sz val="10"/>
        <color rgb="FF0070C0"/>
        <rFont val="Calibri"/>
        <family val="2"/>
        <charset val="204"/>
        <scheme val="minor"/>
      </rPr>
      <t>вилка</t>
    </r>
    <r>
      <rPr>
        <b/>
        <sz val="10"/>
        <color theme="1"/>
        <rFont val="Calibri"/>
        <family val="2"/>
        <charset val="204"/>
        <scheme val="minor"/>
      </rPr>
      <t xml:space="preserve"> (штуцер)/папа к сварочному аппарату (</t>
    </r>
    <r>
      <rPr>
        <b/>
        <sz val="10"/>
        <color rgb="FFFF0000"/>
        <rFont val="Calibri"/>
        <family val="2"/>
        <charset val="204"/>
        <scheme val="minor"/>
      </rPr>
      <t>10-25</t>
    </r>
    <r>
      <rPr>
        <b/>
        <sz val="10"/>
        <color theme="1"/>
        <rFont val="Calibri"/>
        <family val="2"/>
        <charset val="204"/>
        <scheme val="minor"/>
      </rPr>
      <t xml:space="preserve"> мм.-2)</t>
    </r>
  </si>
  <si>
    <r>
      <t xml:space="preserve">кабельная </t>
    </r>
    <r>
      <rPr>
        <b/>
        <sz val="10"/>
        <color rgb="FF0070C0"/>
        <rFont val="Calibri"/>
        <family val="2"/>
        <charset val="204"/>
        <scheme val="minor"/>
      </rPr>
      <t>розетка</t>
    </r>
    <r>
      <rPr>
        <b/>
        <sz val="10"/>
        <color theme="1"/>
        <rFont val="Calibri"/>
        <family val="2"/>
        <charset val="204"/>
        <scheme val="minor"/>
      </rPr>
      <t xml:space="preserve"> (разъём)/мама к сварочному аппарату (</t>
    </r>
    <r>
      <rPr>
        <b/>
        <sz val="10"/>
        <color rgb="FFFF0000"/>
        <rFont val="Calibri"/>
        <family val="2"/>
        <charset val="204"/>
        <scheme val="minor"/>
      </rPr>
      <t>10-25</t>
    </r>
    <r>
      <rPr>
        <b/>
        <sz val="10"/>
        <color theme="1"/>
        <rFont val="Calibri"/>
        <family val="2"/>
        <charset val="204"/>
        <scheme val="minor"/>
      </rPr>
      <t xml:space="preserve"> мм.-2)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</si>
  <si>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(с подшип.) к УШМ-125/150 Bosch-10/11/12/13/14/15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</si>
  <si>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ножи к рубанку (</t>
    </r>
    <r>
      <rPr>
        <b/>
        <sz val="10"/>
        <color rgb="FFFF0000"/>
        <rFont val="Calibri"/>
        <family val="2"/>
        <charset val="204"/>
        <scheme val="minor"/>
      </rPr>
      <t>82</t>
    </r>
    <r>
      <rPr>
        <b/>
        <sz val="10"/>
        <color theme="1"/>
        <rFont val="Calibri"/>
        <family val="2"/>
        <charset val="204"/>
        <scheme val="minor"/>
      </rPr>
      <t xml:space="preserve">х24х3-мм./широкие) </t>
    </r>
    <r>
      <rPr>
        <b/>
        <sz val="10"/>
        <color rgb="FF0070C0"/>
        <rFont val="Calibri"/>
        <family val="2"/>
        <charset val="204"/>
        <scheme val="minor"/>
      </rPr>
      <t>Rebir</t>
    </r>
    <r>
      <rPr>
        <b/>
        <sz val="10"/>
        <color theme="1"/>
        <rFont val="Calibri"/>
        <family val="2"/>
        <charset val="204"/>
        <scheme val="minor"/>
      </rPr>
      <t>/Р-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</si>
  <si>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статор к шуруповёрту </t>
    </r>
    <r>
      <rPr>
        <b/>
        <sz val="10"/>
        <color rgb="FF0070C0"/>
        <rFont val="Calibri"/>
        <family val="2"/>
        <charset val="204"/>
        <scheme val="minor"/>
      </rPr>
      <t>сетевому</t>
    </r>
    <r>
      <rPr>
        <b/>
        <sz val="10"/>
        <color theme="1"/>
        <rFont val="Calibri"/>
        <family val="2"/>
        <charset val="204"/>
        <scheme val="minor"/>
      </rPr>
      <t xml:space="preserve"> ДШ-300/350/Витязь ДЭ-900/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-PBМ-10-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</si>
  <si>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</si>
  <si>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/РРО-125-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</si>
  <si>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(фланец/алюмин.)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</si>
  <si>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дрели Stern/Einhell/Ритм (реверс/толстый фиксатор)</t>
    </r>
  </si>
  <si>
    <r>
      <t xml:space="preserve">втулка скольжения (10х18х8) меднографитная к УШМ-230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</si>
  <si>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миксер/дрель-МД-1-11-Э/2-7-РЭ (6-z/право/D-38 L-153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</si>
  <si>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перф.бочков.-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1350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</si>
  <si>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№70</t>
    </r>
    <r>
      <rPr>
        <b/>
        <sz val="10"/>
        <color theme="1"/>
        <rFont val="Calibri"/>
        <family val="2"/>
        <charset val="204"/>
        <scheme val="minor"/>
      </rPr>
      <t xml:space="preserve"> (5х11х16) к дрели Интерскол ДУ-1000 Вт. (пруж.квадрат)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</si>
  <si>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(8х10х16) к УШМ-180 Craft/Stern/Ferm-1,400 Вт. (2-паза/пруж./внутр.защип.)</t>
    </r>
  </si>
  <si>
    <t xml:space="preserve">шестерня к дрели с ударом Интерскол-650/780 Вт. (D-45/d-10/z-41/право) </t>
  </si>
  <si>
    <t>якорь к перф.прямой (4-z/лево/D-35 L-158/посадка-8 мм.) Калибр/Элпром/Протон</t>
  </si>
  <si>
    <r>
      <t>шестерня к ПЦЭ-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-Интерскол/ПЦЭ-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(D-86/d-10/Z-43/прямо/h-22)</t>
    </r>
  </si>
  <si>
    <r>
      <t>шестерня привода к ПЦЭ-Байкал/ПЦЭ-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(D-86/d-12/Z-43/прямо/h-20)</t>
    </r>
  </si>
  <si>
    <r>
      <t>амортизатор к подшипнику-606 (17х19х8/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</si>
  <si>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>пара редуктора (из-2 шт.) к перф.бочков.-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4000</t>
    </r>
    <r>
      <rPr>
        <b/>
        <sz val="10"/>
        <color theme="1"/>
        <rFont val="Calibri"/>
        <family val="2"/>
        <charset val="204"/>
        <scheme val="minor"/>
      </rPr>
      <t>-C</t>
    </r>
  </si>
  <si>
    <r>
      <t xml:space="preserve">щётка (6х10х15) пятак-уши Маkitа </t>
    </r>
    <r>
      <rPr>
        <b/>
        <sz val="10"/>
        <color rgb="FF0070C0"/>
        <rFont val="Calibri"/>
        <family val="2"/>
        <charset val="204"/>
        <scheme val="minor"/>
      </rPr>
      <t>СВ-100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</si>
  <si>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(6х10х14,8) Маkitа </t>
    </r>
    <r>
      <rPr>
        <b/>
        <sz val="10"/>
        <color rgb="FF0070C0"/>
        <rFont val="Calibri"/>
        <family val="2"/>
        <charset val="204"/>
        <scheme val="minor"/>
      </rPr>
      <t>СВ-132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</si>
  <si>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(7х18х18) пятак-уши Маkitа </t>
    </r>
    <r>
      <rPr>
        <b/>
        <sz val="10"/>
        <color rgb="FF0070C0"/>
        <rFont val="Calibri"/>
        <family val="2"/>
        <charset val="204"/>
        <scheme val="minor"/>
      </rPr>
      <t>СВ-204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УШМ-230 Маkitа-9020 </t>
    </r>
  </si>
  <si>
    <r>
      <t xml:space="preserve">щётка (7х11х17) Маkitа </t>
    </r>
    <r>
      <rPr>
        <b/>
        <sz val="10"/>
        <color rgb="FF0070C0"/>
        <rFont val="Calibri"/>
        <family val="2"/>
        <charset val="204"/>
        <scheme val="minor"/>
      </rPr>
      <t>СВ-253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</si>
  <si>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(5х11х17,5) пятак Маkitа </t>
    </r>
    <r>
      <rPr>
        <b/>
        <sz val="10"/>
        <color rgb="FF0070C0"/>
        <rFont val="Calibri"/>
        <family val="2"/>
        <charset val="204"/>
        <scheme val="minor"/>
      </rPr>
      <t>СВ-303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304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</si>
  <si>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(5х11х16) клемма Маkitа </t>
    </r>
    <r>
      <rPr>
        <b/>
        <sz val="10"/>
        <color rgb="FF0070C0"/>
        <rFont val="Calibri"/>
        <family val="2"/>
        <charset val="204"/>
        <scheme val="minor"/>
      </rPr>
      <t>СВ-318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УШМ-9555/9558/перф.-2470 </t>
    </r>
  </si>
  <si>
    <r>
      <t xml:space="preserve">щётка (5х11х16) клемма Маkitа </t>
    </r>
    <r>
      <rPr>
        <b/>
        <sz val="10"/>
        <color rgb="FF0070C0"/>
        <rFont val="Calibri"/>
        <family val="2"/>
        <charset val="204"/>
        <scheme val="minor"/>
      </rPr>
      <t>СВ-325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УШМ-9555/9558/перф.-2470 </t>
    </r>
  </si>
  <si>
    <r>
      <t xml:space="preserve">щётка (5х11х17) Маkitа </t>
    </r>
    <r>
      <rPr>
        <b/>
        <sz val="10"/>
        <color rgb="FF0070C0"/>
        <rFont val="Calibri"/>
        <family val="2"/>
        <charset val="204"/>
        <scheme val="minor"/>
      </rPr>
      <t>СВ-327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</si>
  <si>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(6х9х12) пятак Маkitа </t>
    </r>
    <r>
      <rPr>
        <b/>
        <sz val="10"/>
        <color rgb="FF0070C0"/>
        <rFont val="Calibri"/>
        <family val="2"/>
        <charset val="204"/>
        <scheme val="minor"/>
      </rPr>
      <t>СВ-411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</si>
  <si>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(6х9х12) пятак-защипка Маkitа </t>
    </r>
    <r>
      <rPr>
        <b/>
        <sz val="10"/>
        <color rgb="FF0070C0"/>
        <rFont val="Calibri"/>
        <family val="2"/>
        <charset val="204"/>
        <scheme val="minor"/>
      </rPr>
      <t>СВ-419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перф.-2450</t>
    </r>
  </si>
  <si>
    <r>
      <t xml:space="preserve">щётка (7х7,4х10) Маkitа </t>
    </r>
    <r>
      <rPr>
        <b/>
        <sz val="10"/>
        <color rgb="FF0070C0"/>
        <rFont val="Calibri"/>
        <family val="2"/>
        <charset val="204"/>
        <scheme val="minor"/>
      </rPr>
      <t>СВ-430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</si>
  <si>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(6х10х10) Маkitа </t>
    </r>
    <r>
      <rPr>
        <b/>
        <sz val="10"/>
        <color rgb="FF0070C0"/>
        <rFont val="Calibri"/>
        <family val="2"/>
        <charset val="204"/>
        <scheme val="minor"/>
      </rPr>
      <t>СВ-441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</si>
  <si>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(7х11х11) Маkitа </t>
    </r>
    <r>
      <rPr>
        <b/>
        <sz val="10"/>
        <color rgb="FF0070C0"/>
        <rFont val="Calibri"/>
        <family val="2"/>
        <charset val="204"/>
        <scheme val="minor"/>
      </rPr>
      <t>СВ-442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</si>
  <si>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(3х10х13) клемма Маkitа </t>
    </r>
    <r>
      <rPr>
        <b/>
        <sz val="10"/>
        <color rgb="FF0070C0"/>
        <rFont val="Calibri"/>
        <family val="2"/>
        <charset val="204"/>
        <scheme val="minor"/>
      </rPr>
      <t>СВ-440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448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</si>
  <si>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(6х9х13)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СВ-459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УШМ-5030</t>
    </r>
  </si>
  <si>
    <r>
      <t>шестерня пластик. (</t>
    </r>
    <r>
      <rPr>
        <b/>
        <sz val="10"/>
        <color rgb="FFFF0000"/>
        <rFont val="Calibri"/>
        <family val="2"/>
        <charset val="204"/>
        <scheme val="minor"/>
      </rPr>
      <t>малая</t>
    </r>
    <r>
      <rPr>
        <b/>
        <sz val="10"/>
        <color theme="1"/>
        <rFont val="Calibri"/>
        <family val="2"/>
        <charset val="204"/>
        <scheme val="minor"/>
      </rPr>
      <t>) к МПШ 1-2-28/500-620 Вт.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(D-24,5 d-9/Z-23/h-13,5)</t>
    </r>
  </si>
  <si>
    <r>
      <t>шестерня пластик. (</t>
    </r>
    <r>
      <rPr>
        <b/>
        <sz val="10"/>
        <color rgb="FFFF000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) к МПШ 1-2-28/500-620 Вт.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(D-76 d-10/Z-74/h-10)</t>
    </r>
  </si>
  <si>
    <r>
      <t xml:space="preserve">шестерня </t>
    </r>
    <r>
      <rPr>
        <b/>
        <sz val="10"/>
        <color rgb="FF0070C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 (</t>
    </r>
    <r>
      <rPr>
        <b/>
        <sz val="10"/>
        <color rgb="FFFF0000"/>
        <rFont val="Calibri"/>
        <family val="2"/>
        <charset val="204"/>
        <scheme val="minor"/>
      </rPr>
      <t>малая</t>
    </r>
    <r>
      <rPr>
        <b/>
        <sz val="10"/>
        <color theme="1"/>
        <rFont val="Calibri"/>
        <family val="2"/>
        <charset val="204"/>
        <scheme val="minor"/>
      </rPr>
      <t>) к МПШ 4-28/1050 Вт.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(D-21 d-9/резьба-5/Z-18/h-26,5)</t>
    </r>
  </si>
  <si>
    <r>
      <t xml:space="preserve">колпачок свечи зажигания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 к генератору/мотопомпам/мотобл.-160/190-F</t>
    </r>
  </si>
  <si>
    <r>
      <t xml:space="preserve">колпачок свечи зажигания 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 в комплекте с пружиной к б/пилам и б/косам</t>
    </r>
  </si>
  <si>
    <r>
      <t xml:space="preserve">шток в сборе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к лобзику-Китай (чашка </t>
    </r>
    <r>
      <rPr>
        <b/>
        <sz val="10"/>
        <color rgb="FF0070C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-30х10/шток круглый d-9 L-121,5)</t>
    </r>
  </si>
  <si>
    <t>переходник-соединитель трубок к компрессору (1/8-ВНх1/8-ВН)</t>
  </si>
  <si>
    <t>тройник к компрессору (1/4Нх1/4Нх1/4Н)</t>
  </si>
  <si>
    <t>тройник к компрессору (1/4Нх1/8Нх1/4Н)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</si>
  <si>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№32</t>
    </r>
    <r>
      <rPr>
        <b/>
        <sz val="10"/>
        <color theme="1"/>
        <rFont val="Calibri"/>
        <family val="2"/>
        <charset val="204"/>
        <scheme val="minor"/>
      </rPr>
      <t xml:space="preserve"> (6х8х16) Sparky-1050 Вт. (изолиров.провод/выход сверху/клемма)</t>
    </r>
  </si>
  <si>
    <t xml:space="preserve">                                    масло (Оригинал и Аналог)</t>
  </si>
  <si>
    <t xml:space="preserve">                                    з/п конденсатор (Аналог) </t>
  </si>
  <si>
    <t xml:space="preserve">                           пара редуктора (Оригинал и Аналог) </t>
  </si>
  <si>
    <t xml:space="preserve">                             з/п отбойный молоток (Аналог) </t>
  </si>
  <si>
    <t xml:space="preserve">                              з/п перфоратор бочковой (Аналог) </t>
  </si>
  <si>
    <t xml:space="preserve">                                    з/п дрель (Оригинал и Аналог) </t>
  </si>
  <si>
    <t xml:space="preserve">                                 з/п фрезер (Оригинал и Аналог) </t>
  </si>
  <si>
    <t xml:space="preserve">                          з/п шлифмашина (Оригинал и Аналог)</t>
  </si>
  <si>
    <t xml:space="preserve">                                               з/п фен (Аналог) </t>
  </si>
  <si>
    <t xml:space="preserve">                        з/п миксер-дрель (Оригинал и Аналог) </t>
  </si>
  <si>
    <t xml:space="preserve">             з/п бензопила Goodluck GL-38/45/52/58 (Аналог) </t>
  </si>
  <si>
    <r>
      <t>фен строительный-"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2000-W</t>
    </r>
    <r>
      <rPr>
        <b/>
        <sz val="10"/>
        <color theme="1"/>
        <rFont val="Calibri"/>
        <family val="2"/>
        <charset val="204"/>
        <scheme val="minor"/>
      </rPr>
      <t>/350-500°С/500-л./мин/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-скор./3-насадки (в коробке)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</si>
  <si>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/3000-об./мин./рег.оборота/маятниковый ход (в коробке)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</si>
  <si>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GBH Bosch 2-24 (5-z/лево/D-35 L-153 мм.)</t>
    </r>
  </si>
  <si>
    <r>
      <t>клапана впуск выпуск 188-F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(комплект)</t>
    </r>
  </si>
  <si>
    <r>
      <t>шатун (пластиковый) к отбойному молотку-Р.I.Т.-GSH-90-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-PRO (12х16х88/L-112,5)</t>
    </r>
  </si>
  <si>
    <r>
      <t xml:space="preserve">шатун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5001 (10х12х91)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</si>
  <si>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"-185/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/5000-об./мин./лазерный указатель (в коробке)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</si>
  <si>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1250-W</t>
    </r>
    <r>
      <rPr>
        <b/>
        <sz val="10"/>
        <color theme="1"/>
        <rFont val="Calibri"/>
        <family val="2"/>
        <charset val="204"/>
        <scheme val="minor"/>
      </rPr>
      <t>/12000-об./мин./с регулятором оборота (в коробке)</t>
    </r>
  </si>
  <si>
    <r>
      <t xml:space="preserve">якорь к шуруповёрту </t>
    </r>
    <r>
      <rPr>
        <b/>
        <sz val="10"/>
        <color rgb="FF0070C0"/>
        <rFont val="Calibri"/>
        <family val="2"/>
        <charset val="204"/>
        <scheme val="minor"/>
      </rPr>
      <t>сетевому</t>
    </r>
    <r>
      <rPr>
        <b/>
        <sz val="10"/>
        <color theme="1"/>
        <rFont val="Calibri"/>
        <family val="2"/>
        <charset val="204"/>
        <scheme val="minor"/>
      </rPr>
      <t xml:space="preserve"> ДШ-300/350/Витязь ДЭ-900 (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-z/прямо/D-32 L-112/пос-8) </t>
    </r>
  </si>
  <si>
    <r>
      <t>шкив+крыльчатка (</t>
    </r>
    <r>
      <rPr>
        <b/>
        <sz val="10"/>
        <color rgb="FFFF000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 xml:space="preserve">.) к МПШ-9910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</si>
  <si>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стартер в сборе 173/177-F/GX-240/GX-270 к генератору/мотопомпам/мотобл./мод.двиг.</t>
  </si>
  <si>
    <r>
      <t xml:space="preserve">ствол </t>
    </r>
    <r>
      <rPr>
        <b/>
        <sz val="10"/>
        <color rgb="FFFF0000"/>
        <rFont val="Calibri"/>
        <family val="2"/>
        <charset val="204"/>
        <scheme val="minor"/>
      </rPr>
      <t>голый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Маkitа HR 2300/2600/2630/2650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</si>
  <si>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"-150/</t>
    </r>
    <r>
      <rPr>
        <b/>
        <sz val="10"/>
        <color rgb="FFFF0000"/>
        <rFont val="Calibri"/>
        <family val="2"/>
        <charset val="204"/>
        <scheme val="minor"/>
      </rPr>
      <t>1500-W</t>
    </r>
    <r>
      <rPr>
        <b/>
        <sz val="10"/>
        <color theme="1"/>
        <rFont val="Calibri"/>
        <family val="2"/>
        <charset val="204"/>
        <scheme val="minor"/>
      </rPr>
      <t>/12000-об./мин./с регулятором оборота (в коробке)</t>
    </r>
  </si>
  <si>
    <r>
      <t>шестерня привода (металл) к ПЦЭ-Китай (D-57/d-16/Z-</t>
    </r>
    <r>
      <rPr>
        <b/>
        <sz val="10"/>
        <color rgb="FFFF0000"/>
        <rFont val="Calibri"/>
        <family val="2"/>
        <charset val="204"/>
        <scheme val="minor"/>
      </rPr>
      <t>37</t>
    </r>
    <r>
      <rPr>
        <b/>
        <sz val="10"/>
        <color theme="1"/>
        <rFont val="Calibri"/>
        <family val="2"/>
        <charset val="204"/>
        <scheme val="minor"/>
      </rPr>
      <t>/право/h-25)</t>
    </r>
  </si>
  <si>
    <r>
      <t>шестерня привода (металл) к ПЦЭ-Китай (D-57/d-16/Z-</t>
    </r>
    <r>
      <rPr>
        <b/>
        <sz val="10"/>
        <color rgb="FFFF0000"/>
        <rFont val="Calibri"/>
        <family val="2"/>
        <charset val="204"/>
        <scheme val="minor"/>
      </rPr>
      <t>41</t>
    </r>
    <r>
      <rPr>
        <b/>
        <sz val="10"/>
        <color theme="1"/>
        <rFont val="Calibri"/>
        <family val="2"/>
        <charset val="204"/>
        <scheme val="minor"/>
      </rPr>
      <t>/право/h-25)</t>
    </r>
  </si>
  <si>
    <t>крышка корпуса редуктора к отб.молотку-Р.I.Т.-GSH-65-D-1/Hitachi/Интерскол/EDON</t>
  </si>
  <si>
    <t xml:space="preserve">                      з/п пила сабельная (Оригинал и Аналог)</t>
  </si>
  <si>
    <r>
      <t xml:space="preserve">шестерня ответная к пиле сабельной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-PSА-115-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/980 Bт. (D-62/d-10/z-46/лево) </t>
    </r>
  </si>
  <si>
    <r>
      <t xml:space="preserve">ремкомплект ствола к перф.прям. Bosch GBH 2-28-DFV (боёк 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/L-78 D-9 mm.)</t>
    </r>
  </si>
  <si>
    <r>
      <t>миксер строительный-"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/0-800-об./мин./ключ-2 шт./венчик-1 шт. (в кор.)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</si>
  <si>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500-W</t>
    </r>
    <r>
      <rPr>
        <b/>
        <sz val="10"/>
        <color theme="1"/>
        <rFont val="Calibri"/>
        <family val="2"/>
        <charset val="204"/>
        <scheme val="minor"/>
      </rPr>
      <t>/32000-об./мин./800-мл./сопло d-2,5 мм. (в коробке)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</si>
  <si>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"-230/</t>
    </r>
    <r>
      <rPr>
        <b/>
        <sz val="10"/>
        <color rgb="FFFF0000"/>
        <rFont val="Calibri"/>
        <family val="2"/>
        <charset val="204"/>
        <scheme val="minor"/>
      </rPr>
      <t>2450-W</t>
    </r>
    <r>
      <rPr>
        <b/>
        <sz val="10"/>
        <color theme="1"/>
        <rFont val="Calibri"/>
        <family val="2"/>
        <charset val="204"/>
        <scheme val="minor"/>
      </rPr>
      <t>/6300-об./мин. (в коробке)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</si>
  <si>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/2800-об./мин./ударная/патрон-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  <r>
      <rPr>
        <b/>
        <sz val="10"/>
        <color theme="1"/>
        <rFont val="Calibri"/>
        <family val="2"/>
        <charset val="204"/>
        <scheme val="minor"/>
      </rPr>
      <t xml:space="preserve"> (в коробке)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</si>
  <si>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1200-W</t>
    </r>
    <r>
      <rPr>
        <b/>
        <sz val="10"/>
        <color theme="1"/>
        <rFont val="Calibri"/>
        <family val="2"/>
        <charset val="204"/>
        <scheme val="minor"/>
      </rPr>
      <t>/3000-об./мин./ударная/патрон-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  <r>
      <rPr>
        <b/>
        <sz val="10"/>
        <color theme="1"/>
        <rFont val="Calibri"/>
        <family val="2"/>
        <charset val="204"/>
        <scheme val="minor"/>
      </rPr>
      <t xml:space="preserve"> (в коробке)</t>
    </r>
  </si>
  <si>
    <r>
      <t xml:space="preserve">подошва к ЭШМ 150-круг Маkitа ВО-6030/6040 (на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-винт)  в комплекте с винтом</t>
    </r>
  </si>
  <si>
    <r>
      <t xml:space="preserve">подошва к ЭШМ 150-круг Bosch GEX-150 (на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-винт) в комплекте с винтом</t>
    </r>
  </si>
  <si>
    <r>
      <t xml:space="preserve">подошва к ЭШМ 125-круг Маkitа ВО-5010/5021/5030/5031/5040/5041 (на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</si>
  <si>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 xml:space="preserve">подошва к ЭШМ 125-круг DWТ/P.I.T./Bosch (на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</si>
  <si>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400-W</t>
    </r>
    <r>
      <rPr>
        <b/>
        <sz val="10"/>
        <color theme="1"/>
        <rFont val="Calibri"/>
        <family val="2"/>
        <charset val="204"/>
        <scheme val="minor"/>
      </rPr>
      <t>/750-об./мин/с рег.об./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 (в кор.)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</si>
  <si>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500-W</t>
    </r>
    <r>
      <rPr>
        <b/>
        <sz val="10"/>
        <color theme="1"/>
        <rFont val="Calibri"/>
        <family val="2"/>
        <charset val="204"/>
        <scheme val="minor"/>
      </rPr>
      <t>/750-об./мин./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</si>
  <si>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 xml:space="preserve">якорь к перф.бочков.Маkitа HR </t>
    </r>
    <r>
      <rPr>
        <b/>
        <sz val="10"/>
        <color rgb="FFFF0000"/>
        <rFont val="Calibri"/>
        <family val="2"/>
        <charset val="204"/>
        <scheme val="minor"/>
      </rPr>
      <t>3000</t>
    </r>
    <r>
      <rPr>
        <b/>
        <sz val="10"/>
        <color theme="1"/>
        <rFont val="Calibri"/>
        <family val="2"/>
        <charset val="204"/>
        <scheme val="minor"/>
      </rPr>
      <t>-C (5-z/право/D-41 L-160/посадка-10 мм.)</t>
    </r>
  </si>
  <si>
    <r>
      <t>якорь к перф.бочков.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3000</t>
    </r>
    <r>
      <rPr>
        <b/>
        <sz val="10"/>
        <color theme="1"/>
        <rFont val="Calibri"/>
        <family val="2"/>
        <charset val="204"/>
        <scheme val="minor"/>
      </rPr>
      <t xml:space="preserve">-C (5-z/право/D-41 L-160/посадка-10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</si>
  <si>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пьяный подшипник к перф.прям. Маkitа HR </t>
    </r>
    <r>
      <rPr>
        <b/>
        <sz val="10"/>
        <color rgb="FFFF0000"/>
        <rFont val="Calibri"/>
        <family val="2"/>
        <charset val="204"/>
        <scheme val="minor"/>
      </rPr>
      <t>24-50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24-70</t>
    </r>
    <r>
      <rPr>
        <b/>
        <sz val="10"/>
        <color theme="1"/>
        <rFont val="Calibri"/>
        <family val="2"/>
        <charset val="204"/>
        <scheme val="minor"/>
      </rPr>
      <t xml:space="preserve">/Sturm RH-2591-P/Энергомаш </t>
    </r>
  </si>
  <si>
    <r>
      <t>пьяный подшипник к перф.прям. Bosch GBH 2-25-DV/</t>
    </r>
    <r>
      <rPr>
        <b/>
        <sz val="10"/>
        <color rgb="FFFF0000"/>
        <rFont val="Calibri"/>
        <family val="2"/>
        <charset val="204"/>
        <scheme val="minor"/>
      </rPr>
      <t>2-28</t>
    </r>
    <r>
      <rPr>
        <b/>
        <sz val="10"/>
        <color theme="1"/>
        <rFont val="Calibri"/>
        <family val="2"/>
        <charset val="204"/>
        <scheme val="minor"/>
      </rPr>
      <t>/2-28-DFV/DV (</t>
    </r>
    <r>
      <rPr>
        <b/>
        <sz val="10"/>
        <color rgb="FF0070C0"/>
        <rFont val="Calibri"/>
        <family val="2"/>
        <charset val="204"/>
        <scheme val="minor"/>
      </rPr>
      <t>двойной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</si>
  <si>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корпус редуктора (голова) к УШМ-4-23-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</si>
  <si>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миксер/дрель-МД-1-11-Э/2-7-РЭ (6-z/право/D-38 L-153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</si>
  <si>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/520 Вт. (6-z/лево/D-32 L-140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</si>
  <si>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/750 Вт. (5-z/лево/D-32 L-145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</si>
  <si>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t xml:space="preserve">сальник коленвала с подшипником-6201 к б/п Partner Р-350/351\НU-136/137/142    </t>
  </si>
  <si>
    <t xml:space="preserve">сальник коленвала с подшипником-6201 к б/п Husqvarna НU-136/137/142\Р-350/351   </t>
  </si>
  <si>
    <r>
      <t xml:space="preserve">якорь к рубанку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-GHO-110-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(D-48 L-169/посадка-8/резьба-8 мм.)</t>
    </r>
  </si>
  <si>
    <r>
      <t xml:space="preserve">якорь к фрезеру-МФ-З/4/1100 Вт. (D-38 L-150/посадка-9/резьба-9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</si>
  <si>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фрезеру-МФ-З/4/1100 Вт. (D-38 L-150/посад.-9/резьба-9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</si>
  <si>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ролик (под малый ствол) к перф.прям. Bosch 2-26 DRE/DNIPRO-M/P.I.T.-PBH-28-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(d-6 L-9)</t>
    </r>
  </si>
  <si>
    <r>
      <t>стартер в сборе 168/170-F/GX-160 к генератору/мотопомп./мотобл.-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</si>
  <si>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/3000-об./мин./без рег.оборота (в коробке)</t>
    </r>
  </si>
  <si>
    <r>
      <t>миксер строительный-"</t>
    </r>
    <r>
      <rPr>
        <b/>
        <sz val="10"/>
        <color rgb="FF0070C0"/>
        <rFont val="Calibri"/>
        <family val="2"/>
        <charset val="204"/>
        <scheme val="minor"/>
      </rPr>
      <t>NeroFF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1200-W</t>
    </r>
    <r>
      <rPr>
        <b/>
        <sz val="10"/>
        <color theme="1"/>
        <rFont val="Calibri"/>
        <family val="2"/>
        <charset val="204"/>
        <scheme val="minor"/>
      </rPr>
      <t>/0-590-об./мин./насадка-1/удленитель-1 (в кор.)</t>
    </r>
  </si>
  <si>
    <r>
      <t>гравер-"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200-W</t>
    </r>
    <r>
      <rPr>
        <b/>
        <sz val="10"/>
        <color theme="1"/>
        <rFont val="Calibri"/>
        <family val="2"/>
        <charset val="204"/>
        <scheme val="minor"/>
      </rPr>
      <t>/1000-36000-об./мин./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-насадки/1-ключ (в коробке)</t>
    </r>
  </si>
  <si>
    <t xml:space="preserve">                             з/п штроборез (Оригинал и Аналог) </t>
  </si>
  <si>
    <r>
      <t>патрубок к штроборезу 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</si>
  <si>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голый (плоский) к лобзику Маkitа-4322/4323/4324/4326/4329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</si>
  <si>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голый (плоский) к лобзику-450/520/600/650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</si>
  <si>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шток голый (плоский) к лобзику-450/520/600/650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</si>
  <si>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голый (плоский) к лобзику-700/750 Вт. ИжМаш/Витязь/Крафт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</si>
  <si>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ремнабор уплотнительных колец к отб.молотку-Р.I.Т.-GSH-65-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/Hitachi-РН-65-А/М-25</t>
    </r>
  </si>
  <si>
    <r>
      <t>трубка воздуховода нагнетательная (с рёбрами охлаждения) к компрессору (L-</t>
    </r>
    <r>
      <rPr>
        <b/>
        <sz val="10"/>
        <color rgb="FFFF0000"/>
        <rFont val="Calibri"/>
        <family val="2"/>
        <charset val="204"/>
        <scheme val="minor"/>
      </rPr>
      <t>400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</si>
  <si>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t>якорь к ДП Маkitа 5704-R/5806-В (9-z/право/D-41 L-159/посадка-10 мм.)</t>
  </si>
  <si>
    <r>
      <t>трубка соеденительная (от автоматики к клапану) к компрессору (L-</t>
    </r>
    <r>
      <rPr>
        <b/>
        <sz val="10"/>
        <color rgb="FFFF0000"/>
        <rFont val="Calibri"/>
        <family val="2"/>
        <charset val="204"/>
        <scheme val="minor"/>
      </rPr>
      <t>200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</si>
  <si>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якорь к 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-Э/Б-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(D-38 L-158/посадка-9/резьба-7)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</si>
  <si>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дрели-МСУ-3-13-РЭ/4-10-Э/ШВ-2-6/520 Вт. (5-z/лево/D-32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</si>
  <si>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рубанку-Р-3-82/1050 Вт. (D-38 L-150/резьба-8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</si>
  <si>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штр.-Б-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-40/УШМ-10-11-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(D-41 L-174/п-10/вал-8/рез-7)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</si>
  <si>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якорь к штр.-Б-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-40/УШМ-10-11-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(D-41 L-174/п-10/вал-8/рез-7)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theme="1"/>
        <rFont val="Calibri"/>
        <family val="2"/>
        <charset val="204"/>
        <scheme val="minor"/>
      </rPr>
      <t>Аналог</t>
    </r>
  </si>
  <si>
    <r>
      <t xml:space="preserve">шкивы комплект (алюмин.) к рубанку </t>
    </r>
    <r>
      <rPr>
        <b/>
        <sz val="10"/>
        <color rgb="FF0070C0"/>
        <rFont val="Calibri"/>
        <family val="2"/>
        <charset val="204"/>
        <scheme val="minor"/>
      </rPr>
      <t>Rebir</t>
    </r>
    <r>
      <rPr>
        <b/>
        <sz val="10"/>
        <color theme="1"/>
        <rFont val="Calibri"/>
        <family val="2"/>
        <charset val="204"/>
        <scheme val="minor"/>
      </rPr>
      <t xml:space="preserve"> (малый d-11 D-28/большой d-11 D-47,5)</t>
    </r>
  </si>
  <si>
    <r>
      <t xml:space="preserve">шкивы комплект (алюмин.) к рубанку </t>
    </r>
    <r>
      <rPr>
        <b/>
        <sz val="10"/>
        <color rgb="FF0070C0"/>
        <rFont val="Calibri"/>
        <family val="2"/>
        <charset val="204"/>
        <scheme val="minor"/>
      </rPr>
      <t>Ижевск</t>
    </r>
    <r>
      <rPr>
        <b/>
        <sz val="10"/>
        <color theme="1"/>
        <rFont val="Calibri"/>
        <family val="2"/>
        <charset val="204"/>
        <scheme val="minor"/>
      </rPr>
      <t xml:space="preserve"> (малый d-8 D-17/большой d-8 D-40)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</si>
  <si>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(пластик/с подшип.) к УШМ-125 Bosch-7-125/8-125 (D-</t>
    </r>
    <r>
      <rPr>
        <b/>
        <sz val="10"/>
        <color rgb="FFFF0000"/>
        <rFont val="Calibri"/>
        <family val="2"/>
        <charset val="204"/>
        <scheme val="minor"/>
      </rPr>
      <t>49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</si>
  <si>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№123</t>
    </r>
    <r>
      <rPr>
        <b/>
        <sz val="10"/>
        <color theme="1"/>
        <rFont val="Calibri"/>
        <family val="2"/>
        <charset val="204"/>
        <scheme val="minor"/>
      </rPr>
      <t xml:space="preserve"> (5х8х11) ПШМ-300 Интерскол/МП-65-Э (2-паза,пружина,п-обзазный пятак)</t>
    </r>
  </si>
  <si>
    <r>
      <t>миксер строительный-"</t>
    </r>
    <r>
      <rPr>
        <b/>
        <sz val="10"/>
        <color rgb="FF0070C0"/>
        <rFont val="Calibri"/>
        <family val="2"/>
        <charset val="204"/>
        <scheme val="minor"/>
      </rPr>
      <t>Zitrek Creenmix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1200-W</t>
    </r>
    <r>
      <rPr>
        <b/>
        <sz val="10"/>
        <color theme="1"/>
        <rFont val="Calibri"/>
        <family val="2"/>
        <charset val="204"/>
        <scheme val="minor"/>
      </rPr>
      <t>/280-850-об./мин./венчик-1 шт. (в кор.)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</si>
  <si>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(5х8х10) пруж.тонк./</t>
    </r>
    <r>
      <rPr>
        <b/>
        <sz val="10"/>
        <color rgb="FF0070C0"/>
        <rFont val="Calibri"/>
        <family val="2"/>
        <charset val="204"/>
        <scheme val="minor"/>
      </rPr>
      <t>мал</t>
    </r>
    <r>
      <rPr>
        <b/>
        <sz val="10"/>
        <color theme="1"/>
        <rFont val="Calibri"/>
        <family val="2"/>
        <charset val="204"/>
        <scheme val="minor"/>
      </rPr>
      <t>.пятак (d-5.0) к шуруп.сетев. Интерскол ДШ-10/260-Э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</si>
  <si>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(5х8х12) пруж./</t>
    </r>
    <r>
      <rPr>
        <b/>
        <sz val="10"/>
        <color rgb="FF0070C0"/>
        <rFont val="Calibri"/>
        <family val="2"/>
        <charset val="204"/>
        <scheme val="minor"/>
      </rPr>
      <t>средн</t>
    </r>
    <r>
      <rPr>
        <b/>
        <sz val="10"/>
        <color theme="1"/>
        <rFont val="Calibri"/>
        <family val="2"/>
        <charset val="204"/>
        <scheme val="minor"/>
      </rPr>
      <t xml:space="preserve">.пятак (d-6.2) к дрели DWТ/Интерскол/УШМ-125 Китай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</si>
  <si>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(5х8х12) пруж./</t>
    </r>
    <r>
      <rPr>
        <b/>
        <sz val="10"/>
        <color rgb="FF0070C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пятак (d-7.5) к др. ДУ-550/650/750/780 Вт.Интерскол</t>
    </r>
  </si>
  <si>
    <t>комплект прокладок двигателя 170-F к генератору/мотопомп./мотобл./мод.двиг.</t>
  </si>
  <si>
    <r>
      <t>головка цилиндра двигателя (в сборе) 168-F/GX-160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</si>
  <si>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сальник коленвала (поштучно) UD-186-F к генератору-дизель/мотоблок (</t>
    </r>
    <r>
      <rPr>
        <b/>
        <sz val="10"/>
        <color rgb="FFFF0000"/>
        <rFont val="Calibri"/>
        <family val="2"/>
        <charset val="204"/>
        <scheme val="minor"/>
      </rPr>
      <t>35х50х8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</si>
  <si>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№167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КМ-1000 Интерскол/лобзику Китай (толстый фиксатор)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</si>
  <si>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32х44х7</t>
    </r>
    <r>
      <rPr>
        <b/>
        <sz val="10"/>
        <color theme="1"/>
        <rFont val="Calibri"/>
        <family val="2"/>
        <charset val="204"/>
        <scheme val="minor"/>
      </rPr>
      <t>) поршня к отб.молотку-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-РН-65/</t>
    </r>
    <r>
      <rPr>
        <b/>
        <sz val="10"/>
        <color rgb="FF0070C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</si>
  <si>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подушки двигателя </t>
    </r>
    <r>
      <rPr>
        <b/>
        <sz val="10"/>
        <color rgb="FFFF0000"/>
        <rFont val="Calibri"/>
        <family val="2"/>
        <charset val="204"/>
        <scheme val="minor"/>
      </rPr>
      <t>168</t>
    </r>
    <r>
      <rPr>
        <b/>
        <sz val="10"/>
        <color theme="1"/>
        <rFont val="Calibri"/>
        <family val="2"/>
        <charset val="204"/>
        <scheme val="minor"/>
      </rPr>
      <t xml:space="preserve">/178-F к генератору-2/3/3,5 Квт. (резьба </t>
    </r>
    <r>
      <rPr>
        <b/>
        <sz val="10"/>
        <color rgb="FFFF0000"/>
        <rFont val="Calibri"/>
        <family val="2"/>
        <charset val="204"/>
        <scheme val="minor"/>
      </rPr>
      <t>М-8</t>
    </r>
    <r>
      <rPr>
        <b/>
        <sz val="10"/>
        <color theme="1"/>
        <rFont val="Calibri"/>
        <family val="2"/>
        <charset val="204"/>
        <scheme val="minor"/>
      </rPr>
      <t>/комплект/</t>
    </r>
    <r>
      <rPr>
        <b/>
        <sz val="10"/>
        <color rgb="FF0070C0"/>
        <rFont val="Calibri"/>
        <family val="2"/>
        <charset val="204"/>
        <scheme val="minor"/>
      </rPr>
      <t>4-шт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</si>
  <si>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 xml:space="preserve">подушки двигателя 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 xml:space="preserve">-F к генератору-4/5/6 Квт. (резьба </t>
    </r>
    <r>
      <rPr>
        <b/>
        <sz val="10"/>
        <color rgb="FFFF000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/комплект/</t>
    </r>
    <r>
      <rPr>
        <b/>
        <sz val="10"/>
        <color rgb="FF0070C0"/>
        <rFont val="Calibri"/>
        <family val="2"/>
        <charset val="204"/>
        <scheme val="minor"/>
      </rPr>
      <t>4-шт</t>
    </r>
    <r>
      <rPr>
        <b/>
        <sz val="10"/>
        <color theme="1"/>
        <rFont val="Calibri"/>
        <family val="2"/>
        <charset val="204"/>
        <scheme val="minor"/>
      </rPr>
      <t>.)</t>
    </r>
  </si>
  <si>
    <t xml:space="preserve">            кольцо компрессионное/манжет-сальник (Аналог)</t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</si>
  <si>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Zitrek-LL1V1H</t>
    </r>
    <r>
      <rPr>
        <b/>
        <sz val="10"/>
        <color theme="1"/>
        <rFont val="Calibri"/>
        <family val="2"/>
        <charset val="204"/>
        <scheme val="minor"/>
      </rPr>
      <t>"/0,2 мм./м./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-линии/</t>
    </r>
    <r>
      <rPr>
        <b/>
        <sz val="10"/>
        <color rgb="FFFF0000"/>
        <rFont val="Calibri"/>
        <family val="2"/>
        <charset val="204"/>
        <scheme val="minor"/>
      </rPr>
      <t>красный луч</t>
    </r>
    <r>
      <rPr>
        <b/>
        <sz val="10"/>
        <color theme="1"/>
        <rFont val="Calibri"/>
        <family val="2"/>
        <charset val="204"/>
        <scheme val="minor"/>
      </rPr>
      <t xml:space="preserve">/1-очки/1-штатив </t>
    </r>
  </si>
  <si>
    <r>
      <t>якорь к УШМ-2-9-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 (D-32 L-152/посадка-8/резьба-7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</si>
  <si>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УШМ-2-9-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 (D-32 L-152/посадка-8/резьба-7 мм)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</si>
  <si>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FAVOURINE-GC-1812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/12-м/с./12-Дюймов/шина-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цепь-45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</si>
  <si>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ACDC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2200-W</t>
    </r>
    <r>
      <rPr>
        <b/>
        <sz val="10"/>
        <color theme="1"/>
        <rFont val="Calibri"/>
        <family val="2"/>
        <charset val="204"/>
        <scheme val="minor"/>
      </rPr>
      <t>/5200-об./мин./15-м/с./16-Дюймов/шина-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цепь-56</t>
    </r>
    <r>
      <rPr>
        <b/>
        <sz val="10"/>
        <color theme="1"/>
        <rFont val="Calibri"/>
        <family val="2"/>
        <charset val="204"/>
        <scheme val="minor"/>
      </rPr>
      <t>/шаг-3/8</t>
    </r>
  </si>
  <si>
    <r>
      <t>ПЦБ-"</t>
    </r>
    <r>
      <rPr>
        <b/>
        <sz val="10"/>
        <color rgb="FF0070C0"/>
        <rFont val="Calibri"/>
        <family val="2"/>
        <charset val="204"/>
        <scheme val="minor"/>
      </rPr>
      <t>PARTNER GS-516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2400-W</t>
    </r>
    <r>
      <rPr>
        <b/>
        <sz val="10"/>
        <color theme="1"/>
        <rFont val="Calibri"/>
        <family val="2"/>
        <charset val="204"/>
        <scheme val="minor"/>
      </rPr>
      <t>/2800-об./м./двиг.-49.3 см./шина-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цепь-66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</si>
  <si>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ПЦБ-"</t>
    </r>
    <r>
      <rPr>
        <b/>
        <sz val="10"/>
        <color rgb="FF0070C0"/>
        <rFont val="Calibri"/>
        <family val="2"/>
        <charset val="204"/>
        <scheme val="minor"/>
      </rPr>
      <t>PARTNER GS-518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3500-W</t>
    </r>
    <r>
      <rPr>
        <b/>
        <sz val="10"/>
        <color theme="1"/>
        <rFont val="Calibri"/>
        <family val="2"/>
        <charset val="204"/>
        <scheme val="minor"/>
      </rPr>
      <t>/2800-об./м./двиг.-49.3 см./шина-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цепь-72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</si>
  <si>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ПЦБ-"</t>
    </r>
    <r>
      <rPr>
        <b/>
        <sz val="10"/>
        <color rgb="FF0070C0"/>
        <rFont val="Calibri"/>
        <family val="2"/>
        <charset val="204"/>
        <scheme val="minor"/>
      </rPr>
      <t>GARLA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2100-W</t>
    </r>
    <r>
      <rPr>
        <b/>
        <sz val="10"/>
        <color theme="1"/>
        <rFont val="Calibri"/>
        <family val="2"/>
        <charset val="204"/>
        <scheme val="minor"/>
      </rPr>
      <t>/2800-об./м./двигатель-52 см./шина-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цепь-76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</si>
  <si>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планка кнопки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/4-23-180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</si>
  <si>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шестерня ствола (колесо зубчатое) к перф.прям. 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-850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(Z-48 D-49)</t>
    </r>
  </si>
  <si>
    <r>
      <t xml:space="preserve">якорь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-PSТ-90-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(4-z/лево/D-35 L-157/посадка-8 мм.) </t>
    </r>
  </si>
  <si>
    <r>
      <t>диск-колесо (эксцентрик) к лобзику-P.I.T.-PSТ-90-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(41-z/право/d-9 D-45/шток-5 мм.)</t>
    </r>
  </si>
  <si>
    <r>
      <t xml:space="preserve">втулка-сферическая (шарообразная) к пиле сабельной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-115-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(d-13,5/D-24/h-17)</t>
    </r>
  </si>
  <si>
    <r>
      <t>якорь к перф.прям.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</t>
    </r>
    <r>
      <rPr>
        <b/>
        <sz val="10"/>
        <color rgb="FFFF0000"/>
        <rFont val="Calibri"/>
        <family val="2"/>
        <charset val="204"/>
        <scheme val="minor"/>
      </rPr>
      <t>2-28</t>
    </r>
    <r>
      <rPr>
        <b/>
        <sz val="10"/>
        <color theme="1"/>
        <rFont val="Calibri"/>
        <family val="2"/>
        <charset val="204"/>
        <scheme val="minor"/>
      </rPr>
      <t xml:space="preserve"> DV/DFV (7-z/лево/D-35 L-137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</si>
  <si>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шестерня привода (пластик) к ПЦЭ-STERN (D-93х74/d-12/Z-44/прямо/26-шлицов/h-15)</t>
  </si>
  <si>
    <r>
      <t>блок (картер) цилиндра двигателя 168-F/GX-160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</si>
  <si>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коленвал двигателя 168-F к генератору/мотоп./мотобл.-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(шпонка-20 мм.)</t>
    </r>
  </si>
  <si>
    <r>
      <t>поршень (в сборе с кольцами и втулкой) 168-F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</si>
  <si>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650-W</t>
    </r>
    <r>
      <rPr>
        <b/>
        <sz val="10"/>
        <color theme="1"/>
        <rFont val="Calibri"/>
        <family val="2"/>
        <charset val="204"/>
        <scheme val="minor"/>
      </rPr>
      <t>/3000-об./мин./ударная/патрон-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  <r>
      <rPr>
        <b/>
        <sz val="10"/>
        <color theme="1"/>
        <rFont val="Calibri"/>
        <family val="2"/>
        <charset val="204"/>
        <scheme val="minor"/>
      </rPr>
      <t xml:space="preserve"> (в коробке)</t>
    </r>
  </si>
  <si>
    <t xml:space="preserve">                                    з/п виброплита (Аналог) </t>
  </si>
  <si>
    <t>промвал в сборе к перф.прям. Hitachi DН-24-PC-3</t>
  </si>
  <si>
    <r>
      <t>амортизатор к подшип.-629 (26х30х</t>
    </r>
    <r>
      <rPr>
        <b/>
        <sz val="10"/>
        <color rgb="FF0070C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толстый</t>
    </r>
    <r>
      <rPr>
        <b/>
        <sz val="10"/>
        <color theme="1"/>
        <rFont val="Calibri"/>
        <family val="2"/>
        <charset val="204"/>
        <scheme val="minor"/>
      </rPr>
      <t xml:space="preserve">) к УШМ-230/2300 </t>
    </r>
    <r>
      <rPr>
        <b/>
        <sz val="10"/>
        <color rgb="FF0070C0"/>
        <rFont val="Calibri"/>
        <family val="2"/>
        <charset val="204"/>
        <scheme val="minor"/>
      </rPr>
      <t>Интерскол</t>
    </r>
  </si>
  <si>
    <r>
      <t>амортизатор к подшипнику-6201 (29х36х10/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толстый</t>
    </r>
    <r>
      <rPr>
        <b/>
        <sz val="10"/>
        <color theme="1"/>
        <rFont val="Calibri"/>
        <family val="2"/>
        <charset val="204"/>
        <scheme val="minor"/>
      </rPr>
      <t>) к отб.молот.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GSH-</t>
    </r>
    <r>
      <rPr>
        <b/>
        <sz val="10"/>
        <color rgb="FFFF0000"/>
        <rFont val="Calibri"/>
        <family val="2"/>
        <charset val="204"/>
        <scheme val="minor"/>
      </rPr>
      <t>16</t>
    </r>
  </si>
  <si>
    <r>
      <t>амортизатор к подшипнику-6201 (29х36х10/ребристый) к отбойн.молот.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GSH-</t>
    </r>
    <r>
      <rPr>
        <b/>
        <sz val="10"/>
        <color rgb="FFFF0000"/>
        <rFont val="Calibri"/>
        <family val="2"/>
        <charset val="204"/>
        <scheme val="minor"/>
      </rPr>
      <t>16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</si>
  <si>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GARLA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2800-W</t>
    </r>
    <r>
      <rPr>
        <b/>
        <sz val="10"/>
        <color theme="1"/>
        <rFont val="Calibri"/>
        <family val="2"/>
        <charset val="204"/>
        <scheme val="minor"/>
      </rPr>
      <t>/6000-об./мин./16-Дюймов/шина-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цепь-59</t>
    </r>
    <r>
      <rPr>
        <b/>
        <sz val="10"/>
        <color theme="1"/>
        <rFont val="Calibri"/>
        <family val="2"/>
        <charset val="204"/>
        <scheme val="minor"/>
      </rPr>
      <t>/шаг-3/8 (</t>
    </r>
    <r>
      <rPr>
        <b/>
        <sz val="10"/>
        <color rgb="FFFF0000"/>
        <rFont val="Calibri"/>
        <family val="2"/>
        <charset val="204"/>
        <scheme val="minor"/>
      </rPr>
      <t>красная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</si>
  <si>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GARLA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2800-W</t>
    </r>
    <r>
      <rPr>
        <b/>
        <sz val="10"/>
        <color theme="1"/>
        <rFont val="Calibri"/>
        <family val="2"/>
        <charset val="204"/>
        <scheme val="minor"/>
      </rPr>
      <t>/6000-об./мин./16-Дюймов/шина-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цепь-59</t>
    </r>
    <r>
      <rPr>
        <b/>
        <sz val="10"/>
        <color theme="1"/>
        <rFont val="Calibri"/>
        <family val="2"/>
        <charset val="204"/>
        <scheme val="minor"/>
      </rPr>
      <t>/шаг-3/8 (</t>
    </r>
    <r>
      <rPr>
        <b/>
        <sz val="10"/>
        <color rgb="FFFFC000"/>
        <rFont val="Calibri"/>
        <family val="2"/>
        <charset val="204"/>
        <scheme val="minor"/>
      </rPr>
      <t>жолтая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</si>
  <si>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патрон 1.5-13 мм. М12Х</t>
    </r>
    <r>
      <rPr>
        <b/>
        <sz val="10"/>
        <color rgb="FFFF0000"/>
        <rFont val="Calibri"/>
        <family val="2"/>
        <charset val="204"/>
        <scheme val="minor"/>
      </rPr>
      <t>1.25</t>
    </r>
    <r>
      <rPr>
        <b/>
        <sz val="10"/>
        <color theme="1"/>
        <rFont val="Calibri"/>
        <family val="2"/>
        <charset val="204"/>
        <scheme val="minor"/>
      </rPr>
      <t xml:space="preserve">  металлический/с ключом (к дрели) </t>
    </r>
  </si>
  <si>
    <r>
      <t>патрон 1.5-13 мм. М12Х</t>
    </r>
    <r>
      <rPr>
        <b/>
        <sz val="10"/>
        <color rgb="FFFF0000"/>
        <rFont val="Calibri"/>
        <family val="2"/>
        <charset val="204"/>
        <scheme val="minor"/>
      </rPr>
      <t>1.25</t>
    </r>
    <r>
      <rPr>
        <b/>
        <sz val="10"/>
        <color theme="1"/>
        <rFont val="Calibri"/>
        <family val="2"/>
        <charset val="204"/>
        <scheme val="minor"/>
      </rPr>
      <t xml:space="preserve"> пластик/самозажимной (к дрели) </t>
    </r>
  </si>
  <si>
    <r>
      <t>круг шлифовальный для заточки пильной цепи (</t>
    </r>
    <r>
      <rPr>
        <b/>
        <sz val="10"/>
        <color rgb="FF7030A0"/>
        <rFont val="Calibri"/>
        <family val="2"/>
        <charset val="204"/>
        <scheme val="minor"/>
      </rPr>
      <t>145х3,2х22,2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</si>
  <si>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уголок (латунный) к компрессору М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/М</t>
    </r>
    <r>
      <rPr>
        <b/>
        <sz val="10"/>
        <color rgb="FFFF0000"/>
        <rFont val="Calibri"/>
        <family val="2"/>
        <charset val="204"/>
        <scheme val="minor"/>
      </rPr>
      <t>21</t>
    </r>
  </si>
  <si>
    <r>
      <t>вал редуктора (шпиндель/под шарик) к штроборезу-Б-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</si>
  <si>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№44</t>
    </r>
    <r>
      <rPr>
        <b/>
        <sz val="10"/>
        <color theme="1"/>
        <rFont val="Calibri"/>
        <family val="2"/>
        <charset val="204"/>
        <scheme val="minor"/>
      </rPr>
      <t xml:space="preserve"> (5х8х12) Маkitа СВ-50/СВ-51 (пруж.длинные-уши)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</si>
  <si>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№151</t>
    </r>
    <r>
      <rPr>
        <b/>
        <sz val="10"/>
        <color theme="1"/>
        <rFont val="Calibri"/>
        <family val="2"/>
        <charset val="204"/>
        <scheme val="minor"/>
      </rPr>
      <t xml:space="preserve"> к УШМ-125/150/180 DWТ-L/LV/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-PWS-180-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(без клавиши)</t>
    </r>
  </si>
  <si>
    <r>
      <t>якорь к торцовочной пиле ТП-335-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-PСМ-335-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(7-z/право/D-55 L-191/посадка-15)</t>
    </r>
  </si>
  <si>
    <r>
      <t>вариатор сцепления (</t>
    </r>
    <r>
      <rPr>
        <b/>
        <sz val="10"/>
        <color theme="1"/>
        <rFont val="Calibri"/>
        <family val="2"/>
        <charset val="204"/>
        <scheme val="minor"/>
      </rPr>
      <t>муфта в сборе) к бензопиле GL-</t>
    </r>
    <r>
      <rPr>
        <b/>
        <sz val="10"/>
        <color rgb="FFFF0000"/>
        <rFont val="Calibri"/>
        <family val="2"/>
        <charset val="204"/>
        <scheme val="minor"/>
      </rPr>
      <t>38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</si>
  <si>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вариатор сцепления (</t>
    </r>
    <r>
      <rPr>
        <b/>
        <sz val="10"/>
        <color theme="1"/>
        <rFont val="Calibri"/>
        <family val="2"/>
        <charset val="204"/>
        <scheme val="minor"/>
      </rPr>
      <t>муфта в сборе) к бензопиле GL-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</si>
  <si>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корпус-ствол (</t>
    </r>
    <r>
      <rPr>
        <b/>
        <sz val="10"/>
        <color rgb="FF0070C0"/>
        <rFont val="Calibri"/>
        <family val="2"/>
        <charset val="204"/>
        <scheme val="minor"/>
      </rPr>
      <t>нога</t>
    </r>
    <r>
      <rPr>
        <b/>
        <sz val="10"/>
        <color theme="1"/>
        <rFont val="Calibri"/>
        <family val="2"/>
        <charset val="204"/>
        <scheme val="minor"/>
      </rPr>
      <t>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/Hitachi/Интерскол/EDON</t>
    </r>
  </si>
  <si>
    <t xml:space="preserve">                          аксессуары к электро/бензо/инструменту </t>
  </si>
  <si>
    <t>переходная плита карбюратора (теплоизолятор) к бензопиле GL-45/52/58 Китай</t>
  </si>
  <si>
    <t>патрубок карбюратора (адаптер резиновый) к бензопиле GL-45/52 Китай</t>
  </si>
  <si>
    <r>
      <t xml:space="preserve">клапан компрессора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пластинчатый сложной формы/1-фазный/24 литра (</t>
    </r>
    <r>
      <rPr>
        <b/>
        <sz val="10"/>
        <color rgb="FFFF0000"/>
        <rFont val="Calibri"/>
        <family val="2"/>
        <charset val="204"/>
        <scheme val="minor"/>
      </rPr>
      <t>20х57</t>
    </r>
    <r>
      <rPr>
        <b/>
        <sz val="10"/>
        <color theme="1"/>
        <rFont val="Calibri"/>
        <family val="2"/>
        <charset val="204"/>
        <scheme val="minor"/>
      </rPr>
      <t>)</t>
    </r>
  </si>
  <si>
    <t>чашка привода (корзина сцепления) к бензопиле GL-45/52 Китай</t>
  </si>
  <si>
    <t>чашка привода (корзина сцепления) к бензопиле Stihl ST-180</t>
  </si>
  <si>
    <t>чашка привода (корзина сцепления) к бензопиле Partner Р-350/351</t>
  </si>
  <si>
    <t>чашка привода (корзина сцепления) к бензопиле Husqvarna НU-136/137/142</t>
  </si>
  <si>
    <r>
      <t xml:space="preserve">чашка привода (корзина сцепления) </t>
    </r>
    <r>
      <rPr>
        <b/>
        <sz val="10"/>
        <color rgb="FF0070C0"/>
        <rFont val="Calibri"/>
        <family val="2"/>
        <charset val="204"/>
        <scheme val="minor"/>
      </rPr>
      <t>под съёмную звезду</t>
    </r>
    <r>
      <rPr>
        <b/>
        <sz val="10"/>
        <color theme="1"/>
        <rFont val="Calibri"/>
        <family val="2"/>
        <charset val="204"/>
        <scheme val="minor"/>
      </rPr>
      <t xml:space="preserve"> к бензопиле GL-45/52 Китай</t>
    </r>
  </si>
  <si>
    <r>
      <t>крышка бака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</si>
  <si>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t xml:space="preserve">                                    з/п мотобур (Аналог) </t>
  </si>
  <si>
    <r>
      <t>вариатор сцепления (муфта в сборе) к мотобуру ELITECH/PATRIOT и б/</t>
    </r>
    <r>
      <rPr>
        <b/>
        <sz val="10"/>
        <color rgb="FF0070C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-EFCO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-пруж)</t>
    </r>
  </si>
  <si>
    <r>
      <t xml:space="preserve">пружина стартера (широкая) к </t>
    </r>
    <r>
      <rPr>
        <b/>
        <sz val="10"/>
        <color rgb="FF0070C0"/>
        <rFont val="Calibri"/>
        <family val="2"/>
        <charset val="204"/>
        <scheme val="minor"/>
      </rPr>
      <t>бензопиле</t>
    </r>
    <r>
      <rPr>
        <b/>
        <sz val="10"/>
        <color theme="1"/>
        <rFont val="Calibri"/>
        <family val="2"/>
        <charset val="204"/>
        <scheme val="minor"/>
      </rPr>
      <t xml:space="preserve"> GL-45/52 Китай к б/</t>
    </r>
    <r>
      <rPr>
        <b/>
        <sz val="10"/>
        <color rgb="FF0070C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-33/43/52 Китай</t>
    </r>
  </si>
  <si>
    <r>
      <t>пружина стартера (широкая) к б/</t>
    </r>
    <r>
      <rPr>
        <b/>
        <sz val="10"/>
        <color rgb="FF0070C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 xml:space="preserve">-33/43/52 Китай к </t>
    </r>
    <r>
      <rPr>
        <b/>
        <sz val="10"/>
        <color rgb="FF0070C0"/>
        <rFont val="Calibri"/>
        <family val="2"/>
        <charset val="204"/>
        <scheme val="minor"/>
      </rPr>
      <t>бензопиле</t>
    </r>
    <r>
      <rPr>
        <b/>
        <sz val="10"/>
        <color theme="1"/>
        <rFont val="Calibri"/>
        <family val="2"/>
        <charset val="204"/>
        <scheme val="minor"/>
      </rPr>
      <t xml:space="preserve"> GL-45/52 Китай</t>
    </r>
  </si>
  <si>
    <r>
      <t>пружина торсионная (большая) к торцовочной пиле ТП-335-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-PСМ-335-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</si>
  <si>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якорь к УШМ-125/150 Bosch GWS 14-150 </t>
    </r>
    <r>
      <rPr>
        <b/>
        <sz val="10"/>
        <color rgb="FFFF0000"/>
        <rFont val="Calibri"/>
        <family val="2"/>
        <charset val="204"/>
        <scheme val="minor"/>
      </rPr>
      <t>тонкий</t>
    </r>
    <r>
      <rPr>
        <b/>
        <sz val="10"/>
        <color theme="1"/>
        <rFont val="Calibri"/>
        <family val="2"/>
        <charset val="204"/>
        <scheme val="minor"/>
      </rPr>
      <t xml:space="preserve"> вал  (D-35 L-177/посад.-8/резьба-7 мм.)</t>
    </r>
  </si>
  <si>
    <r>
      <t xml:space="preserve">якорь к УШМ-125/150 Bosch GWS 14-150 </t>
    </r>
    <r>
      <rPr>
        <b/>
        <sz val="10"/>
        <color rgb="FFFF0000"/>
        <rFont val="Calibri"/>
        <family val="2"/>
        <charset val="204"/>
        <scheme val="minor"/>
      </rPr>
      <t>толстый</t>
    </r>
    <r>
      <rPr>
        <b/>
        <sz val="10"/>
        <color theme="1"/>
        <rFont val="Calibri"/>
        <family val="2"/>
        <charset val="204"/>
        <scheme val="minor"/>
      </rPr>
      <t xml:space="preserve"> вал  (D-35 L-177/пос.-8/резьба-8 мм.)</t>
    </r>
  </si>
  <si>
    <t>кольца поршневые (комплект) двигателя UD-186-F к генератору-дизель</t>
  </si>
  <si>
    <t xml:space="preserve">кольца поршневые (комплект) двигателя 168-F к генерат./мотоп./мотобл. (5,5 л.с.) </t>
  </si>
  <si>
    <t>кольца поршневые (комплект) двигателя 170-F к генер./мотоп./мотобл. (7,0 л.с.) бензин</t>
  </si>
  <si>
    <r>
      <t>клин с подкладкой (алюмин.)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(из 1шт.)</t>
    </r>
  </si>
  <si>
    <r>
      <t>планка прижима ножа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-82/620/1050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(из 1шт.)</t>
    </r>
  </si>
  <si>
    <t xml:space="preserve">   щётка угольная (Аналог) </t>
  </si>
  <si>
    <t xml:space="preserve">   щётка угольная (Оригинал) </t>
  </si>
  <si>
    <r>
      <t xml:space="preserve">щётка (6х11х25)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СВ-350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</si>
  <si>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r>
      <t xml:space="preserve">щётка (6х11х25)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СВ-350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(194160-9) </t>
    </r>
  </si>
  <si>
    <r>
      <t xml:space="preserve">щётка (6х10х14) квадратный пятак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Д-16/1050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</si>
  <si>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(6х10х14) клемма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ДП-165/1200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</si>
  <si>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(6х16х18) клемма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ДП-190/1600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</si>
  <si>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(6х10х11) 2-паза,пружина,защипка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УШМ-125/900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</si>
  <si>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>щётка (6х9х12) пруж.крепление-</t>
    </r>
    <r>
      <rPr>
        <b/>
        <sz val="10"/>
        <color rgb="FF0070C0"/>
        <rFont val="Calibri"/>
        <family val="2"/>
        <charset val="204"/>
        <scheme val="minor"/>
      </rPr>
      <t>папа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УШМ-125/1100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</si>
  <si>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(7х17х16)  пруж.пятак-уши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УШМ-230/2100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</si>
  <si>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(8х14х17)  пруж.пятак-уши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УШМ-230/2300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</si>
  <si>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(6,5х7,5х14) клемма к УШМ-125 </t>
    </r>
    <r>
      <rPr>
        <b/>
        <sz val="10"/>
        <color rgb="FF00B05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G12SR3/13SR3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999-005 (Аналог)</t>
    </r>
  </si>
  <si>
    <r>
      <t xml:space="preserve">щётка (6,4х7,4х12) пруж.пятак,1-ухо к </t>
    </r>
    <r>
      <rPr>
        <b/>
        <sz val="10"/>
        <color rgb="FF00B05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Н-21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999-021 (Аналог)</t>
    </r>
  </si>
  <si>
    <r>
      <t xml:space="preserve">щётка (6,4х7,4х12)  пруж,пятак-квадрат с пазами к </t>
    </r>
    <r>
      <rPr>
        <b/>
        <sz val="10"/>
        <color rgb="FF00B05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Н-41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999-041 (Аналог) </t>
    </r>
  </si>
  <si>
    <r>
      <t xml:space="preserve">щётка (6х7х17)  пруж,пятак-уши к </t>
    </r>
    <r>
      <rPr>
        <b/>
        <sz val="10"/>
        <color rgb="FF00B05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Н-43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999-043 (Аналог)</t>
    </r>
  </si>
  <si>
    <r>
      <t>щётка (6,3х10х14) клемма,скос,вых.с мал.торца к перф.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DW-823/826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</si>
  <si>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(5х8х12) пруж.пятак </t>
    </r>
    <r>
      <rPr>
        <b/>
        <sz val="10"/>
        <color rgb="FFFF000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ДУ-550/650/750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</si>
  <si>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(5х8х16) пруж.пятак к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PSB-500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</si>
  <si>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(5х8х19) клемма,выход с мал.торца к перф. 2-26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А-96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</si>
  <si>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(5х10х16) клемма,выход с больш.торца  к УШМ-125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А-77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</si>
  <si>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щётка (6х16х22) клемма,вых.сверху к УШМ-180/230/отб.мол.-11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Н-43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</si>
  <si>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/3000-об./мин./</t>
    </r>
    <r>
      <rPr>
        <b/>
        <sz val="10"/>
        <color rgb="FFFF0000"/>
        <rFont val="Calibri"/>
        <family val="2"/>
        <charset val="204"/>
        <scheme val="minor"/>
      </rPr>
      <t>без удара</t>
    </r>
    <r>
      <rPr>
        <b/>
        <sz val="10"/>
        <color theme="1"/>
        <rFont val="Calibri"/>
        <family val="2"/>
        <charset val="204"/>
        <scheme val="minor"/>
      </rPr>
      <t>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/самозаж. (в коробке)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</si>
  <si>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/3000-об./мин./ударная/патрон-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мм./самозаж. (в кор.)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</si>
  <si>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PATRIOT RH-242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720-W</t>
    </r>
    <r>
      <rPr>
        <b/>
        <sz val="10"/>
        <color theme="1"/>
        <rFont val="Calibri"/>
        <family val="2"/>
        <charset val="204"/>
        <scheme val="minor"/>
      </rPr>
      <t>/2000-об./мин./2.5-Дж./SDS+/3-режима (в кейсе)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</si>
  <si>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WERT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750-W</t>
    </r>
    <r>
      <rPr>
        <b/>
        <sz val="10"/>
        <color theme="1"/>
        <rFont val="Calibri"/>
        <family val="2"/>
        <charset val="204"/>
        <scheme val="minor"/>
      </rPr>
      <t>/2100-об./мин./2.3-Дж./SDS+/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 (в кейсе)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</si>
  <si>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/870-об./мин./3-Дж./SDS+/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-режима/5-буров (в кейсе)</t>
    </r>
  </si>
  <si>
    <r>
      <t>ЭШМ-"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350-W</t>
    </r>
    <r>
      <rPr>
        <b/>
        <sz val="10"/>
        <color theme="1"/>
        <rFont val="Calibri"/>
        <family val="2"/>
        <charset val="204"/>
        <scheme val="minor"/>
      </rPr>
      <t>/13000-об/мин./без рег.об/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-пылесборник/круглая (в коробке)</t>
    </r>
  </si>
  <si>
    <r>
      <t>ЭШМ-"</t>
    </r>
    <r>
      <rPr>
        <b/>
        <sz val="10"/>
        <color rgb="FF0070C0"/>
        <rFont val="Calibri"/>
        <family val="2"/>
        <charset val="204"/>
        <scheme val="minor"/>
      </rPr>
      <t>WERT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350-W</t>
    </r>
    <r>
      <rPr>
        <b/>
        <sz val="10"/>
        <color theme="1"/>
        <rFont val="Calibri"/>
        <family val="2"/>
        <charset val="204"/>
        <scheme val="minor"/>
      </rPr>
      <t>/13000-об/мин./с рег.об/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-пылесборник/круглая (в коробке)</t>
    </r>
  </si>
  <si>
    <r>
      <t>ЭШМ-"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400-W</t>
    </r>
    <r>
      <rPr>
        <b/>
        <sz val="10"/>
        <color theme="1"/>
        <rFont val="Calibri"/>
        <family val="2"/>
        <charset val="204"/>
        <scheme val="minor"/>
      </rPr>
      <t>/14000-об./мин./с рег.об./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-пылесборник/круглая (в коробке)</t>
    </r>
  </si>
  <si>
    <r>
      <t>ЛШМ-"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1300-W</t>
    </r>
    <r>
      <rPr>
        <b/>
        <sz val="10"/>
        <color theme="1"/>
        <rFont val="Calibri"/>
        <family val="2"/>
        <charset val="204"/>
        <scheme val="minor"/>
      </rPr>
      <t>/200-380-м./мин./с рег.об./размер ленты: 533х76 мм. (в коробке)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</si>
  <si>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650-W</t>
    </r>
    <r>
      <rPr>
        <b/>
        <sz val="10"/>
        <color theme="1"/>
        <rFont val="Calibri"/>
        <family val="2"/>
        <charset val="204"/>
        <scheme val="minor"/>
      </rPr>
      <t>/3000-об./мин./рег.оборота (в кейсе)</t>
    </r>
  </si>
  <si>
    <r>
      <t>гравер-"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350-W</t>
    </r>
    <r>
      <rPr>
        <b/>
        <sz val="10"/>
        <color theme="1"/>
        <rFont val="Calibri"/>
        <family val="2"/>
        <charset val="204"/>
        <scheme val="minor"/>
      </rPr>
      <t>/8000-35000-об./мин./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-насадки/1-ключ/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гибкий вал (в кейсе)</t>
    </r>
  </si>
  <si>
    <r>
      <t>триммер садовый электрический-"</t>
    </r>
    <r>
      <rPr>
        <b/>
        <sz val="10"/>
        <color rgb="FF0070C0"/>
        <rFont val="Calibri"/>
        <family val="2"/>
        <charset val="204"/>
        <scheme val="minor"/>
      </rPr>
      <t>DEKO-DKTR-1500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1500-W</t>
    </r>
    <r>
      <rPr>
        <b/>
        <sz val="10"/>
        <color theme="1"/>
        <rFont val="Calibri"/>
        <family val="2"/>
        <charset val="204"/>
        <scheme val="minor"/>
      </rPr>
      <t>/5500-об/м./400 мм./220-V</t>
    </r>
  </si>
  <si>
    <r>
      <t>триммер садовый электрический-"</t>
    </r>
    <r>
      <rPr>
        <b/>
        <sz val="10"/>
        <color rgb="FF0070C0"/>
        <rFont val="Calibri"/>
        <family val="2"/>
        <charset val="204"/>
        <scheme val="minor"/>
      </rPr>
      <t>DEKO-DKTR-1750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1750-W</t>
    </r>
    <r>
      <rPr>
        <b/>
        <sz val="10"/>
        <color theme="1"/>
        <rFont val="Calibri"/>
        <family val="2"/>
        <charset val="204"/>
        <scheme val="minor"/>
      </rPr>
      <t>/6500-об/м./420 мм./220-V</t>
    </r>
  </si>
  <si>
    <r>
      <t>коса бензиновая-"</t>
    </r>
    <r>
      <rPr>
        <b/>
        <sz val="10"/>
        <color rgb="FF0070C0"/>
        <rFont val="Calibri"/>
        <family val="2"/>
        <charset val="204"/>
        <scheme val="minor"/>
      </rPr>
      <t>DEKO-DKTR-52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1250-W</t>
    </r>
    <r>
      <rPr>
        <b/>
        <sz val="10"/>
        <color theme="1"/>
        <rFont val="Calibri"/>
        <family val="2"/>
        <charset val="204"/>
        <scheme val="minor"/>
      </rPr>
      <t>/9000-об./м./двигатель-52 см./3-ножа/пл.пуск</t>
    </r>
  </si>
  <si>
    <r>
      <t>коса бензиновая-"</t>
    </r>
    <r>
      <rPr>
        <b/>
        <sz val="10"/>
        <color rgb="FF0070C0"/>
        <rFont val="Calibri"/>
        <family val="2"/>
        <charset val="204"/>
        <scheme val="minor"/>
      </rPr>
      <t>MASTER-ВT-52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2500-W</t>
    </r>
    <r>
      <rPr>
        <b/>
        <sz val="10"/>
        <color theme="1"/>
        <rFont val="Calibri"/>
        <family val="2"/>
        <charset val="204"/>
        <scheme val="minor"/>
      </rPr>
      <t>/8000-об./м./двигатель-52 см./3-ножа/пл.пуск</t>
    </r>
  </si>
  <si>
    <r>
      <t>якорь к перф.бочков.-П-3/1200 Вт./ПЭ-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 xml:space="preserve"> (5-z/право/D-41 L-159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</si>
  <si>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перф.бочков.-П-3/1200 Вт./ПЭ-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 xml:space="preserve"> (5-z/право/D-41 L-159)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</si>
  <si>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перф.бочков. ПЭ-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 xml:space="preserve"> (5-z/право/D-42 L-159) 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/1200 Вт.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/DWT-850/950</t>
    </r>
  </si>
  <si>
    <r>
      <t>вариатор сцепления (муфта в сборе) к б/косе-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</si>
  <si>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шланг топливный с (фильтром)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</si>
  <si>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бак топливный с (шлангами) к б/буру;б/культиватору;б/косе (2-болта/</t>
    </r>
    <r>
      <rPr>
        <b/>
        <sz val="10"/>
        <color rgb="FF0070C0"/>
        <rFont val="Calibri"/>
        <family val="2"/>
        <charset val="204"/>
        <scheme val="minor"/>
      </rPr>
      <t>горловина сверху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</si>
  <si>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бак топливный с (шлангами)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(2-болта/</t>
    </r>
    <r>
      <rPr>
        <b/>
        <sz val="10"/>
        <color rgb="FF0070C0"/>
        <rFont val="Calibri"/>
        <family val="2"/>
        <charset val="204"/>
        <scheme val="minor"/>
      </rPr>
      <t>горловина сбоку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</si>
  <si>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ручка с трубкой (левая)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</si>
  <si>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ручка </t>
    </r>
    <r>
      <rPr>
        <b/>
        <sz val="10"/>
        <color rgb="FFFF0000"/>
        <rFont val="Calibri"/>
        <family val="2"/>
        <charset val="204"/>
        <scheme val="minor"/>
      </rPr>
      <t>газа</t>
    </r>
    <r>
      <rPr>
        <b/>
        <sz val="10"/>
        <color theme="1"/>
        <rFont val="Calibri"/>
        <family val="2"/>
        <charset val="204"/>
        <scheme val="minor"/>
      </rPr>
      <t xml:space="preserve"> в сборе (правая)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</si>
  <si>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кронштейн крепления ручки газа (под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</si>
  <si>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>кронштейн крепления ручки газа (под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</si>
  <si>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№98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шурупов.сетевой (реверс/толст.фикс.)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-6410/6821/8450/8451/2041</t>
    </r>
  </si>
  <si>
    <r>
      <t xml:space="preserve">вал редуктора (шпиндель) к УШМ GA-7020/9020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</si>
  <si>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перф.прямой (7-z/лево/D-35 L-130 мм.)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-П-</t>
    </r>
    <r>
      <rPr>
        <b/>
        <sz val="10"/>
        <color rgb="FFFF0000"/>
        <rFont val="Calibri"/>
        <family val="2"/>
        <charset val="204"/>
        <scheme val="minor"/>
      </rPr>
      <t>0724</t>
    </r>
    <r>
      <rPr>
        <b/>
        <sz val="10"/>
        <color theme="1"/>
        <rFont val="Calibri"/>
        <family val="2"/>
        <charset val="204"/>
        <scheme val="minor"/>
      </rPr>
      <t>-РЭМ Промо/</t>
    </r>
    <r>
      <rPr>
        <b/>
        <sz val="10"/>
        <color rgb="FFFF0000"/>
        <rFont val="Calibri"/>
        <family val="2"/>
        <charset val="204"/>
        <scheme val="minor"/>
      </rPr>
      <t>короткий</t>
    </r>
  </si>
  <si>
    <r>
      <t>якорь к дрели ДУ-</t>
    </r>
    <r>
      <rPr>
        <b/>
        <sz val="10"/>
        <color rgb="FFFF0000"/>
        <rFont val="Calibri"/>
        <family val="2"/>
        <charset val="204"/>
        <scheme val="minor"/>
      </rPr>
      <t>900-2</t>
    </r>
    <r>
      <rPr>
        <b/>
        <sz val="10"/>
        <color theme="1"/>
        <rFont val="Calibri"/>
        <family val="2"/>
        <charset val="204"/>
        <scheme val="minor"/>
      </rPr>
      <t xml:space="preserve">-РЭК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(4-z/право/D-35 L-166/посадка-10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</si>
  <si>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</t>
    </r>
    <r>
      <rPr>
        <b/>
        <sz val="10"/>
        <color theme="1"/>
        <rFont val="Calibri"/>
        <family val="2"/>
        <charset val="204"/>
        <scheme val="minor"/>
      </rPr>
      <t xml:space="preserve"> к дрели/перфоратору-AEG (реверс широкий/толстый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</si>
  <si>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-РSВ-13-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/Skil (реверс внутренний)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</si>
  <si>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"-185/</t>
    </r>
    <r>
      <rPr>
        <b/>
        <sz val="10"/>
        <color rgb="FFFF0000"/>
        <rFont val="Calibri"/>
        <family val="2"/>
        <charset val="204"/>
        <scheme val="minor"/>
      </rPr>
      <t>1250-W</t>
    </r>
    <r>
      <rPr>
        <b/>
        <sz val="10"/>
        <color theme="1"/>
        <rFont val="Calibri"/>
        <family val="2"/>
        <charset val="204"/>
        <scheme val="minor"/>
      </rPr>
      <t>/4800-об./мин. (в коробке)</t>
    </r>
  </si>
  <si>
    <t>шатун (пластиковый) к отбойному молотку-Stanley/Bosch GBH-11-E (10х14/L-106,5)</t>
  </si>
  <si>
    <r>
      <t>гайка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быстрозаж</t>
    </r>
    <r>
      <rPr>
        <b/>
        <sz val="10"/>
        <color theme="1"/>
        <rFont val="Calibri"/>
        <family val="2"/>
        <charset val="204"/>
        <scheme val="minor"/>
      </rPr>
      <t>.)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Мetabo</t>
    </r>
  </si>
  <si>
    <r>
      <t xml:space="preserve">шестерня ответная к ДП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/1200 Bт. (D-47/d-12/z-54/лево/шлиц) </t>
    </r>
  </si>
  <si>
    <r>
      <t xml:space="preserve">шестерня ответная к ДП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/1300 Bт. (D-42/d-12/z-40/лево/шлиц) </t>
    </r>
  </si>
  <si>
    <r>
      <t>свеча зажигания "ЛЕСНИК"-L7T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</si>
  <si>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свеча зажигания "ИМПУЛЬС"-L7T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</si>
  <si>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патрон 1-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 1/2-20-UNF </t>
    </r>
    <r>
      <rPr>
        <b/>
        <sz val="10"/>
        <color rgb="FFFF000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/металлический/с ключом (к дрели) </t>
    </r>
  </si>
  <si>
    <r>
      <t>патрон 3-</t>
    </r>
    <r>
      <rPr>
        <b/>
        <sz val="10"/>
        <color rgb="FF0070C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1/2-20-UNF </t>
    </r>
    <r>
      <rPr>
        <b/>
        <sz val="10"/>
        <color rgb="FFFF000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/металлический/с ключом (к дрели)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</si>
  <si>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патрон 3-</t>
    </r>
    <r>
      <rPr>
        <b/>
        <sz val="10"/>
        <color rgb="FF0070C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0070C0"/>
        <rFont val="Calibri"/>
        <family val="2"/>
        <charset val="204"/>
        <scheme val="minor"/>
      </rPr>
      <t>Б-16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 xml:space="preserve">конус </t>
    </r>
    <r>
      <rPr>
        <b/>
        <sz val="10"/>
        <color theme="1"/>
        <rFont val="Calibri"/>
        <family val="2"/>
        <charset val="204"/>
        <scheme val="minor"/>
      </rPr>
      <t xml:space="preserve">металлический/с ключом (к сверлильному станку) </t>
    </r>
  </si>
  <si>
    <r>
      <t>патрон 1.5-13 мм. (</t>
    </r>
    <r>
      <rPr>
        <b/>
        <sz val="10"/>
        <color rgb="FF0070C0"/>
        <rFont val="Calibri"/>
        <family val="2"/>
        <charset val="204"/>
        <scheme val="minor"/>
      </rPr>
      <t>Б-12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конус</t>
    </r>
    <r>
      <rPr>
        <b/>
        <sz val="10"/>
        <color theme="1"/>
        <rFont val="Calibri"/>
        <family val="2"/>
        <charset val="204"/>
        <scheme val="minor"/>
      </rPr>
      <t xml:space="preserve"> металлический/с ключом (к дрели) </t>
    </r>
  </si>
  <si>
    <r>
      <t>храповик стартера к б/косе-33/43/52 Китай/Алтай (под стартер металл.-</t>
    </r>
    <r>
      <rPr>
        <b/>
        <sz val="10"/>
        <color rgb="FFFF0000"/>
        <rFont val="Calibri"/>
        <family val="2"/>
        <charset val="204"/>
        <scheme val="minor"/>
      </rPr>
      <t>усы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</si>
  <si>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кожух защитный к б/косе-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(крепление на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болта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</si>
  <si>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шестерня привода (металл) к ПЦ-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(D-56/d-16/Z-53/право/h-10/шпонка)</t>
    </r>
  </si>
  <si>
    <r>
      <t>переходник карбюратора (теплоизолятор) к б/косе-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36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</si>
  <si>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t>катушка зажигания 650/950-ЕТ к генератору-1 Квт.</t>
  </si>
  <si>
    <r>
      <t>стартер в сборе 650/950-ЕТ к генератору/мотопомпам/мотоблокам/мод.двиг.-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</si>
  <si>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кожух защитный к б/косе-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(крепление на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болта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</si>
  <si>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клапана впуск выпуск 168/170-F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(комплект)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</si>
  <si>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№132</t>
    </r>
    <r>
      <rPr>
        <b/>
        <sz val="10"/>
        <color theme="1"/>
        <rFont val="Calibri"/>
        <family val="2"/>
        <charset val="204"/>
        <scheme val="minor"/>
      </rPr>
      <t xml:space="preserve"> (7х11х18) к Интерскол ПД-1600 Вт. (тонкая пруж.пятак-уши)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</si>
  <si>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 xml:space="preserve"> (4-z/лево/D-38 L-148/посадка-8 мм.) </t>
    </r>
  </si>
  <si>
    <r>
      <t xml:space="preserve">щётки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(7х11х18) к УШМ-180 DWТ/Stern/ПШМ-180 Интерскол (пруж.пятак-уши)</t>
    </r>
  </si>
  <si>
    <r>
      <t>выключатель центробежн.первич.обмотки двигателя-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к компресс. на вал</t>
    </r>
    <r>
      <rPr>
        <b/>
        <sz val="10"/>
        <color rgb="FF0070C0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</si>
  <si>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контактная группа (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>) центробежн.выключ.двиг.-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к компресс.на вал-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</si>
  <si>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ВИХРЬ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/11000-об./мин./без регулятора оборотов (в коробке)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</si>
  <si>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1100-W</t>
    </r>
    <r>
      <rPr>
        <b/>
        <sz val="10"/>
        <color theme="1"/>
        <rFont val="Calibri"/>
        <family val="2"/>
        <charset val="204"/>
        <scheme val="minor"/>
      </rPr>
      <t>/11000-об./мин./с регулятором оборота (в коробке)</t>
    </r>
  </si>
  <si>
    <r>
      <t>гайка редуктора для крепления ножа к б/косе-33/36/43/52 (М-</t>
    </r>
    <r>
      <rPr>
        <b/>
        <sz val="10"/>
        <color rgb="FFFF0000"/>
        <rFont val="Calibri"/>
        <family val="2"/>
        <charset val="204"/>
        <scheme val="minor"/>
      </rPr>
      <t>10х1,25</t>
    </r>
    <r>
      <rPr>
        <b/>
        <sz val="10"/>
        <color theme="1"/>
        <rFont val="Calibri"/>
        <family val="2"/>
        <charset val="204"/>
        <scheme val="minor"/>
      </rPr>
      <t>/резьба в лево)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</si>
  <si>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№154</t>
    </r>
    <r>
      <rPr>
        <b/>
        <sz val="10"/>
        <color theme="1"/>
        <rFont val="Calibri"/>
        <family val="2"/>
        <charset val="204"/>
        <scheme val="minor"/>
      </rPr>
      <t xml:space="preserve"> к УШМ-150-SL-DWТ/к пиле дисковой ПД-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-70/ПД-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-54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</si>
  <si>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шестерня (ответ.як.7-z) к перф.прям.Bosch GBH 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(Z-36/D-31 L-29)</t>
    </r>
  </si>
  <si>
    <r>
      <t>втулка соединительная под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 xml:space="preserve">) к </t>
    </r>
    <r>
      <rPr>
        <b/>
        <sz val="10"/>
        <color rgb="FF0070C0"/>
        <rFont val="Calibri"/>
        <family val="2"/>
        <charset val="204"/>
        <scheme val="minor"/>
      </rPr>
      <t xml:space="preserve">электрокосе </t>
    </r>
    <r>
      <rPr>
        <b/>
        <sz val="10"/>
        <color theme="1"/>
        <rFont val="Calibri"/>
        <family val="2"/>
        <charset val="204"/>
        <scheme val="minor"/>
      </rPr>
      <t>Диолд ГРЭ-1,2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5х5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</si>
  <si>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втулка соединительная под (вал 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-шлицов)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 P.I.T.-</t>
    </r>
    <r>
      <rPr>
        <b/>
        <sz val="10"/>
        <color rgb="FFFF0000"/>
        <rFont val="Calibri"/>
        <family val="2"/>
        <charset val="204"/>
        <scheme val="minor"/>
      </rPr>
      <t>P51021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</si>
  <si>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/2800-об./мин./</t>
    </r>
    <r>
      <rPr>
        <b/>
        <sz val="10"/>
        <color rgb="FFFF0000"/>
        <rFont val="Calibri"/>
        <family val="2"/>
        <charset val="204"/>
        <scheme val="minor"/>
      </rPr>
      <t>без удара</t>
    </r>
    <r>
      <rPr>
        <b/>
        <sz val="10"/>
        <color theme="1"/>
        <rFont val="Calibri"/>
        <family val="2"/>
        <charset val="204"/>
        <scheme val="minor"/>
      </rPr>
      <t>/с реверсом/патрон-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/самозаж.</t>
    </r>
  </si>
  <si>
    <r>
      <t>якорь к перф.бочков. ПЭ-</t>
    </r>
    <r>
      <rPr>
        <b/>
        <sz val="10"/>
        <color rgb="FFFF0000"/>
        <rFont val="Calibri"/>
        <family val="2"/>
        <charset val="204"/>
        <scheme val="minor"/>
      </rPr>
      <t>1350</t>
    </r>
    <r>
      <rPr>
        <b/>
        <sz val="10"/>
        <color theme="1"/>
        <rFont val="Calibri"/>
        <family val="2"/>
        <charset val="204"/>
        <scheme val="minor"/>
      </rPr>
      <t xml:space="preserve"> (5-z/право/D-42 L-167/посадка-12) Stern-RH-32А/Sturm</t>
    </r>
  </si>
  <si>
    <r>
      <t>автоматика к компрессору/прессостат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-выход) </t>
    </r>
    <r>
      <rPr>
        <b/>
        <sz val="10"/>
        <color rgb="FFFF0000"/>
        <rFont val="Calibri"/>
        <family val="2"/>
        <charset val="204"/>
        <scheme val="minor"/>
      </rPr>
      <t>380-V</t>
    </r>
  </si>
  <si>
    <r>
      <t>автоматика к компрессору/прессостат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-выхода) </t>
    </r>
    <r>
      <rPr>
        <b/>
        <sz val="10"/>
        <color rgb="FFFF0000"/>
        <rFont val="Calibri"/>
        <family val="2"/>
        <charset val="204"/>
        <scheme val="minor"/>
      </rPr>
      <t>380-V</t>
    </r>
  </si>
  <si>
    <r>
      <t>гайка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быстрозаж. с фиксатором</t>
    </r>
    <r>
      <rPr>
        <b/>
        <sz val="10"/>
        <color theme="1"/>
        <rFont val="Calibri"/>
        <family val="2"/>
        <charset val="204"/>
        <scheme val="minor"/>
      </rPr>
      <t>) к УШМ-125/150/180/230 (d-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</si>
  <si>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редуктор давления воздуха в </t>
    </r>
    <r>
      <rPr>
        <b/>
        <sz val="10"/>
        <color rgb="FFFF0000"/>
        <rFont val="Calibri"/>
        <family val="2"/>
        <charset val="204"/>
        <scheme val="minor"/>
      </rPr>
      <t>сборе</t>
    </r>
    <r>
      <rPr>
        <b/>
        <sz val="10"/>
        <color theme="1"/>
        <rFont val="Calibri"/>
        <family val="2"/>
        <charset val="204"/>
        <scheme val="minor"/>
      </rPr>
      <t xml:space="preserve"> (рога+регулятор+манометры) к компрессору</t>
    </r>
  </si>
  <si>
    <r>
      <t>вал штанги (7-зуб./d-8 L-153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</si>
  <si>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>вал штанги (9-зуб./d-8 L-153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</si>
  <si>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>штанга алюмин. (d-26 L-153/под вал 7-зуб./9-зуб./d-8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</si>
  <si>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>штанга алюмин. (d-28 L-153/под вал 7-зуб./9-зуб./d-8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</si>
  <si>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 xml:space="preserve">вал+штанга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(d-26 L-153/под вал 7-зуб./d-8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</si>
  <si>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 xml:space="preserve">вал+штанга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(d-26 L-153/под вал 9-зуб./d-8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</si>
  <si>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 xml:space="preserve">вал+штанга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(d-28 L-153/под вал 7-зуб./d-8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</si>
  <si>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 xml:space="preserve">вал+штанга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(d-28 L-153/под вал 9-зуб./d-8 мм.)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</t>
    </r>
  </si>
  <si>
    <r>
      <t>фильтр воздушный (поролоновый)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</si>
  <si>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t>колпачок маслосъемный двигателя 188/190-F</t>
  </si>
  <si>
    <r>
      <t>двигатель к пылесосу-</t>
    </r>
    <r>
      <rPr>
        <b/>
        <sz val="10"/>
        <color rgb="FF0070C0"/>
        <rFont val="Calibri"/>
        <family val="2"/>
        <charset val="204"/>
        <scheme val="minor"/>
      </rPr>
      <t>SAMSUNG</t>
    </r>
    <r>
      <rPr>
        <b/>
        <sz val="10"/>
        <color theme="1"/>
        <rFont val="Calibri"/>
        <family val="2"/>
        <charset val="204"/>
        <scheme val="minor"/>
      </rPr>
      <t xml:space="preserve"> (2,400-W/D-</t>
    </r>
    <r>
      <rPr>
        <b/>
        <sz val="10"/>
        <color rgb="FFFF0000"/>
        <rFont val="Calibri"/>
        <family val="2"/>
        <charset val="204"/>
        <scheme val="minor"/>
      </rPr>
      <t>135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121</t>
    </r>
    <r>
      <rPr>
        <b/>
        <sz val="10"/>
        <color theme="1"/>
        <rFont val="Calibri"/>
        <family val="2"/>
        <charset val="204"/>
        <scheme val="minor"/>
      </rPr>
      <t xml:space="preserve"> mm.) </t>
    </r>
    <r>
      <rPr>
        <b/>
        <sz val="10"/>
        <color rgb="FFFF0000"/>
        <rFont val="Calibri"/>
        <family val="2"/>
        <charset val="204"/>
        <scheme val="minor"/>
      </rPr>
      <t>высокий</t>
    </r>
  </si>
  <si>
    <r>
      <t>двигатель к пылесосу-</t>
    </r>
    <r>
      <rPr>
        <b/>
        <sz val="10"/>
        <color rgb="FF0070C0"/>
        <rFont val="Calibri"/>
        <family val="2"/>
        <charset val="204"/>
        <scheme val="minor"/>
      </rPr>
      <t>SAMSUNG</t>
    </r>
    <r>
      <rPr>
        <b/>
        <sz val="10"/>
        <color theme="1"/>
        <rFont val="Calibri"/>
        <family val="2"/>
        <charset val="204"/>
        <scheme val="minor"/>
      </rPr>
      <t xml:space="preserve"> (1,6/1,8/2/2,2-W/D-</t>
    </r>
    <r>
      <rPr>
        <b/>
        <sz val="10"/>
        <color rgb="FFFF0000"/>
        <rFont val="Calibri"/>
        <family val="2"/>
        <charset val="204"/>
        <scheme val="minor"/>
      </rPr>
      <t>135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112</t>
    </r>
    <r>
      <rPr>
        <b/>
        <sz val="10"/>
        <color theme="1"/>
        <rFont val="Calibri"/>
        <family val="2"/>
        <charset val="204"/>
        <scheme val="minor"/>
      </rPr>
      <t xml:space="preserve"> mm.) </t>
    </r>
    <r>
      <rPr>
        <b/>
        <sz val="10"/>
        <color rgb="FF0070C0"/>
        <rFont val="Calibri"/>
        <family val="2"/>
        <charset val="204"/>
        <scheme val="minor"/>
      </rPr>
      <t>низкий</t>
    </r>
  </si>
  <si>
    <r>
      <t>двигатель к пылесосу-</t>
    </r>
    <r>
      <rPr>
        <b/>
        <sz val="10"/>
        <color rgb="FF0070C0"/>
        <rFont val="Calibri"/>
        <family val="2"/>
        <charset val="204"/>
        <scheme val="minor"/>
      </rPr>
      <t>SAMSUNG</t>
    </r>
    <r>
      <rPr>
        <b/>
        <sz val="10"/>
        <color theme="1"/>
        <rFont val="Calibri"/>
        <family val="2"/>
        <charset val="204"/>
        <scheme val="minor"/>
      </rPr>
      <t xml:space="preserve"> (1,6/1,8/2/2,2-W/D-</t>
    </r>
    <r>
      <rPr>
        <b/>
        <sz val="10"/>
        <color rgb="FFFF0000"/>
        <rFont val="Calibri"/>
        <family val="2"/>
        <charset val="204"/>
        <scheme val="minor"/>
      </rPr>
      <t>135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119,5</t>
    </r>
    <r>
      <rPr>
        <b/>
        <sz val="10"/>
        <color theme="1"/>
        <rFont val="Calibri"/>
        <family val="2"/>
        <charset val="204"/>
        <scheme val="minor"/>
      </rPr>
      <t xml:space="preserve"> mm.) </t>
    </r>
    <r>
      <rPr>
        <b/>
        <sz val="10"/>
        <color rgb="FFFF0000"/>
        <rFont val="Calibri"/>
        <family val="2"/>
        <charset val="204"/>
        <scheme val="minor"/>
      </rPr>
      <t>высокий</t>
    </r>
  </si>
  <si>
    <r>
      <t xml:space="preserve">корпус статора (пластик) к УПМ-125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-PРО-125-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</si>
  <si>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>подшипник 607-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(7х19х6)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</si>
  <si>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608-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(8х22х7)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 </t>
    </r>
  </si>
  <si>
    <r>
      <t>подшипник 609-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(9х24х7)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</t>
    </r>
  </si>
  <si>
    <r>
      <t>подшипник 623-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(3х10х4)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/АРР/АМ/SLZ/к фрезе/маленький</t>
    </r>
  </si>
  <si>
    <r>
      <t>подшипник 624-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(4х13х5)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/АРР/АМ/SLZ/к фрезе/маленький</t>
    </r>
  </si>
  <si>
    <r>
      <t>подшипник 625-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(5х16х5)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/АРР/АМ/SLZ/к фрезе/маленький</t>
    </r>
  </si>
  <si>
    <r>
      <t>подшипник 626-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(6х19х6)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</si>
  <si>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627-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(7х22х7)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</t>
    </r>
  </si>
  <si>
    <r>
      <t>подшипник 629-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(9х26х8)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 </t>
    </r>
  </si>
  <si>
    <r>
      <t>подшипник 688-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(8х16х5)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</t>
    </r>
  </si>
  <si>
    <r>
      <t>подшипник 696-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(6х15х5)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</si>
  <si>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697-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(7х17х5)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</si>
  <si>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698-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(8х19х6)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</si>
  <si>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6001-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(12х28х8)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</t>
    </r>
  </si>
  <si>
    <r>
      <t>подшипник 6201-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(12х32х10)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/к Husqvarna-136/137/142\Р-350/351</t>
    </r>
  </si>
  <si>
    <r>
      <t>подшипник 6206-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(30х62х16)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/АРР/АМ/SLZ/к бетономешалке-Китай</t>
    </r>
  </si>
  <si>
    <r>
      <t>подшипник 6304-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(20х52х15)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  </t>
    </r>
  </si>
  <si>
    <r>
      <t>подшипник 6800-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(10х19х5)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/АРР/АМ/SLZ/к пиле-Китай </t>
    </r>
  </si>
  <si>
    <r>
      <t>подшипник 6801-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(12х21х5)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</t>
    </r>
  </si>
  <si>
    <r>
      <t>подшипник 6900-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(10х22х6)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</t>
    </r>
  </si>
  <si>
    <r>
      <t>подшипник 6901-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(12х24х6)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>/АРР/АМ/SLZ</t>
    </r>
  </si>
  <si>
    <r>
      <t>подшипник 6902-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(15х28х7)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</t>
    </r>
  </si>
  <si>
    <r>
      <t>подшипник 6904-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(20х37х9)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</t>
    </r>
  </si>
  <si>
    <r>
      <t>шнур питания с вилкой (1,5x0,75 mm.) "</t>
    </r>
    <r>
      <rPr>
        <b/>
        <sz val="10"/>
        <color rgb="FFFF0000"/>
        <rFont val="Calibri"/>
        <family val="2"/>
        <charset val="204"/>
        <scheme val="minor"/>
      </rPr>
      <t>О</t>
    </r>
    <r>
      <rPr>
        <b/>
        <sz val="10"/>
        <color rgb="FF0070C0"/>
        <rFont val="Calibri"/>
        <family val="2"/>
        <charset val="204"/>
        <scheme val="minor"/>
      </rPr>
      <t>MAX</t>
    </r>
    <r>
      <rPr>
        <b/>
        <sz val="10"/>
        <color theme="1"/>
        <rFont val="Calibri"/>
        <family val="2"/>
        <charset val="204"/>
        <scheme val="minor"/>
      </rPr>
      <t>"</t>
    </r>
  </si>
  <si>
    <r>
      <t>якорь к УШМ-180/1800-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Интерскол (D-49 L-203/посадка-12/шлиц-9 мм.)</t>
    </r>
  </si>
  <si>
    <r>
      <t xml:space="preserve">втулка соединительная под (вал 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-шлицов)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</si>
  <si>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пара нижнего редуктора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-шлицов)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</si>
  <si>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пара нижнего редуктора (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-шлицов)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</si>
  <si>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1100-W</t>
    </r>
    <r>
      <rPr>
        <b/>
        <sz val="10"/>
        <color theme="1"/>
        <rFont val="Calibri"/>
        <family val="2"/>
        <charset val="204"/>
        <scheme val="minor"/>
      </rPr>
      <t>/11000-об./мин./с рег.об./</t>
    </r>
    <r>
      <rPr>
        <b/>
        <sz val="10"/>
        <color rgb="FFFF000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ручка (в коробке)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</si>
  <si>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NeroFF-DLT-5</t>
    </r>
    <r>
      <rPr>
        <b/>
        <sz val="10"/>
        <color theme="1"/>
        <rFont val="Calibri"/>
        <family val="2"/>
        <charset val="204"/>
        <scheme val="minor"/>
      </rPr>
      <t>"/0,2 мм./м./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FF0000"/>
        <rFont val="Calibri"/>
        <family val="2"/>
        <charset val="204"/>
        <scheme val="minor"/>
      </rPr>
      <t>красный луч</t>
    </r>
    <r>
      <rPr>
        <b/>
        <sz val="10"/>
        <color theme="1"/>
        <rFont val="Calibri"/>
        <family val="2"/>
        <charset val="204"/>
        <scheme val="minor"/>
      </rPr>
      <t>/1-очки</t>
    </r>
  </si>
  <si>
    <t>подсос карбюратора (праймер) к бензопиле GL-45/52 Китай</t>
  </si>
  <si>
    <t>кольца поршневые (комплект) двигателя 177-F к генер./мотоп./мотобл. (9,0 л.с.) бензин</t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</si>
  <si>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-(7х12х10)</t>
    </r>
  </si>
  <si>
    <r>
      <t>круг шлифовальный для заточки пильной цепи (</t>
    </r>
    <r>
      <rPr>
        <b/>
        <sz val="10"/>
        <color rgb="FF7030A0"/>
        <rFont val="Calibri"/>
        <family val="2"/>
        <charset val="204"/>
        <scheme val="minor"/>
      </rPr>
      <t>100х3,2х10,2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</si>
  <si>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круг шлифовальный для заточки пильной цепи (</t>
    </r>
    <r>
      <rPr>
        <b/>
        <sz val="10"/>
        <color rgb="FF7030A0"/>
        <rFont val="Calibri"/>
        <family val="2"/>
        <charset val="204"/>
        <scheme val="minor"/>
      </rPr>
      <t>105х3,2х22,2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</si>
  <si>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круг шлифовальный для заточки пильной цепи (</t>
    </r>
    <r>
      <rPr>
        <b/>
        <sz val="10"/>
        <color rgb="FF7030A0"/>
        <rFont val="Calibri"/>
        <family val="2"/>
        <charset val="204"/>
        <scheme val="minor"/>
      </rPr>
      <t>110х3,2х22,2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</si>
  <si>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круг шлифовальный для заточки пильной цепи (</t>
    </r>
    <r>
      <rPr>
        <b/>
        <sz val="10"/>
        <color rgb="FF7030A0"/>
        <rFont val="Calibri"/>
        <family val="2"/>
        <charset val="204"/>
        <scheme val="minor"/>
      </rPr>
      <t>145х4,7х22,2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</si>
  <si>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(плассмас.корпус/без ушей/</t>
    </r>
    <r>
      <rPr>
        <b/>
        <sz val="10"/>
        <color rgb="FF0070C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</si>
  <si>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(плассмас.корпус/без ушей/</t>
    </r>
    <r>
      <rPr>
        <b/>
        <sz val="10"/>
        <color rgb="FF0070C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</si>
  <si>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(плассмас.корпус/без ушей/</t>
    </r>
    <r>
      <rPr>
        <b/>
        <sz val="10"/>
        <color rgb="FF0070C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</si>
  <si>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.корпус/</t>
    </r>
    <r>
      <rPr>
        <b/>
        <sz val="10"/>
        <color rgb="FFFF0000"/>
        <rFont val="Calibri"/>
        <family val="2"/>
        <charset val="204"/>
        <scheme val="minor"/>
      </rPr>
      <t>с ушами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</si>
  <si>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.корпус/без ушей/</t>
    </r>
    <r>
      <rPr>
        <b/>
        <sz val="10"/>
        <color rgb="FF0070C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</si>
  <si>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.корпус/</t>
    </r>
    <r>
      <rPr>
        <b/>
        <sz val="10"/>
        <color rgb="FFFF0000"/>
        <rFont val="Calibri"/>
        <family val="2"/>
        <charset val="204"/>
        <scheme val="minor"/>
      </rPr>
      <t>с ушами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</si>
  <si>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.корпус/без ушей/</t>
    </r>
    <r>
      <rPr>
        <b/>
        <sz val="10"/>
        <color rgb="FF0070C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</si>
  <si>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(плассмас.корпус/</t>
    </r>
    <r>
      <rPr>
        <b/>
        <sz val="10"/>
        <color rgb="FFFF0000"/>
        <rFont val="Calibri"/>
        <family val="2"/>
        <charset val="204"/>
        <scheme val="minor"/>
      </rPr>
      <t>с ушами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-Амп./2,5Квт.) к УШМ-230 Китай</t>
    </r>
  </si>
  <si>
    <r>
      <t>шина пильная к б/п OREGON/Husqvarna НU-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см."16-Дюймов"3/8х1,3 mm./</t>
    </r>
    <r>
      <rPr>
        <b/>
        <sz val="10"/>
        <color rgb="FF7030A0"/>
        <rFont val="Calibri"/>
        <family val="2"/>
        <charset val="204"/>
        <scheme val="minor"/>
      </rPr>
      <t>66-звеньев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</si>
  <si>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№127</t>
    </r>
    <r>
      <rPr>
        <b/>
        <sz val="10"/>
        <color theme="1"/>
        <rFont val="Calibri"/>
        <family val="2"/>
        <charset val="204"/>
        <scheme val="minor"/>
      </rPr>
      <t xml:space="preserve"> (6,5х15х15) перф. Stern-МS-250N-1400 Bт. (2-паза,прямоуг.пятак)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</si>
  <si>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№135</t>
    </r>
    <r>
      <rPr>
        <b/>
        <sz val="10"/>
        <color theme="1"/>
        <rFont val="Calibri"/>
        <family val="2"/>
        <charset val="204"/>
        <scheme val="minor"/>
      </rPr>
      <t xml:space="preserve"> (5х8х13) к перф. Bosch 2-24 (клемма/выход 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</si>
  <si>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№136</t>
    </r>
    <r>
      <rPr>
        <b/>
        <sz val="10"/>
        <color theme="1"/>
        <rFont val="Calibri"/>
        <family val="2"/>
        <charset val="204"/>
        <scheme val="minor"/>
      </rPr>
      <t xml:space="preserve"> (5х8х16) к Bosch 2-24 (А-86)/лобзик-600/700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theme="1"/>
        <rFont val="Calibri"/>
        <family val="2"/>
        <charset val="204"/>
        <scheme val="minor"/>
      </rPr>
      <t>(клемма/вых.сверху)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</si>
  <si>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№137</t>
    </r>
    <r>
      <rPr>
        <b/>
        <sz val="10"/>
        <color theme="1"/>
        <rFont val="Calibri"/>
        <family val="2"/>
        <charset val="204"/>
        <scheme val="minor"/>
      </rPr>
      <t xml:space="preserve"> (5х8х19) к перф. Bosch 2-26 (А-96) (2-паза/клемма/выход 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</si>
  <si>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№138</t>
    </r>
    <r>
      <rPr>
        <b/>
        <sz val="10"/>
        <color theme="1"/>
        <rFont val="Calibri"/>
        <family val="2"/>
        <charset val="204"/>
        <scheme val="minor"/>
      </rPr>
      <t xml:space="preserve"> (5х8х19) к перф. Bosch 2-26 (А-96) (2-паза/клемма/выход с малого 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</si>
  <si>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№139</t>
    </r>
    <r>
      <rPr>
        <b/>
        <sz val="10"/>
        <color theme="1"/>
        <rFont val="Calibri"/>
        <family val="2"/>
        <charset val="204"/>
        <scheme val="minor"/>
      </rPr>
      <t xml:space="preserve"> (5х10х16) к УШМ-125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/Bosch А-77/СВ-325 (клемма/выход 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</si>
  <si>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№126</t>
    </r>
    <r>
      <rPr>
        <b/>
        <sz val="10"/>
        <color theme="1"/>
        <rFont val="Calibri"/>
        <family val="2"/>
        <charset val="204"/>
        <scheme val="minor"/>
      </rPr>
      <t xml:space="preserve"> (5х10х18) к перф.Bosch GBН 4-DFE (Х-44) (клемма-углом/вых.сверху/скос)</t>
    </r>
  </si>
  <si>
    <r>
      <t>якорь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/1200 Bт./</t>
    </r>
    <r>
      <rPr>
        <b/>
        <sz val="10"/>
        <color rgb="FF0070C0"/>
        <rFont val="Calibri"/>
        <family val="2"/>
        <charset val="204"/>
        <scheme val="minor"/>
      </rPr>
      <t>PRO-CRAFT</t>
    </r>
    <r>
      <rPr>
        <b/>
        <sz val="10"/>
        <color theme="1"/>
        <rFont val="Calibri"/>
        <family val="2"/>
        <charset val="204"/>
        <scheme val="minor"/>
      </rPr>
      <t>-185/2300 Вт.(11-z/право/D-41 L-158)</t>
    </r>
  </si>
  <si>
    <r>
      <t xml:space="preserve">редуктор к шурупов.аккум. Li-iOn (2-х скоростной) 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-V/P.I.T.-18-</t>
    </r>
    <r>
      <rPr>
        <b/>
        <sz val="10"/>
        <color rgb="FFFF0000"/>
        <rFont val="Calibri"/>
        <family val="2"/>
        <charset val="204"/>
        <scheme val="minor"/>
      </rPr>
      <t>D-2-F</t>
    </r>
    <r>
      <rPr>
        <b/>
        <sz val="10"/>
        <color theme="1"/>
        <rFont val="Calibri"/>
        <family val="2"/>
        <charset val="204"/>
        <scheme val="minor"/>
      </rPr>
      <t xml:space="preserve"> (ударный)</t>
    </r>
  </si>
  <si>
    <r>
      <t xml:space="preserve">редуктор к шурупов.аккум. Li-iOn (2-х скоростной) 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>-V/P.I.T.PSR-24-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</si>
  <si>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редуктор к шурупов.аккум. Li-iOn (2-х скоростной) 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>-V/P.I.T.PSR-24-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</si>
  <si>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>редуктор к шурупов.аккум. Li-iOn (2-х скоростной) 12;18;24-V/</t>
    </r>
    <r>
      <rPr>
        <b/>
        <sz val="10"/>
        <color rgb="FFFF0000"/>
        <rFont val="Calibri"/>
        <family val="2"/>
        <charset val="204"/>
        <scheme val="minor"/>
      </rPr>
      <t>Фаворит</t>
    </r>
    <r>
      <rPr>
        <b/>
        <sz val="10"/>
        <color theme="1"/>
        <rFont val="Calibri"/>
        <family val="2"/>
        <charset val="204"/>
        <scheme val="minor"/>
      </rPr>
      <t xml:space="preserve"> DC-1202-EL</t>
    </r>
  </si>
  <si>
    <r>
      <t xml:space="preserve">переключатель режима </t>
    </r>
    <r>
      <rPr>
        <b/>
        <sz val="10"/>
        <color rgb="FFFF0000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 xml:space="preserve"> к перф.прям. Bosch GBH 2-24//P.I.T.-PBH-24-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</si>
  <si>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переключатель режима </t>
    </r>
    <r>
      <rPr>
        <b/>
        <sz val="10"/>
        <color rgb="FFFF0000"/>
        <rFont val="Calibri"/>
        <family val="2"/>
        <charset val="204"/>
        <scheme val="minor"/>
      </rPr>
      <t>внутрн</t>
    </r>
    <r>
      <rPr>
        <b/>
        <sz val="10"/>
        <color theme="1"/>
        <rFont val="Calibri"/>
        <family val="2"/>
        <charset val="204"/>
        <scheme val="minor"/>
      </rPr>
      <t>. к перф.прям. Bosch GBH 2-24/P.I.T.-PBH-24-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с подшип.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</si>
  <si>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переключ. режима </t>
    </r>
    <r>
      <rPr>
        <b/>
        <sz val="10"/>
        <color rgb="FFFF0000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 xml:space="preserve"> к перф.Bosch 2-26/2-28/Интерскол П-26/P.I.T.-PBH-26-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</si>
  <si>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 xml:space="preserve">переключатель режима </t>
    </r>
    <r>
      <rPr>
        <b/>
        <sz val="10"/>
        <color rgb="FFFF0000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Интерскол П-30/900 (подход.на Китай)</t>
    </r>
  </si>
  <si>
    <r>
      <t xml:space="preserve">переключ. режима </t>
    </r>
    <r>
      <rPr>
        <b/>
        <sz val="10"/>
        <color rgb="FFFF0000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 xml:space="preserve"> к перф.Bosch 2-26/2-28/П-26/P.I.T.-26-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с подшип.</t>
    </r>
    <r>
      <rPr>
        <b/>
        <sz val="10"/>
        <color theme="1"/>
        <rFont val="Calibri"/>
        <family val="2"/>
        <charset val="204"/>
        <scheme val="minor"/>
      </rPr>
      <t>)</t>
    </r>
  </si>
  <si>
    <t>втулка скольжения (6х8х10) меднографитная</t>
  </si>
  <si>
    <r>
      <t>шланг топливный (</t>
    </r>
    <r>
      <rPr>
        <b/>
        <sz val="10"/>
        <color rgb="FF0070C0"/>
        <rFont val="Calibri"/>
        <family val="2"/>
        <charset val="204"/>
        <scheme val="minor"/>
      </rPr>
      <t>в бухте</t>
    </r>
    <r>
      <rPr>
        <b/>
        <sz val="10"/>
        <color theme="1"/>
        <rFont val="Calibri"/>
        <family val="2"/>
        <charset val="204"/>
        <scheme val="minor"/>
      </rPr>
      <t>) к виброплите/генератору (внутри d-</t>
    </r>
    <r>
      <rPr>
        <b/>
        <sz val="10"/>
        <color rgb="FFFF0000"/>
        <rFont val="Calibri"/>
        <family val="2"/>
        <charset val="204"/>
        <scheme val="minor"/>
      </rPr>
      <t>4,5</t>
    </r>
    <r>
      <rPr>
        <b/>
        <sz val="10"/>
        <color theme="1"/>
        <rFont val="Calibri"/>
        <family val="2"/>
        <charset val="204"/>
        <scheme val="minor"/>
      </rPr>
      <t>/длинна-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метров)</t>
    </r>
  </si>
  <si>
    <r>
      <t>шланг топливный (</t>
    </r>
    <r>
      <rPr>
        <b/>
        <sz val="10"/>
        <color rgb="FF0070C0"/>
        <rFont val="Calibri"/>
        <family val="2"/>
        <charset val="204"/>
        <scheme val="minor"/>
      </rPr>
      <t>в бухте</t>
    </r>
    <r>
      <rPr>
        <b/>
        <sz val="10"/>
        <color theme="1"/>
        <rFont val="Calibri"/>
        <family val="2"/>
        <charset val="204"/>
        <scheme val="minor"/>
      </rPr>
      <t>) двиг. 168-F/генерат./виброплите (внутри d-</t>
    </r>
    <r>
      <rPr>
        <b/>
        <sz val="10"/>
        <color rgb="FFFF0000"/>
        <rFont val="Calibri"/>
        <family val="2"/>
        <charset val="204"/>
        <scheme val="minor"/>
      </rPr>
      <t>4,5</t>
    </r>
    <r>
      <rPr>
        <b/>
        <sz val="10"/>
        <color theme="1"/>
        <rFont val="Calibri"/>
        <family val="2"/>
        <charset val="204"/>
        <scheme val="minor"/>
      </rPr>
      <t>/длинна-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м.)</t>
    </r>
  </si>
  <si>
    <t xml:space="preserve">кольца поршневые (комплект) двигателя 192-F к генератору/мотоп./мотобл. (17 л.с.) </t>
  </si>
  <si>
    <r>
      <t xml:space="preserve">переключатель режима </t>
    </r>
    <r>
      <rPr>
        <b/>
        <sz val="10"/>
        <color rgb="FFFF0000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 xml:space="preserve"> (планка) к перф.прям. Маkitа HR 24-50/24-70</t>
    </r>
  </si>
  <si>
    <t>шатун к компрессору (d-12x85xD-23/L-102,5 мм.)</t>
  </si>
  <si>
    <t>шатун к компрессору (d-12x94xD-20/L-110 мм.)</t>
  </si>
  <si>
    <r>
      <t>коса бензиновая-"</t>
    </r>
    <r>
      <rPr>
        <b/>
        <sz val="10"/>
        <color rgb="FF0070C0"/>
        <rFont val="Calibri"/>
        <family val="2"/>
        <charset val="204"/>
        <scheme val="minor"/>
      </rPr>
      <t>ВT-52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3800-W</t>
    </r>
    <r>
      <rPr>
        <b/>
        <sz val="10"/>
        <color theme="1"/>
        <rFont val="Calibri"/>
        <family val="2"/>
        <charset val="204"/>
        <scheme val="minor"/>
      </rPr>
      <t>/9000-об./м./двигатель-52 см./3-ножа/пл.пуск</t>
    </r>
  </si>
  <si>
    <t>поршень (гильза) к перф.прям. Bosch 2-28 DV/DFV/3-28 DFR/DRE (23х25,5/L-77)</t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</si>
  <si>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ВRAIT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950-W</t>
    </r>
    <r>
      <rPr>
        <b/>
        <sz val="10"/>
        <color theme="1"/>
        <rFont val="Calibri"/>
        <family val="2"/>
        <charset val="204"/>
        <scheme val="minor"/>
      </rPr>
      <t>/11000-об./мин./без регулятора оборотов (в коробке)</t>
    </r>
  </si>
  <si>
    <r>
      <t>втулка крепления диска к штроборезу 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</t>
    </r>
    <r>
      <rPr>
        <b/>
        <sz val="10"/>
        <color rgb="FF0070C0"/>
        <rFont val="Calibri"/>
        <family val="2"/>
        <charset val="204"/>
        <scheme val="minor"/>
      </rPr>
      <t xml:space="preserve"> 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(d-18 D-22 Н-35)</t>
    </r>
  </si>
  <si>
    <r>
      <t>шайба регулировочная к штроборезу 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</si>
  <si>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пьяный подшипник к перф.прям. Bosch 2-24/2-24-D/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/Интерскол П-26/P.I.T.-26-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</si>
  <si>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>якорь к эксцентриковой шлифмашине ЭШМ-</t>
    </r>
    <r>
      <rPr>
        <b/>
        <sz val="10"/>
        <color rgb="FFFF0000"/>
        <rFont val="Calibri"/>
        <family val="2"/>
        <charset val="204"/>
        <scheme val="minor"/>
      </rPr>
      <t>0515-Э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(D-38 L-145/посадка-8 мм.)</t>
    </r>
  </si>
  <si>
    <r>
      <t>якорь к УШМ-125 Bosch GWS-12-13-125-CIE (D-35 L-164/посадка-8/резьба-7/</t>
    </r>
    <r>
      <rPr>
        <b/>
        <sz val="10"/>
        <color rgb="FFFF0000"/>
        <rFont val="Calibri"/>
        <family val="2"/>
        <charset val="204"/>
        <scheme val="minor"/>
      </rPr>
      <t>под магнит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</si>
  <si>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УШМ-125 Bosch GWS-14-15-125-CI/CIE (D-35 L-181/пос.-8/резьба-7/</t>
    </r>
    <r>
      <rPr>
        <b/>
        <sz val="10"/>
        <color rgb="FFFF0000"/>
        <rFont val="Calibri"/>
        <family val="2"/>
        <charset val="204"/>
        <scheme val="minor"/>
      </rPr>
      <t>под магнит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</si>
  <si>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-(10х13х10) к б/косе-43/52 Китай</t>
    </r>
  </si>
  <si>
    <r>
      <t xml:space="preserve">подшипник игольчатый </t>
    </r>
    <r>
      <rPr>
        <b/>
        <sz val="10"/>
        <color rgb="FFFF0000"/>
        <rFont val="Calibri"/>
        <family val="2"/>
        <charset val="204"/>
        <scheme val="minor"/>
      </rPr>
      <t>НК</t>
    </r>
    <r>
      <rPr>
        <b/>
        <sz val="10"/>
        <color theme="1"/>
        <rFont val="Calibri"/>
        <family val="2"/>
        <charset val="204"/>
        <scheme val="minor"/>
      </rPr>
      <t>-(7х13х10)</t>
    </r>
  </si>
  <si>
    <r>
      <t>пыльник патрона (</t>
    </r>
    <r>
      <rPr>
        <b/>
        <sz val="10"/>
        <color rgb="FFFF0000"/>
        <rFont val="Calibri"/>
        <family val="2"/>
        <charset val="204"/>
        <scheme val="minor"/>
      </rPr>
      <t>с резьбой</t>
    </r>
    <r>
      <rPr>
        <b/>
        <sz val="10"/>
        <color theme="1"/>
        <rFont val="Calibri"/>
        <family val="2"/>
        <charset val="204"/>
        <scheme val="minor"/>
      </rPr>
      <t>) к перф.бочков.(d-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мм.) Китай</t>
    </r>
  </si>
  <si>
    <r>
      <t>пыльник патрона (без резьбы) к перф.бочков.(d-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х15 мм.) Маkitа HR 3000-C</t>
    </r>
  </si>
  <si>
    <r>
      <t xml:space="preserve">подошва к ЭШМ 150-круг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-PDS-150-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(на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</si>
  <si>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t>комплект прокладок двигателя 177-F/GX-270 к генер./мотоп./мотобл./м.двиг.</t>
  </si>
  <si>
    <t>комплект прокладок двигателя 173-F к генератору/мотопомп./мотобл./мод.двиг.</t>
  </si>
  <si>
    <r>
      <t>пыльник патрона (носик) к перф.прям. (</t>
    </r>
    <r>
      <rPr>
        <b/>
        <sz val="10"/>
        <color rgb="FFFF0000"/>
        <rFont val="Calibri"/>
        <family val="2"/>
        <charset val="204"/>
        <scheme val="minor"/>
      </rPr>
      <t>d-29</t>
    </r>
    <r>
      <rPr>
        <b/>
        <sz val="10"/>
        <color theme="1"/>
        <rFont val="Calibri"/>
        <family val="2"/>
        <charset val="204"/>
        <scheme val="minor"/>
      </rPr>
      <t xml:space="preserve">) Маkitа HR 24-50/24-70  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</si>
  <si>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"-190/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/5000-об./мин./лазерный указатель (в коробке)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</si>
  <si>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№221</t>
    </r>
    <r>
      <rPr>
        <b/>
        <sz val="10"/>
        <color theme="1"/>
        <rFont val="Calibri"/>
        <family val="2"/>
        <charset val="204"/>
        <scheme val="minor"/>
      </rPr>
      <t xml:space="preserve"> к УШМ-230 Маkitа-9020/9069/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-конт./без плавн.пуска/с фикс.)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</si>
  <si>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НР-</t>
    </r>
    <r>
      <rPr>
        <b/>
        <sz val="10"/>
        <color rgb="FFFF0000"/>
        <rFont val="Calibri"/>
        <family val="2"/>
        <charset val="204"/>
        <scheme val="minor"/>
      </rPr>
      <t>6409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6410 </t>
    </r>
    <r>
      <rPr>
        <b/>
        <sz val="10"/>
        <color theme="1"/>
        <rFont val="Calibri"/>
        <family val="2"/>
        <charset val="204"/>
        <scheme val="minor"/>
      </rPr>
      <t xml:space="preserve">(4-z/лево/D-31,5 L-134/посадка-7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</si>
  <si>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пружина сцепления вариатора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-витков/короткая)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</si>
  <si>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пружина сцепления вариатора (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-витков/длинная)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</si>
  <si>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пружина сцепления вариатора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-витков/средняя)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</si>
  <si>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>статор к УШМ-230 Маkitа-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>/отб.молот. НМ-</t>
    </r>
    <r>
      <rPr>
        <b/>
        <sz val="10"/>
        <color rgb="FFFF0000"/>
        <rFont val="Calibri"/>
        <family val="2"/>
        <charset val="204"/>
        <scheme val="minor"/>
      </rPr>
      <t>1202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1213 </t>
    </r>
    <r>
      <rPr>
        <b/>
        <sz val="10"/>
        <color theme="1"/>
        <rFont val="Calibri"/>
        <family val="2"/>
        <charset val="204"/>
        <scheme val="minor"/>
      </rPr>
      <t>(55х90/D-95 L-45)</t>
    </r>
  </si>
  <si>
    <r>
      <t>шатун двигателя 168-F/170-F к генератору/мотоп./мотобл.-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</si>
  <si>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шестерня ствола (колесо зубчатое) к перф.прям.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HR-2600/2610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 (Z-51 D-53)</t>
    </r>
  </si>
  <si>
    <r>
      <t>статор к вибратору ручному-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-Р-</t>
    </r>
    <r>
      <rPr>
        <b/>
        <sz val="10"/>
        <color rgb="FFFF0000"/>
        <rFont val="Calibri"/>
        <family val="2"/>
        <charset val="204"/>
        <scheme val="minor"/>
      </rPr>
      <t xml:space="preserve">31035 </t>
    </r>
    <r>
      <rPr>
        <b/>
        <sz val="10"/>
        <color theme="1"/>
        <rFont val="Calibri"/>
        <family val="2"/>
        <charset val="204"/>
        <scheme val="minor"/>
      </rPr>
      <t>(59х71/D-42 L-50 мм.)</t>
    </r>
  </si>
  <si>
    <r>
      <t xml:space="preserve">шатун+поршень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П-1340-ЭМ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</si>
  <si>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бак топливный с (шлангами)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(2-болта/</t>
    </r>
    <r>
      <rPr>
        <b/>
        <sz val="10"/>
        <color rgb="FF0070C0"/>
        <rFont val="Calibri"/>
        <family val="2"/>
        <charset val="204"/>
        <scheme val="minor"/>
      </rPr>
      <t>горловина прямо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</si>
  <si>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фильтр воздушный к виброплите/мотобл./культиватору-160/</t>
    </r>
    <r>
      <rPr>
        <b/>
        <sz val="10"/>
        <color rgb="FFFF0000"/>
        <rFont val="Calibri"/>
        <family val="2"/>
        <charset val="204"/>
        <scheme val="minor"/>
      </rPr>
      <t>168</t>
    </r>
    <r>
      <rPr>
        <b/>
        <sz val="10"/>
        <color theme="1"/>
        <rFont val="Calibri"/>
        <family val="2"/>
        <charset val="204"/>
        <scheme val="minor"/>
      </rPr>
      <t xml:space="preserve">/178-F/GX-160/GX-200 </t>
    </r>
  </si>
  <si>
    <r>
      <t>шестерня ответная к ДП 185-</t>
    </r>
    <r>
      <rPr>
        <b/>
        <sz val="10"/>
        <color rgb="FF0070C0"/>
        <rFont val="Calibri"/>
        <family val="2"/>
        <charset val="204"/>
        <scheme val="minor"/>
      </rPr>
      <t>Днипро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(D-47/d-15/z-35/лево/шлиц) </t>
    </r>
  </si>
  <si>
    <r>
      <t xml:space="preserve">якорь к перф.бочков-П-6/1200-Э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/Sturm/DNIPRO-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(4-z/право/D-41 L-170/п.-12)</t>
    </r>
  </si>
  <si>
    <r>
      <t xml:space="preserve">шток в сборе к лобзику (чашка-32х10/шток плоский d-3,5 L-128) </t>
    </r>
    <r>
      <rPr>
        <b/>
        <sz val="10"/>
        <color rgb="FF0070C0"/>
        <rFont val="Calibri"/>
        <family val="2"/>
        <charset val="204"/>
        <scheme val="minor"/>
      </rPr>
      <t xml:space="preserve">Dewalt </t>
    </r>
    <r>
      <rPr>
        <b/>
        <sz val="10"/>
        <color theme="1"/>
        <rFont val="Calibri"/>
        <family val="2"/>
        <charset val="204"/>
        <scheme val="minor"/>
      </rPr>
      <t xml:space="preserve">DW349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</si>
  <si>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воздушного фильтра (в сборе с фильтром) 160/</t>
    </r>
    <r>
      <rPr>
        <b/>
        <sz val="10"/>
        <color rgb="FFFF0000"/>
        <rFont val="Calibri"/>
        <family val="2"/>
        <charset val="204"/>
        <scheme val="minor"/>
      </rPr>
      <t>168</t>
    </r>
    <r>
      <rPr>
        <b/>
        <sz val="10"/>
        <color theme="1"/>
        <rFont val="Calibri"/>
        <family val="2"/>
        <charset val="204"/>
        <scheme val="minor"/>
      </rPr>
      <t>/178-F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3 </t>
    </r>
    <r>
      <rPr>
        <b/>
        <sz val="10"/>
        <color theme="1"/>
        <rFont val="Calibri"/>
        <family val="2"/>
        <charset val="204"/>
        <scheme val="minor"/>
      </rPr>
      <t>Квт.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</si>
  <si>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№56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Bosch 2-26/P.I.T.-PBH-28-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</si>
  <si>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рычаг </t>
    </r>
    <r>
      <rPr>
        <b/>
        <sz val="10"/>
        <color theme="1"/>
        <rFont val="Calibri"/>
        <family val="2"/>
        <charset val="204"/>
        <scheme val="minor"/>
      </rPr>
      <t xml:space="preserve">с роликом (направляющая) к лобзику-4327/4328/4329 Маkitа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</si>
  <si>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рычаг </t>
    </r>
    <r>
      <rPr>
        <b/>
        <sz val="10"/>
        <color theme="1"/>
        <rFont val="Calibri"/>
        <family val="2"/>
        <charset val="204"/>
        <scheme val="minor"/>
      </rPr>
      <t xml:space="preserve">с роликом (направляющая) к лобзику-4322/4323/4326 Маkitа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</si>
  <si>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рычаг с роликом (направляющая) к лобзику-DW349 Dewalt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</si>
  <si>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№158</t>
    </r>
    <r>
      <rPr>
        <b/>
        <sz val="10"/>
        <color theme="1"/>
        <rFont val="Calibri"/>
        <family val="2"/>
        <charset val="204"/>
        <scheme val="minor"/>
      </rPr>
      <t xml:space="preserve"> к лобзику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-PST-70-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(толстый фиксатор/широкая клавиша)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</si>
  <si>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№157</t>
    </r>
    <r>
      <rPr>
        <b/>
        <sz val="10"/>
        <color theme="1"/>
        <rFont val="Calibri"/>
        <family val="2"/>
        <charset val="204"/>
        <scheme val="minor"/>
      </rPr>
      <t xml:space="preserve"> к УШМ-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С-3</t>
    </r>
  </si>
  <si>
    <r>
      <t>двигатель к моющему пылесосу-</t>
    </r>
    <r>
      <rPr>
        <b/>
        <sz val="10"/>
        <color rgb="FF0070C0"/>
        <rFont val="Calibri"/>
        <family val="2"/>
        <charset val="204"/>
        <scheme val="minor"/>
      </rPr>
      <t>Electrolux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(1200-W/D-140 H-138)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-вентилятор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</si>
  <si>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(D-33,5 L-167/посадка-9/резьба-6 мм.)</t>
    </r>
  </si>
  <si>
    <r>
      <t xml:space="preserve">шток в сборе к лобзику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(чашка с юбкой-30х10/шток круглый d-9 L-123,5)</t>
    </r>
  </si>
  <si>
    <r>
      <t>кожух (стартера) крыльчатки охлаждения двигателя-188-F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 </t>
    </r>
  </si>
  <si>
    <t>ремкомплект головки цилиндра двигателя 168/170-F (бензин)</t>
  </si>
  <si>
    <t>ремкомплект головки цилиндра двигателя 188/190-F (бензин)</t>
  </si>
  <si>
    <r>
      <t>маховик (магнето)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</si>
  <si>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t>карбюратор к бензопиле Husqvarna НU-235/236/240</t>
  </si>
  <si>
    <r>
      <t xml:space="preserve">корпус воздушного фильтра (в сборе с фильтром) 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>/190-F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</si>
  <si>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t>крышка бензобака/маслобака к бензопиле Stihl ST-180</t>
  </si>
  <si>
    <t>уловитель цепи к бензопиле GL-45/52 Китай</t>
  </si>
  <si>
    <r>
      <t>крыльчатка маховика двигателя-188-F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</si>
  <si>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№262</t>
    </r>
    <r>
      <rPr>
        <b/>
        <sz val="10"/>
        <color theme="1"/>
        <rFont val="Calibri"/>
        <family val="2"/>
        <charset val="204"/>
        <scheme val="minor"/>
      </rPr>
      <t xml:space="preserve"> к электрокосе/электротриммеру (4-контакта+2-размыкаются)</t>
    </r>
  </si>
  <si>
    <r>
      <t>якорь к эксцентриковой шлифмашине ЭШМ-</t>
    </r>
    <r>
      <rPr>
        <b/>
        <sz val="10"/>
        <color rgb="FF0070C0"/>
        <rFont val="Calibri"/>
        <family val="2"/>
        <charset val="204"/>
        <scheme val="minor"/>
      </rPr>
      <t>Жираф</t>
    </r>
    <r>
      <rPr>
        <b/>
        <sz val="10"/>
        <color theme="1"/>
        <rFont val="Calibri"/>
        <family val="2"/>
        <charset val="204"/>
        <scheme val="minor"/>
      </rPr>
      <t>-800 Вт.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(D-34 L-177/п-10/</t>
    </r>
    <r>
      <rPr>
        <b/>
        <sz val="10"/>
        <color rgb="FFFF0000"/>
        <rFont val="Calibri"/>
        <family val="2"/>
        <charset val="204"/>
        <scheme val="minor"/>
      </rPr>
      <t>длинн. вал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</si>
  <si>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ножницы вырубные по металлу-"</t>
    </r>
    <r>
      <rPr>
        <b/>
        <sz val="10"/>
        <color rgb="FF0070C0"/>
        <rFont val="Calibri"/>
        <family val="2"/>
        <charset val="204"/>
        <scheme val="minor"/>
      </rPr>
      <t>ProCraft</t>
    </r>
    <r>
      <rPr>
        <b/>
        <sz val="10"/>
        <color theme="1"/>
        <rFont val="Calibri"/>
        <family val="2"/>
        <charset val="204"/>
        <scheme val="minor"/>
      </rPr>
      <t>"- SM1.6-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/2000-об./мин. (в коробке)</t>
    </r>
  </si>
  <si>
    <r>
      <t xml:space="preserve">щётка (5х8х16) клемма,выход сверху к перф. 2-24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А-86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</si>
  <si>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 xml:space="preserve">рычаг </t>
    </r>
    <r>
      <rPr>
        <b/>
        <sz val="10"/>
        <color rgb="FF0070C0"/>
        <rFont val="Calibri"/>
        <family val="2"/>
        <charset val="204"/>
        <scheme val="minor"/>
      </rPr>
      <t>прямой</t>
    </r>
    <r>
      <rPr>
        <b/>
        <sz val="10"/>
        <color theme="1"/>
        <rFont val="Calibri"/>
        <family val="2"/>
        <charset val="204"/>
        <scheme val="minor"/>
      </rPr>
      <t xml:space="preserve"> с </t>
    </r>
    <r>
      <rPr>
        <b/>
        <sz val="10"/>
        <color rgb="FFFF0000"/>
        <rFont val="Calibri"/>
        <family val="2"/>
        <charset val="204"/>
        <scheme val="minor"/>
      </rPr>
      <t>малым</t>
    </r>
    <r>
      <rPr>
        <b/>
        <sz val="10"/>
        <color theme="1"/>
        <rFont val="Calibri"/>
        <family val="2"/>
        <charset val="204"/>
        <scheme val="minor"/>
      </rPr>
      <t xml:space="preserve"> роликом (направляющая) к лобзику-400/500/600/700 Смоленск</t>
    </r>
  </si>
  <si>
    <r>
      <t xml:space="preserve">рычаг </t>
    </r>
    <r>
      <rPr>
        <b/>
        <sz val="10"/>
        <color rgb="FF0070C0"/>
        <rFont val="Calibri"/>
        <family val="2"/>
        <charset val="204"/>
        <scheme val="minor"/>
      </rPr>
      <t>прямой</t>
    </r>
    <r>
      <rPr>
        <b/>
        <sz val="10"/>
        <color theme="1"/>
        <rFont val="Calibri"/>
        <family val="2"/>
        <charset val="204"/>
        <scheme val="minor"/>
      </rPr>
      <t xml:space="preserve"> с </t>
    </r>
    <r>
      <rPr>
        <b/>
        <sz val="10"/>
        <color rgb="FFFF0000"/>
        <rFont val="Calibri"/>
        <family val="2"/>
        <charset val="204"/>
        <scheme val="minor"/>
      </rPr>
      <t>большим</t>
    </r>
    <r>
      <rPr>
        <b/>
        <sz val="10"/>
        <color theme="1"/>
        <rFont val="Calibri"/>
        <family val="2"/>
        <charset val="204"/>
        <scheme val="minor"/>
      </rPr>
      <t xml:space="preserve"> роликом (направляющая) к лобзику-400/500/600/700 Китай</t>
    </r>
  </si>
  <si>
    <r>
      <t>рычаг с роликом (направляющая) к лобзику-ПМ-4-700 (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ролик)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</si>
  <si>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рычаг с роликом (направляющая) к лобз.-ПМ-5-750 (</t>
    </r>
    <r>
      <rPr>
        <b/>
        <sz val="10"/>
        <color rgb="FF7030A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ролик)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</si>
  <si>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шток в сборе к лобзику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-PSТ-90-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(чашка </t>
    </r>
    <r>
      <rPr>
        <b/>
        <sz val="10"/>
        <color rgb="FF0070C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-30х10/</t>
    </r>
    <r>
      <rPr>
        <b/>
        <sz val="10"/>
        <color rgb="FFFF0000"/>
        <rFont val="Calibri"/>
        <family val="2"/>
        <charset val="204"/>
        <scheme val="minor"/>
      </rPr>
      <t>круглый+плоский</t>
    </r>
    <r>
      <rPr>
        <b/>
        <sz val="10"/>
        <color theme="1"/>
        <rFont val="Calibri"/>
        <family val="2"/>
        <charset val="204"/>
        <scheme val="minor"/>
      </rPr>
      <t xml:space="preserve"> d-9 L-116)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</si>
  <si>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D-3</t>
    </r>
    <r>
      <rPr>
        <b/>
        <sz val="10"/>
        <color theme="1"/>
        <rFont val="Calibri"/>
        <family val="2"/>
        <charset val="204"/>
        <scheme val="minor"/>
      </rPr>
      <t xml:space="preserve"> (D-30 L-160/посадка-9/шпонка/резьба-6 мм.)</t>
    </r>
  </si>
  <si>
    <r>
      <t>инверторный вентилятор охлаждения техники-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 (92х92х34)</t>
    </r>
  </si>
  <si>
    <t>глушитель двигателя к генератору-4/5/6 Квт.</t>
  </si>
  <si>
    <r>
      <t xml:space="preserve">ручка боковая+линейка к перф.прям.-Bosch GBH </t>
    </r>
    <r>
      <rPr>
        <b/>
        <sz val="10"/>
        <color rgb="FFFF0000"/>
        <rFont val="Calibri"/>
        <family val="2"/>
        <charset val="204"/>
        <scheme val="minor"/>
      </rPr>
      <t xml:space="preserve">2-26 </t>
    </r>
    <r>
      <rPr>
        <b/>
        <sz val="10"/>
        <color theme="1"/>
        <rFont val="Calibri"/>
        <family val="2"/>
        <charset val="204"/>
        <scheme val="minor"/>
      </rPr>
      <t xml:space="preserve">(подходит на Китай) </t>
    </r>
  </si>
  <si>
    <r>
      <t>шатун (металл.)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/Hitachi/М-25/М-30 (12х25/L-199)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</si>
  <si>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/32000-об./мин./800-мл./сопло d-2,5 мм. (в коробке)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</si>
  <si>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85-W</t>
    </r>
    <r>
      <rPr>
        <b/>
        <sz val="10"/>
        <color theme="1"/>
        <rFont val="Calibri"/>
        <family val="2"/>
        <charset val="204"/>
        <scheme val="minor"/>
      </rPr>
      <t>/800-мл/безвоздушный/сопло d-0,8 мм. (в коробке)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</si>
  <si>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KOLNER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80-W</t>
    </r>
    <r>
      <rPr>
        <b/>
        <sz val="10"/>
        <color theme="1"/>
        <rFont val="Calibri"/>
        <family val="2"/>
        <charset val="204"/>
        <scheme val="minor"/>
      </rPr>
      <t>/1000-мл./сопло d-0,8 мм./клапан-2 шт. (в коробке)</t>
    </r>
  </si>
  <si>
    <t>ствол к перф.бочков. Маkitа HR-2800/2810/2811-F</t>
  </si>
  <si>
    <r>
      <t xml:space="preserve">ствол к перф.бочков. HR-2800/2810/2811-F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</si>
  <si>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ствол к перф.бочков. Маkitа HR-3000-С</t>
  </si>
  <si>
    <t>ствол к перф.бочков. SDS-Mах Маkitа HR-5000/5001-С</t>
  </si>
  <si>
    <r>
      <t>шестерня к ПЦЭ-</t>
    </r>
    <r>
      <rPr>
        <b/>
        <sz val="10"/>
        <color rgb="FF0070C0"/>
        <rFont val="Calibri"/>
        <family val="2"/>
        <charset val="204"/>
        <scheme val="minor"/>
      </rPr>
      <t>Skil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-AKE </t>
    </r>
    <r>
      <rPr>
        <b/>
        <sz val="10"/>
        <color rgb="FFFF0000"/>
        <rFont val="Calibri"/>
        <family val="2"/>
        <charset val="204"/>
        <scheme val="minor"/>
      </rPr>
      <t>30-18</t>
    </r>
    <r>
      <rPr>
        <b/>
        <sz val="10"/>
        <color theme="1"/>
        <rFont val="Calibri"/>
        <family val="2"/>
        <charset val="204"/>
        <scheme val="minor"/>
      </rPr>
      <t>-S/GKE-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 (D-107х89/d-12/Z-61/прямо/h-19)</t>
    </r>
  </si>
  <si>
    <r>
      <t>боёк к перф.прям. Bosch GBH 2-24/2-24-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/2-26/Интерскол П-26/800 (D-9 L-43 mm.)</t>
    </r>
  </si>
  <si>
    <r>
      <t xml:space="preserve">поршень (гильза) к перф.прям.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2600/2610/</t>
    </r>
    <r>
      <rPr>
        <b/>
        <sz val="10"/>
        <color rgb="FFFF0000"/>
        <rFont val="Calibri"/>
        <family val="2"/>
        <charset val="204"/>
        <scheme val="minor"/>
      </rPr>
      <t>2611</t>
    </r>
    <r>
      <rPr>
        <b/>
        <sz val="10"/>
        <color theme="1"/>
        <rFont val="Calibri"/>
        <family val="2"/>
        <charset val="204"/>
        <scheme val="minor"/>
      </rPr>
      <t xml:space="preserve">/2630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(22х27/L-69)</t>
    </r>
  </si>
  <si>
    <r>
      <t>карбюратор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подкачки/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-выхода) к бензопиле GL-45/52 Китай</t>
    </r>
  </si>
  <si>
    <r>
      <t>лыжа (металл.) к лобзику-ПМ-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-600/650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</si>
  <si>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ствол голый (малый) к перф.прям.Bosch 2-26-DRE/DNIPRO-M/P.I.T.-28-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-мя роликами)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</si>
  <si>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№96</t>
    </r>
    <r>
      <rPr>
        <b/>
        <sz val="10"/>
        <color theme="1"/>
        <rFont val="Calibri"/>
        <family val="2"/>
        <charset val="204"/>
        <scheme val="minor"/>
      </rPr>
      <t xml:space="preserve"> к шуруповёрт сетевой (кор.рев./толст.фикс.) P.I.T.-РВМ-10-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/EDON-1280</t>
    </r>
  </si>
  <si>
    <r>
      <t xml:space="preserve">якорь к отб.молотку-М-1/1200 (7-z/право/D-46 L-168) 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</si>
  <si>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в сборе к лобзику </t>
    </r>
    <r>
      <rPr>
        <b/>
        <sz val="10"/>
        <color rgb="FF0070C0"/>
        <rFont val="Calibri"/>
        <family val="2"/>
        <charset val="204"/>
        <scheme val="minor"/>
      </rPr>
      <t>Китай</t>
    </r>
    <r>
      <rPr>
        <b/>
        <sz val="10"/>
        <color theme="1"/>
        <rFont val="Calibri"/>
        <family val="2"/>
        <charset val="204"/>
        <scheme val="minor"/>
      </rPr>
      <t xml:space="preserve"> (чашка с юбкой-31х10/шток круглый d-8 L-112)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</si>
  <si>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HITO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/11000-об./мин./без регулятора оборотов (в коробке)</t>
    </r>
  </si>
  <si>
    <r>
      <t>рубанок-"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/17000-об./мин./82-мм./1-ключ/1-упор/1-пылесборник (в кор.)</t>
    </r>
  </si>
  <si>
    <r>
      <t>рубанок-"</t>
    </r>
    <r>
      <rPr>
        <b/>
        <sz val="10"/>
        <color rgb="FF0070C0"/>
        <rFont val="Calibri"/>
        <family val="2"/>
        <charset val="204"/>
        <scheme val="minor"/>
      </rPr>
      <t>WERT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/16000-об./мин./82-мм./1-ключ/1-упор/1-пылесборник (в кор.)</t>
    </r>
  </si>
  <si>
    <r>
      <t>рубанок-"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/17000-об./мин./82-мм./1-ключ/1-упор/1-пылесборник (в кор.)</t>
    </r>
  </si>
  <si>
    <r>
      <t>вибратор портативный-"</t>
    </r>
    <r>
      <rPr>
        <b/>
        <sz val="10"/>
        <color rgb="FF0070C0"/>
        <rFont val="Calibri"/>
        <family val="2"/>
        <charset val="204"/>
        <scheme val="minor"/>
      </rPr>
      <t>Zitrek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/длинна вала-1,5 м./с булавой d-35 мм. (в кор.)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</si>
  <si>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№253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(толстый фиксатор)</t>
    </r>
  </si>
  <si>
    <t>поршневая группа (цпг) к бензопиле Stihl ST-210/230</t>
  </si>
  <si>
    <t>поршневая группа (цпг) к бензопиле Stihl ST-250</t>
  </si>
  <si>
    <r>
      <t xml:space="preserve">вольтметр </t>
    </r>
    <r>
      <rPr>
        <b/>
        <sz val="10"/>
        <color rgb="FFFF0000"/>
        <rFont val="Calibri"/>
        <family val="2"/>
        <charset val="204"/>
        <scheme val="minor"/>
      </rPr>
      <t>квадратный</t>
    </r>
    <r>
      <rPr>
        <b/>
        <sz val="10"/>
        <color theme="1"/>
        <rFont val="Calibri"/>
        <family val="2"/>
        <charset val="204"/>
        <scheme val="minor"/>
      </rPr>
      <t xml:space="preserve"> к генератору-2/3/5/6 Квт. крепление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винта</t>
    </r>
    <r>
      <rPr>
        <b/>
        <sz val="10"/>
        <color theme="1"/>
        <rFont val="Calibri"/>
        <family val="2"/>
        <charset val="204"/>
        <scheme val="minor"/>
      </rPr>
      <t xml:space="preserve">  (тип-1)</t>
    </r>
  </si>
  <si>
    <r>
      <t xml:space="preserve">вольтметр </t>
    </r>
    <r>
      <rPr>
        <b/>
        <sz val="10"/>
        <color rgb="FFFF0000"/>
        <rFont val="Calibri"/>
        <family val="2"/>
        <charset val="204"/>
        <scheme val="minor"/>
      </rPr>
      <t>круглый</t>
    </r>
    <r>
      <rPr>
        <b/>
        <sz val="10"/>
        <color theme="1"/>
        <rFont val="Calibri"/>
        <family val="2"/>
        <charset val="204"/>
        <scheme val="minor"/>
      </rPr>
      <t xml:space="preserve"> к генератору-2/3/5/6 Квт. крепление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винта</t>
    </r>
    <r>
      <rPr>
        <b/>
        <sz val="10"/>
        <color theme="1"/>
        <rFont val="Calibri"/>
        <family val="2"/>
        <charset val="204"/>
        <scheme val="minor"/>
      </rPr>
      <t xml:space="preserve">  (тип-3)</t>
    </r>
  </si>
  <si>
    <r>
      <t>лыжа (алюмин.) к лобзику-ПМ-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-ПМ-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-450/520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</si>
  <si>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лыжа (металл.)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-ПМ-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-ПМ-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-700/720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</si>
  <si>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лыжа (алюмин.) к лобзику 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-750-Э-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</si>
  <si>
    <t>розетка к генератору-2/3/5/6 Квт. (250 V/16-A)</t>
  </si>
  <si>
    <r>
      <t xml:space="preserve">якорь к ДП-190/1600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-z/право/D-</t>
    </r>
    <r>
      <rPr>
        <b/>
        <sz val="10"/>
        <color rgb="FFFF0000"/>
        <rFont val="Calibri"/>
        <family val="2"/>
        <charset val="204"/>
        <scheme val="minor"/>
      </rPr>
      <t>46</t>
    </r>
    <r>
      <rPr>
        <b/>
        <sz val="10"/>
        <color theme="1"/>
        <rFont val="Calibri"/>
        <family val="2"/>
        <charset val="204"/>
        <scheme val="minor"/>
      </rPr>
      <t xml:space="preserve"> L-</t>
    </r>
    <r>
      <rPr>
        <b/>
        <sz val="10"/>
        <color rgb="FFFF0000"/>
        <rFont val="Calibri"/>
        <family val="2"/>
        <charset val="204"/>
        <scheme val="minor"/>
      </rPr>
      <t>165</t>
    </r>
    <r>
      <rPr>
        <b/>
        <sz val="10"/>
        <color theme="1"/>
        <rFont val="Calibri"/>
        <family val="2"/>
        <charset val="204"/>
        <scheme val="minor"/>
      </rPr>
      <t xml:space="preserve">/пос.-12) </t>
    </r>
    <r>
      <rPr>
        <b/>
        <sz val="10"/>
        <color rgb="FFFF0000"/>
        <rFont val="Calibri"/>
        <family val="2"/>
        <charset val="204"/>
        <scheme val="minor"/>
      </rPr>
      <t>новая модель</t>
    </r>
  </si>
  <si>
    <r>
      <t>якорь к ДП-190/1600-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-z/право/D-47,5 L-182,5/посадка-15 мм.)</t>
    </r>
  </si>
  <si>
    <r>
      <t>якорь к ДП-190/1600-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Интерскол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-z/право/D-47,5 L-182,5/посадка-15 мм.)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</si>
  <si>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ВRAIT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/5048-об./мин./15-м/с./16-Дюймов/шина-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цепь-56</t>
    </r>
    <r>
      <rPr>
        <b/>
        <sz val="10"/>
        <color theme="1"/>
        <rFont val="Calibri"/>
        <family val="2"/>
        <charset val="204"/>
        <scheme val="minor"/>
      </rPr>
      <t>/шаг-3/8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</si>
  <si>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(2-провода/1-отверстие/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-Амп.) к УШМ/Элекропиле/Электрокосе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</si>
  <si>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прямой </t>
    </r>
    <r>
      <rPr>
        <b/>
        <sz val="10"/>
        <color theme="1"/>
        <rFont val="Calibri"/>
        <family val="2"/>
        <charset val="204"/>
        <scheme val="minor"/>
      </rPr>
      <t>пластик)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-проводов/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</si>
  <si>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полумесяц </t>
    </r>
    <r>
      <rPr>
        <b/>
        <sz val="10"/>
        <color theme="1"/>
        <rFont val="Calibri"/>
        <family val="2"/>
        <charset val="204"/>
        <scheme val="minor"/>
      </rPr>
      <t>пластик)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</si>
  <si>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полумесяц </t>
    </r>
    <r>
      <rPr>
        <b/>
        <sz val="10"/>
        <color theme="1"/>
        <rFont val="Calibri"/>
        <family val="2"/>
        <charset val="204"/>
        <scheme val="minor"/>
      </rPr>
      <t>пластик)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</si>
  <si>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крышка задняя/опора статора (</t>
    </r>
    <r>
      <rPr>
        <b/>
        <sz val="10"/>
        <color rgb="FF0070C0"/>
        <rFont val="Calibri"/>
        <family val="2"/>
        <charset val="204"/>
        <scheme val="minor"/>
      </rPr>
      <t>седло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Квт./186-F </t>
    </r>
    <r>
      <rPr>
        <b/>
        <sz val="10"/>
        <color rgb="FF7030A0"/>
        <rFont val="Calibri"/>
        <family val="2"/>
        <charset val="204"/>
        <scheme val="minor"/>
      </rPr>
      <t>дизель</t>
    </r>
  </si>
  <si>
    <r>
      <t>статор к торцовочной пиле ТП-335-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-PСМ-335-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</si>
  <si>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>двигатель к пылесосу-</t>
    </r>
    <r>
      <rPr>
        <b/>
        <sz val="10"/>
        <color rgb="FFC00000"/>
        <rFont val="Calibri"/>
        <family val="2"/>
        <charset val="204"/>
        <scheme val="minor"/>
      </rPr>
      <t>LG</t>
    </r>
    <r>
      <rPr>
        <b/>
        <sz val="10"/>
        <color theme="1"/>
        <rFont val="Calibri"/>
        <family val="2"/>
        <charset val="204"/>
        <scheme val="minor"/>
      </rPr>
      <t xml:space="preserve"> (1,6/1,8/2/2,2-W/D-</t>
    </r>
    <r>
      <rPr>
        <b/>
        <sz val="10"/>
        <color rgb="FFFF0000"/>
        <rFont val="Calibri"/>
        <family val="2"/>
        <charset val="204"/>
        <scheme val="minor"/>
      </rPr>
      <t>134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112</t>
    </r>
    <r>
      <rPr>
        <b/>
        <sz val="10"/>
        <color theme="1"/>
        <rFont val="Calibri"/>
        <family val="2"/>
        <charset val="204"/>
        <scheme val="minor"/>
      </rPr>
      <t xml:space="preserve"> mm.) без юбки</t>
    </r>
  </si>
  <si>
    <r>
      <t>двигатель к пылесосу-</t>
    </r>
    <r>
      <rPr>
        <b/>
        <sz val="10"/>
        <color rgb="FFC00000"/>
        <rFont val="Calibri"/>
        <family val="2"/>
        <charset val="204"/>
        <scheme val="minor"/>
      </rPr>
      <t>LG</t>
    </r>
    <r>
      <rPr>
        <b/>
        <sz val="10"/>
        <color theme="1"/>
        <rFont val="Calibri"/>
        <family val="2"/>
        <charset val="204"/>
        <scheme val="minor"/>
      </rPr>
      <t xml:space="preserve"> (1,6/1,8/2/2,2-W/D-</t>
    </r>
    <r>
      <rPr>
        <b/>
        <sz val="10"/>
        <color rgb="FFFF0000"/>
        <rFont val="Calibri"/>
        <family val="2"/>
        <charset val="204"/>
        <scheme val="minor"/>
      </rPr>
      <t>134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119,5</t>
    </r>
    <r>
      <rPr>
        <b/>
        <sz val="10"/>
        <color theme="1"/>
        <rFont val="Calibri"/>
        <family val="2"/>
        <charset val="204"/>
        <scheme val="minor"/>
      </rPr>
      <t xml:space="preserve"> mm.) без юбки</t>
    </r>
  </si>
  <si>
    <r>
      <t>двигатель к пылесосу-</t>
    </r>
    <r>
      <rPr>
        <b/>
        <sz val="10"/>
        <color rgb="FFC00000"/>
        <rFont val="Calibri"/>
        <family val="2"/>
        <charset val="204"/>
        <scheme val="minor"/>
      </rPr>
      <t>LG</t>
    </r>
    <r>
      <rPr>
        <b/>
        <sz val="10"/>
        <color theme="1"/>
        <rFont val="Calibri"/>
        <family val="2"/>
        <charset val="204"/>
        <scheme val="minor"/>
      </rPr>
      <t xml:space="preserve"> (1,6/1,8/2/2,2-W/D-</t>
    </r>
    <r>
      <rPr>
        <b/>
        <sz val="10"/>
        <color rgb="FFFF0000"/>
        <rFont val="Calibri"/>
        <family val="2"/>
        <charset val="204"/>
        <scheme val="minor"/>
      </rPr>
      <t>130</t>
    </r>
    <r>
      <rPr>
        <b/>
        <sz val="10"/>
        <color theme="1"/>
        <rFont val="Calibri"/>
        <family val="2"/>
        <charset val="204"/>
        <scheme val="minor"/>
      </rPr>
      <t xml:space="preserve"> H-</t>
    </r>
    <r>
      <rPr>
        <b/>
        <sz val="10"/>
        <color rgb="FFFF0000"/>
        <rFont val="Calibri"/>
        <family val="2"/>
        <charset val="204"/>
        <scheme val="minor"/>
      </rPr>
      <t>131</t>
    </r>
    <r>
      <rPr>
        <b/>
        <sz val="10"/>
        <color theme="1"/>
        <rFont val="Calibri"/>
        <family val="2"/>
        <charset val="204"/>
        <scheme val="minor"/>
      </rPr>
      <t xml:space="preserve"> mm.) без юбки</t>
    </r>
  </si>
  <si>
    <r>
      <t>клемма-</t>
    </r>
    <r>
      <rPr>
        <b/>
        <sz val="10"/>
        <color rgb="FFFF0000"/>
        <rFont val="Calibri"/>
        <family val="2"/>
        <charset val="204"/>
        <scheme val="minor"/>
      </rPr>
      <t>мама</t>
    </r>
    <r>
      <rPr>
        <b/>
        <sz val="10"/>
        <color theme="1"/>
        <rFont val="Calibri"/>
        <family val="2"/>
        <charset val="204"/>
        <scheme val="minor"/>
      </rPr>
      <t xml:space="preserve"> с фиксатором к щёткам (</t>
    </r>
    <r>
      <rPr>
        <b/>
        <sz val="10"/>
        <color rgb="FF0070C0"/>
        <rFont val="Calibri"/>
        <family val="2"/>
        <charset val="204"/>
        <scheme val="minor"/>
      </rPr>
      <t>малая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d-2,8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</si>
  <si>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клемма-</t>
    </r>
    <r>
      <rPr>
        <b/>
        <sz val="10"/>
        <color rgb="FFFF0000"/>
        <rFont val="Calibri"/>
        <family val="2"/>
        <charset val="204"/>
        <scheme val="minor"/>
      </rPr>
      <t>мама</t>
    </r>
    <r>
      <rPr>
        <b/>
        <sz val="10"/>
        <color theme="1"/>
        <rFont val="Calibri"/>
        <family val="2"/>
        <charset val="204"/>
        <scheme val="minor"/>
      </rPr>
      <t xml:space="preserve"> с фиксатором к щёткам (</t>
    </r>
    <r>
      <rPr>
        <b/>
        <sz val="10"/>
        <color rgb="FF0070C0"/>
        <rFont val="Calibri"/>
        <family val="2"/>
        <charset val="204"/>
        <scheme val="minor"/>
      </rPr>
      <t>средняя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d-4,8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</si>
  <si>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клемма-</t>
    </r>
    <r>
      <rPr>
        <b/>
        <sz val="10"/>
        <color rgb="FFFF0000"/>
        <rFont val="Calibri"/>
        <family val="2"/>
        <charset val="204"/>
        <scheme val="minor"/>
      </rPr>
      <t>мама</t>
    </r>
    <r>
      <rPr>
        <b/>
        <sz val="10"/>
        <color theme="1"/>
        <rFont val="Calibri"/>
        <family val="2"/>
        <charset val="204"/>
        <scheme val="minor"/>
      </rPr>
      <t xml:space="preserve"> с фиксатором к щёткам  (</t>
    </r>
    <r>
      <rPr>
        <b/>
        <sz val="10"/>
        <color rgb="FF0070C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d-6,3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</si>
  <si>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клемма 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 xml:space="preserve"> с фиксатором к щёткам (</t>
    </r>
    <r>
      <rPr>
        <b/>
        <sz val="10"/>
        <color rgb="FF0070C0"/>
        <rFont val="Calibri"/>
        <family val="2"/>
        <charset val="204"/>
        <scheme val="minor"/>
      </rPr>
      <t xml:space="preserve">большая </t>
    </r>
    <r>
      <rPr>
        <b/>
        <sz val="10"/>
        <color rgb="FFFF0000"/>
        <rFont val="Calibri"/>
        <family val="2"/>
        <charset val="204"/>
        <scheme val="minor"/>
      </rPr>
      <t>d-6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</si>
  <si>
    <r>
      <t>якорь к УШМ-125/1200 Вт.Элпром/VEGA/Интерскол/Витязь (D-</t>
    </r>
    <r>
      <rPr>
        <b/>
        <sz val="10"/>
        <color rgb="FFFF0000"/>
        <rFont val="Calibri"/>
        <family val="2"/>
        <charset val="204"/>
        <scheme val="minor"/>
      </rPr>
      <t>34</t>
    </r>
    <r>
      <rPr>
        <b/>
        <sz val="10"/>
        <color theme="1"/>
        <rFont val="Calibri"/>
        <family val="2"/>
        <charset val="204"/>
        <scheme val="minor"/>
      </rPr>
      <t xml:space="preserve"> L-159/пос.-9/резьба-6)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</si>
  <si>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№88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Маkitа/Электроприбор</t>
    </r>
  </si>
  <si>
    <r>
      <t>ключ к УШМ-115/125/150/180/230 подходит на Китай и Фиолент (</t>
    </r>
    <r>
      <rPr>
        <b/>
        <sz val="10"/>
        <color rgb="FF0070C0"/>
        <rFont val="Calibri"/>
        <family val="2"/>
        <charset val="204"/>
        <scheme val="minor"/>
      </rPr>
      <t>раздвижной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</si>
  <si>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WERT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300-W</t>
    </r>
    <r>
      <rPr>
        <b/>
        <sz val="10"/>
        <color theme="1"/>
        <rFont val="Calibri"/>
        <family val="2"/>
        <charset val="204"/>
        <scheme val="minor"/>
      </rPr>
      <t>/750-об./мин./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</si>
  <si>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WERT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/3000-об./мин./ударная/патрон-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  <r>
      <rPr>
        <b/>
        <sz val="10"/>
        <color theme="1"/>
        <rFont val="Calibri"/>
        <family val="2"/>
        <charset val="204"/>
        <scheme val="minor"/>
      </rPr>
      <t xml:space="preserve"> (в коробке)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</si>
  <si>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№93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(корот.рев./толст.фикс.) Интерскол ДШ-10/Инстар/Зенит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</si>
  <si>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№232</t>
    </r>
    <r>
      <rPr>
        <b/>
        <sz val="10"/>
        <color theme="1"/>
        <rFont val="Calibri"/>
        <family val="2"/>
        <charset val="204"/>
        <scheme val="minor"/>
      </rPr>
      <t xml:space="preserve"> к шуруп.аккум. 12-V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 xml:space="preserve">C-5 </t>
    </r>
    <r>
      <rPr>
        <b/>
        <sz val="10"/>
        <color theme="1"/>
        <rFont val="Calibri"/>
        <family val="2"/>
        <charset val="204"/>
        <scheme val="minor"/>
      </rPr>
      <t>(с электронной платой сверху)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</si>
  <si>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№233</t>
    </r>
    <r>
      <rPr>
        <b/>
        <sz val="10"/>
        <color theme="1"/>
        <rFont val="Calibri"/>
        <family val="2"/>
        <charset val="204"/>
        <scheme val="minor"/>
      </rPr>
      <t xml:space="preserve"> к шуруп.акк. 12-V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C-6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C-8</t>
    </r>
    <r>
      <rPr>
        <b/>
        <sz val="10"/>
        <color theme="1"/>
        <rFont val="Calibri"/>
        <family val="2"/>
        <charset val="204"/>
        <scheme val="minor"/>
      </rPr>
      <t xml:space="preserve"> (корот.клав./с кондинсатор.)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</si>
  <si>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Bosch 2-26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/900-об./м./3-Дж./SDS+/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-режима/5-буров (в кейсе)</t>
    </r>
  </si>
  <si>
    <r>
      <t>якорь к УШМ-125 Einhell-</t>
    </r>
    <r>
      <rPr>
        <b/>
        <sz val="10"/>
        <color rgb="FF0070C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 xml:space="preserve"> (D-38 L-159/</t>
    </r>
    <r>
      <rPr>
        <b/>
        <sz val="10"/>
        <color rgb="FFFF0000"/>
        <rFont val="Calibri"/>
        <family val="2"/>
        <charset val="204"/>
        <scheme val="minor"/>
      </rPr>
      <t>шпонка</t>
    </r>
    <r>
      <rPr>
        <b/>
        <sz val="10"/>
        <color theme="1"/>
        <rFont val="Calibri"/>
        <family val="2"/>
        <charset val="204"/>
        <scheme val="minor"/>
      </rPr>
      <t>-8/посадка-10/резьба-8 мм.)</t>
    </r>
  </si>
  <si>
    <r>
      <t>якорь к УШМ-125 Greapo/Einhell-</t>
    </r>
    <r>
      <rPr>
        <b/>
        <sz val="10"/>
        <color rgb="FF0070C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 xml:space="preserve"> (D-38 L-159/</t>
    </r>
    <r>
      <rPr>
        <b/>
        <sz val="10"/>
        <color rgb="FFFF0000"/>
        <rFont val="Calibri"/>
        <family val="2"/>
        <charset val="204"/>
        <scheme val="minor"/>
      </rPr>
      <t>шарик</t>
    </r>
    <r>
      <rPr>
        <b/>
        <sz val="10"/>
        <color theme="1"/>
        <rFont val="Calibri"/>
        <family val="2"/>
        <charset val="204"/>
        <scheme val="minor"/>
      </rPr>
      <t>-8/посадка-10/резьба-8 мм.)</t>
    </r>
  </si>
  <si>
    <r>
      <t>якорь к УШМ-125 Einhell-</t>
    </r>
    <r>
      <rPr>
        <b/>
        <sz val="10"/>
        <color rgb="FFFF0000"/>
        <rFont val="Calibri"/>
        <family val="2"/>
        <charset val="204"/>
        <scheme val="minor"/>
      </rPr>
      <t>новый</t>
    </r>
    <r>
      <rPr>
        <b/>
        <sz val="10"/>
        <color theme="1"/>
        <rFont val="Calibri"/>
        <family val="2"/>
        <charset val="204"/>
        <scheme val="minor"/>
      </rPr>
      <t xml:space="preserve"> (D-37 L-156/шпонка-8/посадка-9/</t>
    </r>
    <r>
      <rPr>
        <b/>
        <sz val="10"/>
        <color rgb="FFFF0000"/>
        <rFont val="Calibri"/>
        <family val="2"/>
        <charset val="204"/>
        <scheme val="minor"/>
      </rPr>
      <t>без резьбы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</si>
  <si>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вал-шестерня к дрели МСУ-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-13-РЭ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</si>
  <si>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вал-шестерня к дрели Ростов-1036</t>
  </si>
  <si>
    <t>вал-шестерня к дрели Sparky B2-131E/BUR2-161E/BUR2-162M/REBIR-TRU4-13ER-2</t>
  </si>
  <si>
    <r>
      <t>вал-шестерня в сборе с валом+подшип. к дрели-МСУ-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-13-РЭ/550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</si>
  <si>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переходник-шпилька с миксера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-11 на дрель под патрон 1/2-20-UNF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</si>
  <si>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d-9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</si>
  <si>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d-11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</si>
  <si>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d-12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</si>
  <si>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d-13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</si>
  <si>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d-15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</si>
  <si>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d-17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</si>
  <si>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d-18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</si>
  <si>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d-19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</si>
  <si>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</si>
  <si>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d-21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</si>
  <si>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rgb="FF00B050"/>
        <rFont val="Calibri"/>
        <family val="2"/>
        <charset val="204"/>
        <scheme val="minor"/>
      </rPr>
      <t>внутренние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d-22</t>
    </r>
    <r>
      <rPr>
        <b/>
        <sz val="10"/>
        <color theme="1"/>
        <rFont val="Calibri"/>
        <family val="2"/>
        <charset val="204"/>
        <scheme val="minor"/>
      </rPr>
      <t xml:space="preserve">х1,0) 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</si>
  <si>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d-6</t>
    </r>
    <r>
      <rPr>
        <b/>
        <sz val="10"/>
        <color theme="1"/>
        <rFont val="Calibri"/>
        <family val="2"/>
        <charset val="204"/>
        <scheme val="minor"/>
      </rPr>
      <t>х0,7)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</si>
  <si>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d-7</t>
    </r>
    <r>
      <rPr>
        <b/>
        <sz val="10"/>
        <color theme="1"/>
        <rFont val="Calibri"/>
        <family val="2"/>
        <charset val="204"/>
        <scheme val="minor"/>
      </rPr>
      <t>х0,8)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</si>
  <si>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d-8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</si>
  <si>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d-9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</si>
  <si>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d-10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</si>
  <si>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d-11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</si>
  <si>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d-12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</si>
  <si>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d-13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</si>
  <si>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d-14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</si>
  <si>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d-15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</si>
  <si>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d-16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</si>
  <si>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d-17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</si>
  <si>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d-18</t>
    </r>
    <r>
      <rPr>
        <b/>
        <sz val="10"/>
        <color theme="1"/>
        <rFont val="Calibri"/>
        <family val="2"/>
        <charset val="204"/>
        <scheme val="minor"/>
      </rPr>
      <t>х1,2)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</si>
  <si>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d-19</t>
    </r>
    <r>
      <rPr>
        <b/>
        <sz val="10"/>
        <color theme="1"/>
        <rFont val="Calibri"/>
        <family val="2"/>
        <charset val="204"/>
        <scheme val="minor"/>
      </rPr>
      <t>х1,2)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</si>
  <si>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>х1,2)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</si>
  <si>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d-21</t>
    </r>
    <r>
      <rPr>
        <b/>
        <sz val="10"/>
        <color theme="1"/>
        <rFont val="Calibri"/>
        <family val="2"/>
        <charset val="204"/>
        <scheme val="minor"/>
      </rPr>
      <t>х1,2)</t>
    </r>
  </si>
  <si>
    <r>
      <t xml:space="preserve">стопорное кольцо </t>
    </r>
    <r>
      <rPr>
        <b/>
        <sz val="10"/>
        <color theme="9" tint="-0.249977111117893"/>
        <rFont val="Calibri"/>
        <family val="2"/>
        <charset val="204"/>
        <scheme val="minor"/>
      </rPr>
      <t>наружное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d-22</t>
    </r>
    <r>
      <rPr>
        <b/>
        <sz val="10"/>
        <color theme="1"/>
        <rFont val="Calibri"/>
        <family val="2"/>
        <charset val="204"/>
        <scheme val="minor"/>
      </rPr>
      <t>х1,2)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</si>
  <si>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№59</t>
    </r>
    <r>
      <rPr>
        <b/>
        <sz val="10"/>
        <color theme="1"/>
        <rFont val="Calibri"/>
        <family val="2"/>
        <charset val="204"/>
        <scheme val="minor"/>
      </rPr>
      <t xml:space="preserve"> (6,5х13,5х17,5) Маkitа СВ-153/155 (пруж.пятак-уши) к пеф.HR-5001-C</t>
    </r>
  </si>
  <si>
    <r>
      <t xml:space="preserve">щётка (6,5х13,5х16) пятак-уши Маkitа </t>
    </r>
    <r>
      <rPr>
        <b/>
        <sz val="10"/>
        <color rgb="FF0070C0"/>
        <rFont val="Calibri"/>
        <family val="2"/>
        <charset val="204"/>
        <scheme val="minor"/>
      </rPr>
      <t>СВ-153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(181044-0) к пеф.HR-5001-C</t>
    </r>
  </si>
  <si>
    <r>
      <t xml:space="preserve">щётка (6,5х13,5х16) пятак-уши Маkitа </t>
    </r>
    <r>
      <rPr>
        <b/>
        <sz val="10"/>
        <color rgb="FF0070C0"/>
        <rFont val="Calibri"/>
        <family val="2"/>
        <charset val="204"/>
        <scheme val="minor"/>
      </rPr>
      <t>СВ-155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(181048-2) к пеф.HR-5001-C</t>
    </r>
  </si>
  <si>
    <r>
      <t>ПЦБ-"</t>
    </r>
    <r>
      <rPr>
        <b/>
        <sz val="10"/>
        <color rgb="FF0070C0"/>
        <rFont val="Calibri"/>
        <family val="2"/>
        <charset val="204"/>
        <scheme val="minor"/>
      </rPr>
      <t>FORWARD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2200-W</t>
    </r>
    <r>
      <rPr>
        <b/>
        <sz val="10"/>
        <color theme="1"/>
        <rFont val="Calibri"/>
        <family val="2"/>
        <charset val="204"/>
        <scheme val="minor"/>
      </rPr>
      <t>/2,9-л.с./двигатель-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 см./шина-45/</t>
    </r>
    <r>
      <rPr>
        <b/>
        <sz val="10"/>
        <color rgb="FF7030A0"/>
        <rFont val="Calibri"/>
        <family val="2"/>
        <charset val="204"/>
        <scheme val="minor"/>
      </rPr>
      <t>цепь-72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</si>
  <si>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ПЦБ-"</t>
    </r>
    <r>
      <rPr>
        <b/>
        <sz val="10"/>
        <color rgb="FF0070C0"/>
        <rFont val="Calibri"/>
        <family val="2"/>
        <charset val="204"/>
        <scheme val="minor"/>
      </rPr>
      <t>FORWARD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2800-W</t>
    </r>
    <r>
      <rPr>
        <b/>
        <sz val="10"/>
        <color theme="1"/>
        <rFont val="Calibri"/>
        <family val="2"/>
        <charset val="204"/>
        <scheme val="minor"/>
      </rPr>
      <t>/3,8-л.с./двигатель-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см./шина-50/</t>
    </r>
    <r>
      <rPr>
        <b/>
        <sz val="10"/>
        <color rgb="FF7030A0"/>
        <rFont val="Calibri"/>
        <family val="2"/>
        <charset val="204"/>
        <scheme val="minor"/>
      </rPr>
      <t>цепь-76</t>
    </r>
    <r>
      <rPr>
        <b/>
        <sz val="10"/>
        <color theme="1"/>
        <rFont val="Calibri"/>
        <family val="2"/>
        <charset val="204"/>
        <scheme val="minor"/>
      </rPr>
      <t>/шаг-0,325</t>
    </r>
  </si>
  <si>
    <r>
      <t>пара в сборе (вал+крышка-редуктора+втулка) к штроборезу-Б-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</si>
  <si>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пара в сборе (вал+крышка-редуктора+втулка) к 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 </t>
    </r>
  </si>
  <si>
    <r>
      <t>ручка-корпус статора (пластмасс.) к перф.прям.-P.I.T.-PBH-28-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(подх.только на P.I.T.)</t>
    </r>
  </si>
  <si>
    <t>якорь к УШМ-125 Bosch GWS-8-10-115/125 (D-35 L-163/посадка-8/резьба-7 мм.)</t>
  </si>
  <si>
    <r>
      <t xml:space="preserve">якорь к УШМ-150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</t>
    </r>
    <r>
      <rPr>
        <b/>
        <sz val="10"/>
        <color rgb="FFFF0000"/>
        <rFont val="Calibri"/>
        <family val="2"/>
        <charset val="204"/>
        <scheme val="minor"/>
      </rPr>
      <t>5021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6021</t>
    </r>
    <r>
      <rPr>
        <b/>
        <sz val="10"/>
        <color theme="1"/>
        <rFont val="Calibri"/>
        <family val="2"/>
        <charset val="204"/>
        <scheme val="minor"/>
      </rPr>
      <t xml:space="preserve">-С (D-41 L-165/посадка-10/резьба-7)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</si>
  <si>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кольца поршневые (комплект) двигателя 190-F к генератору/мотоп./мотобл. (15 л.с.)</t>
  </si>
  <si>
    <t>маховик (магнето) к бензопиле GL-45/52 Китай</t>
  </si>
  <si>
    <r>
      <t>фен строительный-"</t>
    </r>
    <r>
      <rPr>
        <b/>
        <sz val="10"/>
        <color rgb="FF0070C0"/>
        <rFont val="Calibri"/>
        <family val="2"/>
        <charset val="204"/>
        <scheme val="minor"/>
      </rPr>
      <t>КРАТОН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2000-W</t>
    </r>
    <r>
      <rPr>
        <b/>
        <sz val="10"/>
        <color theme="1"/>
        <rFont val="Calibri"/>
        <family val="2"/>
        <charset val="204"/>
        <scheme val="minor"/>
      </rPr>
      <t>/350-550°С/500-л./мин/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-скор. (в коробке)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</si>
  <si>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Makita-9558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840-W</t>
    </r>
    <r>
      <rPr>
        <b/>
        <sz val="10"/>
        <color theme="1"/>
        <rFont val="Calibri"/>
        <family val="2"/>
        <charset val="204"/>
        <scheme val="minor"/>
      </rPr>
      <t>/12000-об./мин./с регулятором оборота (в коробке)</t>
    </r>
  </si>
  <si>
    <r>
      <t>блок (картер) цилиндра двигателя 170-F/GX-210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</si>
  <si>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t>глушитель двигателя к генератору-2/3 Квт.</t>
  </si>
  <si>
    <r>
      <t xml:space="preserve">бак топливный в </t>
    </r>
    <r>
      <rPr>
        <b/>
        <sz val="10"/>
        <color rgb="FFFF0000"/>
        <rFont val="Calibri"/>
        <family val="2"/>
        <charset val="204"/>
        <scheme val="minor"/>
      </rPr>
      <t>сборе</t>
    </r>
    <r>
      <rPr>
        <b/>
        <sz val="10"/>
        <color theme="1"/>
        <rFont val="Calibri"/>
        <family val="2"/>
        <charset val="204"/>
        <scheme val="minor"/>
      </rPr>
      <t xml:space="preserve">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</si>
  <si>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бак топливный в </t>
    </r>
    <r>
      <rPr>
        <b/>
        <sz val="10"/>
        <color rgb="FFFF0000"/>
        <rFont val="Calibri"/>
        <family val="2"/>
        <charset val="204"/>
        <scheme val="minor"/>
      </rPr>
      <t>сборе</t>
    </r>
    <r>
      <rPr>
        <b/>
        <sz val="10"/>
        <color theme="1"/>
        <rFont val="Calibri"/>
        <family val="2"/>
        <charset val="204"/>
        <scheme val="minor"/>
      </rPr>
      <t xml:space="preserve">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</si>
  <si>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замок зажигания двигателя в комплекте с ключом (на 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клемм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</si>
  <si>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 xml:space="preserve">замок зажигания двигателя в комплекте с ключом (на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клемм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</si>
  <si>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№41</t>
    </r>
    <r>
      <rPr>
        <b/>
        <sz val="10"/>
        <color theme="1"/>
        <rFont val="Calibri"/>
        <family val="2"/>
        <charset val="204"/>
        <scheme val="minor"/>
      </rPr>
      <t xml:space="preserve"> (6х9х14) Маkitа СВ-411 (пруж.пятак-выпуклый) к УШМ-125 Sturm</t>
    </r>
  </si>
  <si>
    <r>
      <t>комплект поршневых колец (из-3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шт.) к компрессору (LB-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</si>
  <si>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комплект поршневых колец (из-3 шт.) к компрессору (d-</t>
    </r>
    <r>
      <rPr>
        <b/>
        <sz val="10"/>
        <color rgb="FFFF0000"/>
        <rFont val="Calibri"/>
        <family val="2"/>
        <charset val="204"/>
        <scheme val="minor"/>
      </rPr>
      <t>48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</si>
  <si>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диск отрезной по металлу на </t>
    </r>
    <r>
      <rPr>
        <b/>
        <sz val="10"/>
        <color rgb="FFFF0000"/>
        <rFont val="Calibri"/>
        <family val="2"/>
        <charset val="204"/>
        <scheme val="minor"/>
      </rPr>
      <t>мини</t>
    </r>
    <r>
      <rPr>
        <b/>
        <sz val="10"/>
        <color theme="1"/>
        <rFont val="Calibri"/>
        <family val="2"/>
        <charset val="204"/>
        <scheme val="minor"/>
      </rPr>
      <t>-УШМ аккум. (</t>
    </r>
    <r>
      <rPr>
        <b/>
        <sz val="10"/>
        <color rgb="FFFF0000"/>
        <rFont val="Calibri"/>
        <family val="2"/>
        <charset val="204"/>
        <scheme val="minor"/>
      </rPr>
      <t>d-75</t>
    </r>
    <r>
      <rPr>
        <b/>
        <sz val="10"/>
        <color theme="1"/>
        <rFont val="Calibri"/>
        <family val="2"/>
        <charset val="204"/>
        <scheme val="minor"/>
      </rPr>
      <t>х1.2х10 mm.)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</si>
  <si>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Makita-2470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780-W</t>
    </r>
    <r>
      <rPr>
        <b/>
        <sz val="10"/>
        <color theme="1"/>
        <rFont val="Calibri"/>
        <family val="2"/>
        <charset val="204"/>
        <scheme val="minor"/>
      </rPr>
      <t>/1100-об/м./2.7-Дж/SDS+/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-реж./5-буров (в кейсе)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</si>
  <si>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Makita-5030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720-W</t>
    </r>
    <r>
      <rPr>
        <b/>
        <sz val="10"/>
        <color theme="1"/>
        <rFont val="Calibri"/>
        <family val="2"/>
        <charset val="204"/>
        <scheme val="minor"/>
      </rPr>
      <t>/11000-об./мин./с регулятором оборота (в коробке)</t>
    </r>
  </si>
  <si>
    <r>
      <t>крышка топливного бака двигателя 160/168/170/188-F/GX-120-GX-390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</si>
  <si>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крышка топливного бака двигателя 160/168/170/188-F/GX-120-GX-390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</si>
  <si>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манометр (</t>
    </r>
    <r>
      <rPr>
        <b/>
        <sz val="10"/>
        <color rgb="FFFF000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>) к компрессору</t>
    </r>
  </si>
  <si>
    <r>
      <t>манометр (</t>
    </r>
    <r>
      <rPr>
        <b/>
        <sz val="10"/>
        <color rgb="FF0070C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>) к компрессору</t>
    </r>
  </si>
  <si>
    <r>
      <t>ручка стартера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верёвкой) к генератору/мотопомпам/мотобл./мод.двиг.-</t>
    </r>
    <r>
      <rPr>
        <b/>
        <sz val="10"/>
        <color rgb="FFFF0000"/>
        <rFont val="Calibri"/>
        <family val="2"/>
        <charset val="204"/>
        <scheme val="minor"/>
      </rPr>
      <t>168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>-F</t>
    </r>
  </si>
  <si>
    <r>
      <t>ручка стартера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верёвки) к генератору/мотопомпам/мотобл./мод.двиг.-</t>
    </r>
    <r>
      <rPr>
        <b/>
        <sz val="10"/>
        <color rgb="FFFF0000"/>
        <rFont val="Calibri"/>
        <family val="2"/>
        <charset val="204"/>
        <scheme val="minor"/>
      </rPr>
      <t>168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>-F</t>
    </r>
  </si>
  <si>
    <r>
      <t xml:space="preserve">корпус редуктора (голова)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C-5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</si>
  <si>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лазерный уровень-"</t>
    </r>
    <r>
      <rPr>
        <b/>
        <sz val="10"/>
        <color theme="9" tint="-0.249977111117893"/>
        <rFont val="Calibri"/>
        <family val="2"/>
        <charset val="204"/>
        <scheme val="minor"/>
      </rPr>
      <t>AC-DC</t>
    </r>
    <r>
      <rPr>
        <b/>
        <sz val="10"/>
        <color theme="1"/>
        <rFont val="Calibri"/>
        <family val="2"/>
        <charset val="204"/>
        <scheme val="minor"/>
      </rPr>
      <t>"/0,2/м./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-линий/2-D/360-градусов/</t>
    </r>
    <r>
      <rPr>
        <b/>
        <sz val="10"/>
        <color rgb="FF00B050"/>
        <rFont val="Calibri"/>
        <family val="2"/>
        <charset val="204"/>
        <scheme val="minor"/>
      </rPr>
      <t>зелёный луч</t>
    </r>
  </si>
  <si>
    <r>
      <t xml:space="preserve">краник топливного бака 168/188-F к генер.-3/5 Квт. (M10х1,25) </t>
    </r>
    <r>
      <rPr>
        <b/>
        <sz val="10"/>
        <color rgb="FFFF0000"/>
        <rFont val="Calibri"/>
        <family val="2"/>
        <charset val="204"/>
        <scheme val="minor"/>
      </rPr>
      <t>левый</t>
    </r>
    <r>
      <rPr>
        <b/>
        <sz val="10"/>
        <color theme="1"/>
        <rFont val="Calibri"/>
        <family val="2"/>
        <charset val="204"/>
        <scheme val="minor"/>
      </rPr>
      <t>/без отстойника</t>
    </r>
  </si>
  <si>
    <r>
      <t xml:space="preserve">краник топливного бака 168/188-F к генер.-3/5 Квт. (M10х1,25) </t>
    </r>
    <r>
      <rPr>
        <b/>
        <sz val="10"/>
        <color rgb="FFFF0000"/>
        <rFont val="Calibri"/>
        <family val="2"/>
        <charset val="204"/>
        <scheme val="minor"/>
      </rPr>
      <t>левый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с отстойником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</si>
  <si>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66</t>
    </r>
    <r>
      <rPr>
        <b/>
        <sz val="10"/>
        <color theme="1"/>
        <rFont val="Calibri"/>
        <family val="2"/>
        <charset val="204"/>
        <scheme val="minor"/>
      </rPr>
      <t>-звен./33-зуб.)"16-Дюймов"3/8х1,3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</si>
  <si>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66</t>
    </r>
    <r>
      <rPr>
        <b/>
        <sz val="10"/>
        <color theme="1"/>
        <rFont val="Calibri"/>
        <family val="2"/>
        <charset val="204"/>
        <scheme val="minor"/>
      </rPr>
      <t>-звен./33-зуб.)"16-Дюймов"/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</si>
  <si>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72</t>
    </r>
    <r>
      <rPr>
        <b/>
        <sz val="10"/>
        <color theme="1"/>
        <rFont val="Calibri"/>
        <family val="2"/>
        <charset val="204"/>
        <scheme val="minor"/>
      </rPr>
      <t xml:space="preserve">-звен./36-зуб.)"18-Дюймов"3/8х1,3 mm."STIHL" </t>
    </r>
    <r>
      <rPr>
        <b/>
        <sz val="10"/>
        <color rgb="FF7030A0"/>
        <rFont val="Calibri"/>
        <family val="2"/>
        <charset val="204"/>
        <scheme val="minor"/>
      </rPr>
      <t>Extra</t>
    </r>
  </si>
  <si>
    <r>
      <t>пара УШМ-230 Киров (D-74) d-15;Z-48/</t>
    </r>
    <r>
      <rPr>
        <b/>
        <sz val="10"/>
        <color rgb="FFFF0000"/>
        <rFont val="Calibri"/>
        <family val="2"/>
        <charset val="204"/>
        <scheme val="minor"/>
      </rPr>
      <t>шпонка</t>
    </r>
    <r>
      <rPr>
        <b/>
        <sz val="10"/>
        <color theme="1"/>
        <rFont val="Calibri"/>
        <family val="2"/>
        <charset val="204"/>
        <scheme val="minor"/>
      </rPr>
      <t xml:space="preserve">/мал.(d-12) D-24;Z-13/шлиц) новая модель </t>
    </r>
  </si>
  <si>
    <t>якорь к отб.молотку Bosch GBH-11 E/DE/Stanley/Зубр (7-z/прямо/D-53 L-208/посад.-20)</t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</si>
  <si>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Bosch-8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/11000-об./мин./с регулятором оборота (в коробке)</t>
    </r>
  </si>
  <si>
    <r>
      <t>поршень (в сборе с кольцами и втулкой) 170-F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(7 л.с.)</t>
    </r>
  </si>
  <si>
    <r>
      <t>коленвал двигателя 168/170-F к генератору/мотоп./мотобл.-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(хвостовик конус)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</si>
  <si>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№121</t>
    </r>
    <r>
      <rPr>
        <b/>
        <sz val="10"/>
        <color theme="1"/>
        <rFont val="Calibri"/>
        <family val="2"/>
        <charset val="204"/>
        <scheme val="minor"/>
      </rPr>
      <t xml:space="preserve"> (5х6,3х16) длинн.пружина/малый пятак (d-5 мм.) к дрели Ритм МЭС-300-Э</t>
    </r>
  </si>
  <si>
    <t xml:space="preserve">                       з/п бетономешалка (бетоносмеситель)  </t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</si>
  <si>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УШМ-2-9-125 (D-43 мм./под винт) Макита/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</si>
  <si>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УШМ-3-5-11-150 (D-45 мм./под винт)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</si>
  <si>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 УШМ-9-16-180 (D-42 мм./под винт)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</si>
  <si>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 УШМ-1-20-230 (D-74 мм./под винт)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</si>
  <si>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к УШМ-2,3-230/2300 Интерскол (D-</t>
    </r>
    <r>
      <rPr>
        <b/>
        <sz val="10"/>
        <color rgb="FFFF0000"/>
        <rFont val="Calibri"/>
        <family val="2"/>
        <charset val="204"/>
        <scheme val="minor"/>
      </rPr>
      <t>65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G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</si>
  <si>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к УШМ-2,3-230/2300 Интерскол (D-</t>
    </r>
    <r>
      <rPr>
        <b/>
        <sz val="10"/>
        <color rgb="FFFF0000"/>
        <rFont val="Calibri"/>
        <family val="2"/>
        <charset val="204"/>
        <scheme val="minor"/>
      </rPr>
      <t>65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G-1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</si>
  <si>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к УШМ-0,8-125 Смоленск (D-</t>
    </r>
    <r>
      <rPr>
        <b/>
        <sz val="10"/>
        <color rgb="FFFF0000"/>
        <rFont val="Calibri"/>
        <family val="2"/>
        <charset val="204"/>
        <scheme val="minor"/>
      </rPr>
      <t>49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F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</si>
  <si>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к УШМ-0,8-125 Смоленск (D-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F-1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</si>
  <si>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к УШМ-0,9-125 Смоленск (D-</t>
    </r>
    <r>
      <rPr>
        <b/>
        <sz val="10"/>
        <color rgb="FFFF0000"/>
        <rFont val="Calibri"/>
        <family val="2"/>
        <charset val="204"/>
        <scheme val="minor"/>
      </rPr>
      <t>41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Е-1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</si>
  <si>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к УШМ-1,2-150 Смоленск/150 Интерскол (D-</t>
    </r>
    <r>
      <rPr>
        <b/>
        <sz val="10"/>
        <color rgb="FFFF0000"/>
        <rFont val="Calibri"/>
        <family val="2"/>
        <charset val="204"/>
        <scheme val="minor"/>
      </rPr>
      <t>54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D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</si>
  <si>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к УШМ-1,2-150 Смоленск/150 Интерскол (D-</t>
    </r>
    <r>
      <rPr>
        <b/>
        <sz val="10"/>
        <color rgb="FFFF0000"/>
        <rFont val="Calibri"/>
        <family val="2"/>
        <charset val="204"/>
        <scheme val="minor"/>
      </rPr>
      <t>54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D-1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</si>
  <si>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к УШМ-1,5-180 Смоленск/Интерскол 1800-М (D-</t>
    </r>
    <r>
      <rPr>
        <b/>
        <sz val="10"/>
        <color rgb="FFFF0000"/>
        <rFont val="Calibri"/>
        <family val="2"/>
        <charset val="204"/>
        <scheme val="minor"/>
      </rPr>
      <t>54</t>
    </r>
    <r>
      <rPr>
        <b/>
        <sz val="10"/>
        <color theme="1"/>
        <rFont val="Calibri"/>
        <family val="2"/>
        <charset val="204"/>
        <scheme val="minor"/>
      </rPr>
      <t xml:space="preserve">/под винт) </t>
    </r>
    <r>
      <rPr>
        <b/>
        <sz val="10"/>
        <color rgb="FF0070C0"/>
        <rFont val="Calibri"/>
        <family val="2"/>
        <charset val="204"/>
        <scheme val="minor"/>
      </rPr>
      <t>С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</si>
  <si>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к УШМ-1,5-180 Смоленск/Интерскол 1800-М (D-</t>
    </r>
    <r>
      <rPr>
        <b/>
        <sz val="10"/>
        <color rgb="FFFF0000"/>
        <rFont val="Calibri"/>
        <family val="2"/>
        <charset val="204"/>
        <scheme val="minor"/>
      </rPr>
      <t>54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автозаж.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С-1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</si>
  <si>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к УШМ-1,8-230 Смоленск (D-</t>
    </r>
    <r>
      <rPr>
        <b/>
        <sz val="10"/>
        <color rgb="FFFF0000"/>
        <rFont val="Calibri"/>
        <family val="2"/>
        <charset val="204"/>
        <scheme val="minor"/>
      </rPr>
      <t>67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В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</si>
  <si>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№19</t>
    </r>
    <r>
      <rPr>
        <b/>
        <sz val="10"/>
        <color theme="1"/>
        <rFont val="Calibri"/>
        <family val="2"/>
        <charset val="204"/>
        <scheme val="minor"/>
      </rPr>
      <t xml:space="preserve"> к УШМ-1,8-230 Смоленск (D-</t>
    </r>
    <r>
      <rPr>
        <b/>
        <sz val="10"/>
        <color rgb="FFFF0000"/>
        <rFont val="Calibri"/>
        <family val="2"/>
        <charset val="204"/>
        <scheme val="minor"/>
      </rPr>
      <t>67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В-1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</si>
  <si>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к УШМ-1,1-125/1100 Интерскол (D-</t>
    </r>
    <r>
      <rPr>
        <b/>
        <sz val="10"/>
        <color rgb="FFFF0000"/>
        <rFont val="Calibri"/>
        <family val="2"/>
        <charset val="204"/>
        <scheme val="minor"/>
      </rPr>
      <t>44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00B050"/>
        <rFont val="Calibri"/>
        <family val="2"/>
        <charset val="204"/>
        <scheme val="minor"/>
      </rPr>
      <t>автозажим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F-3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</si>
  <si>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 УШМ-125/900 Интерскол (D-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/крепление к крышке/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-винта)</t>
    </r>
    <r>
      <rPr>
        <b/>
        <sz val="10"/>
        <color rgb="FF0070C0"/>
        <rFont val="Calibri"/>
        <family val="2"/>
        <charset val="204"/>
        <scheme val="minor"/>
      </rPr>
      <t xml:space="preserve"> F-2</t>
    </r>
  </si>
  <si>
    <r>
      <t xml:space="preserve">чашка к бетономешалке (комплект из </t>
    </r>
    <r>
      <rPr>
        <b/>
        <sz val="10"/>
        <color rgb="FF0070C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шт.) D-</t>
    </r>
    <r>
      <rPr>
        <b/>
        <sz val="10"/>
        <color rgb="FFFF0000"/>
        <rFont val="Calibri"/>
        <family val="2"/>
        <charset val="204"/>
        <scheme val="minor"/>
      </rPr>
      <t>240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</si>
  <si>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чашка к бетономешалке (комплект из </t>
    </r>
    <r>
      <rPr>
        <b/>
        <sz val="10"/>
        <color rgb="FF0070C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шт.) D-</t>
    </r>
    <r>
      <rPr>
        <b/>
        <sz val="10"/>
        <color rgb="FFFF0000"/>
        <rFont val="Calibri"/>
        <family val="2"/>
        <charset val="204"/>
        <scheme val="minor"/>
      </rPr>
      <t>300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</si>
  <si>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шкив к бетономешалке-КРАТОН/ELITECH (наружн.D-162/внутр.d-</t>
    </r>
    <r>
      <rPr>
        <b/>
        <sz val="10"/>
        <color rgb="FFFF0000"/>
        <rFont val="Calibri"/>
        <family val="2"/>
        <charset val="204"/>
        <scheme val="minor"/>
      </rPr>
      <t>15х12</t>
    </r>
    <r>
      <rPr>
        <b/>
        <sz val="10"/>
        <color theme="1"/>
        <rFont val="Calibri"/>
        <family val="2"/>
        <charset val="204"/>
        <scheme val="minor"/>
      </rPr>
      <t>/скос на валу)</t>
    </r>
  </si>
  <si>
    <r>
      <t>корпус редуктора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ударный) к дрели-МСУ-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-13-РЭ/550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</si>
  <si>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(ударный) к дрели-МСУ-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-13-РЭ/550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</si>
  <si>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вал-шестерня в сборе с корпусом+валом+подшип.к дрели-МСУ-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-13-РЭ/550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</si>
  <si>
    <r>
      <t xml:space="preserve">корпус статора (пластмасс.) к лобзику-ПМ-4-700-Э/ПМ-5-750-Э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</si>
  <si>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статора (пластик) к УШМ-1-20-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</si>
  <si>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корпус статора (пластик) к ДП-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-54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</si>
  <si>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ручка-корпус статора (пластмасс.) к перф.прям.-P.I.T.-PBH-28-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(подх.только на P.I.T.)</t>
    </r>
  </si>
  <si>
    <r>
      <t>перф.</t>
    </r>
    <r>
      <rPr>
        <b/>
        <sz val="10"/>
        <color rgb="FFFF0000"/>
        <rFont val="Calibri"/>
        <family val="2"/>
        <charset val="204"/>
        <scheme val="minor"/>
      </rPr>
      <t>аккум.</t>
    </r>
    <r>
      <rPr>
        <b/>
        <sz val="10"/>
        <color theme="1"/>
        <rFont val="Calibri"/>
        <family val="2"/>
        <charset val="204"/>
        <scheme val="minor"/>
      </rPr>
      <t>-"</t>
    </r>
    <r>
      <rPr>
        <b/>
        <sz val="10"/>
        <color rgb="FF0070C0"/>
        <rFont val="Calibri"/>
        <family val="2"/>
        <charset val="204"/>
        <scheme val="minor"/>
      </rPr>
      <t>Zitrek Destroyer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>/1200 об./м./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-квадр.аккум.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</si>
  <si>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№51</t>
    </r>
    <r>
      <rPr>
        <b/>
        <sz val="10"/>
        <color theme="1"/>
        <rFont val="Calibri"/>
        <family val="2"/>
        <charset val="204"/>
        <scheme val="minor"/>
      </rPr>
      <t xml:space="preserve"> (6х12х20) к УШМ-230 Sparky (изолиров.провод/выход сверху/клемма)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</si>
  <si>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№48</t>
    </r>
    <r>
      <rPr>
        <b/>
        <sz val="10"/>
        <color theme="1"/>
        <rFont val="Calibri"/>
        <family val="2"/>
        <charset val="204"/>
        <scheme val="minor"/>
      </rPr>
      <t xml:space="preserve"> (6х10х22) УШМ-6-7-8-9-180/Б-2/Б-3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/150-Sparky 902/350E (клемма)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</si>
  <si>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№47</t>
    </r>
    <r>
      <rPr>
        <b/>
        <sz val="10"/>
        <color theme="1"/>
        <rFont val="Calibri"/>
        <family val="2"/>
        <charset val="204"/>
        <scheme val="minor"/>
      </rPr>
      <t xml:space="preserve"> (6х12,5х19) 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/изолиров.провод/выход сверху</t>
    </r>
  </si>
  <si>
    <r>
      <t>фреза сращивания микрошип-</t>
    </r>
    <r>
      <rPr>
        <b/>
        <sz val="10"/>
        <color rgb="FFFF0000"/>
        <rFont val="Calibri"/>
        <family val="2"/>
        <charset val="204"/>
        <scheme val="minor"/>
      </rPr>
      <t xml:space="preserve">30 </t>
    </r>
    <r>
      <rPr>
        <b/>
        <sz val="10"/>
        <color theme="1"/>
        <rFont val="Calibri"/>
        <family val="2"/>
        <charset val="204"/>
        <scheme val="minor"/>
      </rPr>
      <t>мм./хвостовик d-8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(3-ножа)</t>
    </r>
  </si>
  <si>
    <r>
      <t>фреза сращивания микрошип-</t>
    </r>
    <r>
      <rPr>
        <b/>
        <sz val="10"/>
        <color rgb="FFFF0000"/>
        <rFont val="Calibri"/>
        <family val="2"/>
        <charset val="204"/>
        <scheme val="minor"/>
      </rPr>
      <t xml:space="preserve">40 </t>
    </r>
    <r>
      <rPr>
        <b/>
        <sz val="10"/>
        <color theme="1"/>
        <rFont val="Calibri"/>
        <family val="2"/>
        <charset val="204"/>
        <scheme val="minor"/>
      </rPr>
      <t>мм./хвостовик d-8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(3-ножа)</t>
    </r>
  </si>
  <si>
    <r>
      <t>фреза сращивания микрошип-</t>
    </r>
    <r>
      <rPr>
        <b/>
        <sz val="10"/>
        <color rgb="FFFF0000"/>
        <rFont val="Calibri"/>
        <family val="2"/>
        <charset val="204"/>
        <scheme val="minor"/>
      </rPr>
      <t xml:space="preserve">50 </t>
    </r>
    <r>
      <rPr>
        <b/>
        <sz val="10"/>
        <color theme="1"/>
        <rFont val="Calibri"/>
        <family val="2"/>
        <charset val="204"/>
        <scheme val="minor"/>
      </rPr>
      <t xml:space="preserve">мм./хвостовик d-8 (3-ножа) </t>
    </r>
  </si>
  <si>
    <r>
      <t>рубанок-"</t>
    </r>
    <r>
      <rPr>
        <b/>
        <sz val="10"/>
        <color rgb="FF0070C0"/>
        <rFont val="Calibri"/>
        <family val="2"/>
        <charset val="204"/>
        <scheme val="minor"/>
      </rPr>
      <t>ВИХРЬ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/16000-об./мин./82-мм./1-ключ/1-упор/1-пылесборник (в кор.)</t>
    </r>
  </si>
  <si>
    <r>
      <t>шатун (алюмин.) к перф.бочков.-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 xml:space="preserve">/DWТ/Диолд/P.I.T.-40-С-2 </t>
    </r>
    <r>
      <rPr>
        <b/>
        <sz val="10"/>
        <color rgb="FF0070C0"/>
        <rFont val="Calibri"/>
        <family val="2"/>
        <charset val="204"/>
        <scheme val="minor"/>
      </rPr>
      <t>под поршень</t>
    </r>
    <r>
      <rPr>
        <b/>
        <sz val="10"/>
        <color theme="1"/>
        <rFont val="Calibri"/>
        <family val="2"/>
        <charset val="204"/>
        <scheme val="minor"/>
      </rPr>
      <t>-d-</t>
    </r>
    <r>
      <rPr>
        <b/>
        <sz val="10"/>
        <color rgb="FFFF0000"/>
        <rFont val="Calibri"/>
        <family val="2"/>
        <charset val="204"/>
        <scheme val="minor"/>
      </rPr>
      <t>28</t>
    </r>
  </si>
  <si>
    <r>
      <t>диск-колесо (эксцентрик) к лобзику-ПМ-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-600-Э/650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(56-z)</t>
    </r>
  </si>
  <si>
    <r>
      <t>фен строительный-"</t>
    </r>
    <r>
      <rPr>
        <b/>
        <sz val="10"/>
        <color rgb="FF0070C0"/>
        <rFont val="Calibri"/>
        <family val="2"/>
        <charset val="204"/>
        <scheme val="minor"/>
      </rPr>
      <t>ВИХРЬ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2000-W</t>
    </r>
    <r>
      <rPr>
        <b/>
        <sz val="10"/>
        <color theme="1"/>
        <rFont val="Calibri"/>
        <family val="2"/>
        <charset val="204"/>
        <scheme val="minor"/>
      </rPr>
      <t>/350-550°С/500-л./мин/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-скор. (в коробке)</t>
    </r>
  </si>
  <si>
    <r>
      <t>вкладыш коленвала (</t>
    </r>
    <r>
      <rPr>
        <b/>
        <sz val="10"/>
        <color rgb="FFFF0000"/>
        <rFont val="Calibri"/>
        <family val="2"/>
        <charset val="204"/>
        <scheme val="minor"/>
      </rPr>
      <t>втулка</t>
    </r>
    <r>
      <rPr>
        <b/>
        <sz val="10"/>
        <color theme="1"/>
        <rFont val="Calibri"/>
        <family val="2"/>
        <charset val="204"/>
        <scheme val="minor"/>
      </rPr>
      <t>) UD-186-F к генератору-дизель (d-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/D-44 H-23)</t>
    </r>
  </si>
  <si>
    <r>
      <t xml:space="preserve">вкладыш шатуна </t>
    </r>
    <r>
      <rPr>
        <b/>
        <sz val="10"/>
        <color rgb="FFFF0000"/>
        <rFont val="Calibri"/>
        <family val="2"/>
        <charset val="204"/>
        <scheme val="minor"/>
      </rPr>
      <t>коренной</t>
    </r>
    <r>
      <rPr>
        <b/>
        <sz val="10"/>
        <color theme="1"/>
        <rFont val="Calibri"/>
        <family val="2"/>
        <charset val="204"/>
        <scheme val="minor"/>
      </rPr>
      <t xml:space="preserve"> ремонтный-</t>
    </r>
    <r>
      <rPr>
        <b/>
        <sz val="10"/>
        <color rgb="FFFF0000"/>
        <rFont val="Calibri"/>
        <family val="2"/>
        <charset val="204"/>
        <scheme val="minor"/>
      </rPr>
      <t>0,25</t>
    </r>
    <r>
      <rPr>
        <b/>
        <sz val="10"/>
        <color theme="1"/>
        <rFont val="Calibri"/>
        <family val="2"/>
        <charset val="204"/>
        <scheme val="minor"/>
      </rPr>
      <t xml:space="preserve"> UD-186-F к генератору-дизель (</t>
    </r>
    <r>
      <rPr>
        <b/>
        <sz val="10"/>
        <color rgb="FF0070C0"/>
        <rFont val="Calibri"/>
        <family val="2"/>
        <charset val="204"/>
        <scheme val="minor"/>
      </rPr>
      <t>пара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</si>
  <si>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корпус редуктора (голова) к УШМ-180/</t>
    </r>
    <r>
      <rPr>
        <b/>
        <sz val="10"/>
        <color rgb="FFFF0000"/>
        <rFont val="Calibri"/>
        <family val="2"/>
        <charset val="204"/>
        <scheme val="minor"/>
      </rPr>
      <t>1800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</si>
  <si>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крышка задняя/опора статора (</t>
    </r>
    <r>
      <rPr>
        <b/>
        <sz val="10"/>
        <color rgb="FF0070C0"/>
        <rFont val="Calibri"/>
        <family val="2"/>
        <charset val="204"/>
        <scheme val="minor"/>
      </rPr>
      <t>седло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Квт./168-F 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</si>
  <si>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(D-38 L-170/посадка-10/шпонка/резьба-8 мм.)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</si>
  <si>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(4-z/право/D-35 L-153/посадка-9 мм.) 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</si>
  <si>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перф.-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/DWТ/УШМ/лобзик-ИжМаш (18х30х31)</t>
    </r>
  </si>
  <si>
    <r>
      <t>стартер в сборе 188/190-F/GX-390 к генератору/мотопом./мотобл./мод.двиг.-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</si>
  <si>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60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50х100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</si>
  <si>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>гибкие выводы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45х90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</si>
  <si>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клемм. </t>
    </r>
    <r>
      <rPr>
        <b/>
        <sz val="10"/>
        <color rgb="FFFF0000"/>
        <rFont val="Calibri"/>
        <family val="2"/>
        <charset val="204"/>
        <scheme val="minor"/>
      </rPr>
      <t>40х70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</si>
  <si>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-мкф.) с </t>
    </r>
    <r>
      <rPr>
        <b/>
        <sz val="10"/>
        <color rgb="FF00B050"/>
        <rFont val="Calibri"/>
        <family val="2"/>
        <charset val="204"/>
        <scheme val="minor"/>
      </rPr>
      <t>болтом</t>
    </r>
    <r>
      <rPr>
        <b/>
        <sz val="10"/>
        <color theme="1"/>
        <rFont val="Calibri"/>
        <family val="2"/>
        <charset val="204"/>
        <scheme val="minor"/>
      </rPr>
      <t xml:space="preserve"> с 4-мя клемм. </t>
    </r>
    <r>
      <rPr>
        <b/>
        <sz val="10"/>
        <color rgb="FFFF0000"/>
        <rFont val="Calibri"/>
        <family val="2"/>
        <charset val="204"/>
        <scheme val="minor"/>
      </rPr>
      <t>40х70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</si>
  <si>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40х70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</si>
  <si>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40х70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</si>
  <si>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замок зажигания двигателя в комплекте с ключом (на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клеммы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</si>
  <si>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t>кольца поршневые (комплект) двигателя 188-F/GX-390 к генер./мотоп./мотобл. (13 л.с.)</t>
  </si>
  <si>
    <r>
      <t>комплект поршневых колец (из-3 шт.) к компрессору (d-</t>
    </r>
    <r>
      <rPr>
        <b/>
        <sz val="10"/>
        <color rgb="FFFF0000"/>
        <rFont val="Calibri"/>
        <family val="2"/>
        <charset val="204"/>
        <scheme val="minor"/>
      </rPr>
      <t>47</t>
    </r>
    <r>
      <rPr>
        <b/>
        <sz val="10"/>
        <color theme="1"/>
        <rFont val="Calibri"/>
        <family val="2"/>
        <charset val="204"/>
        <scheme val="minor"/>
      </rPr>
      <t>х41)</t>
    </r>
  </si>
  <si>
    <r>
      <t>поршень (в сборе с кольцами и втулкой) к компрессору (d-</t>
    </r>
    <r>
      <rPr>
        <b/>
        <sz val="10"/>
        <color rgb="FFFF0000"/>
        <rFont val="Calibri"/>
        <family val="2"/>
        <charset val="204"/>
        <scheme val="minor"/>
      </rPr>
      <t>47</t>
    </r>
    <r>
      <rPr>
        <b/>
        <sz val="10"/>
        <color theme="1"/>
        <rFont val="Calibri"/>
        <family val="2"/>
        <charset val="204"/>
        <scheme val="minor"/>
      </rPr>
      <t>х41)</t>
    </r>
  </si>
  <si>
    <r>
      <t xml:space="preserve">шланг </t>
    </r>
    <r>
      <rPr>
        <b/>
        <sz val="10"/>
        <color rgb="FFFF0000"/>
        <rFont val="Calibri"/>
        <family val="2"/>
        <charset val="204"/>
        <scheme val="minor"/>
      </rPr>
      <t>топливный</t>
    </r>
    <r>
      <rPr>
        <b/>
        <sz val="10"/>
        <color theme="1"/>
        <rFont val="Calibri"/>
        <family val="2"/>
        <charset val="204"/>
        <scheme val="minor"/>
      </rPr>
      <t xml:space="preserve"> (без фильтра) к бензопиле GL-45/52/58 Китай (L-18 см.)</t>
    </r>
  </si>
  <si>
    <r>
      <t xml:space="preserve">шланг </t>
    </r>
    <r>
      <rPr>
        <b/>
        <sz val="10"/>
        <color rgb="FF0070C0"/>
        <rFont val="Calibri"/>
        <family val="2"/>
        <charset val="204"/>
        <scheme val="minor"/>
      </rPr>
      <t>масляный</t>
    </r>
    <r>
      <rPr>
        <b/>
        <sz val="10"/>
        <color theme="1"/>
        <rFont val="Calibri"/>
        <family val="2"/>
        <charset val="204"/>
        <scheme val="minor"/>
      </rPr>
      <t xml:space="preserve"> (без фильтра) к бензопиле GL-45/52/58 Китай (L-14,5 см.)</t>
    </r>
  </si>
  <si>
    <r>
      <t>карбюратор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подкачкой/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-выхода) к бензопиле GL-45/52 Китай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</si>
  <si>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45х30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М-8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</si>
  <si>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49х55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</si>
  <si>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49х55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М-12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</si>
  <si>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54х40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</si>
  <si>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55х47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М-10-ВН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</si>
  <si>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65х52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</si>
  <si>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подушка-амортизатор к виброплите (</t>
    </r>
    <r>
      <rPr>
        <b/>
        <sz val="10"/>
        <color rgb="FFFF0000"/>
        <rFont val="Calibri"/>
        <family val="2"/>
        <charset val="204"/>
        <scheme val="minor"/>
      </rPr>
      <t>70х59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М-12-В</t>
    </r>
    <r>
      <rPr>
        <b/>
        <sz val="10"/>
        <color theme="1"/>
        <rFont val="Calibri"/>
        <family val="2"/>
        <charset val="204"/>
        <scheme val="minor"/>
      </rPr>
      <t>)   1-шт.</t>
    </r>
  </si>
  <si>
    <r>
      <t>шайба-</t>
    </r>
    <r>
      <rPr>
        <b/>
        <sz val="10"/>
        <color rgb="FFFF0000"/>
        <rFont val="Calibri"/>
        <family val="2"/>
        <charset val="204"/>
        <scheme val="minor"/>
      </rPr>
      <t>тарелка</t>
    </r>
    <r>
      <rPr>
        <b/>
        <sz val="10"/>
        <color theme="1"/>
        <rFont val="Calibri"/>
        <family val="2"/>
        <charset val="204"/>
        <scheme val="minor"/>
      </rPr>
      <t xml:space="preserve"> ствола к перф.прям.Bosch 2-24/2-26/P.I.T.-PBH-24-С/Makita-2450/2470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</si>
  <si>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 УШМ-125 EDON-1000-ER (</t>
    </r>
    <r>
      <rPr>
        <b/>
        <sz val="10"/>
        <color rgb="FF0070C0"/>
        <rFont val="Calibri"/>
        <family val="2"/>
        <charset val="204"/>
        <scheme val="minor"/>
      </rPr>
      <t>новый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-провода                   </t>
    </r>
  </si>
  <si>
    <r>
      <t xml:space="preserve">якорь к перф.прямой-П-10/1000-РЭ (6-z/лево/D-37 L-157/посадка-9)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</si>
  <si>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якорь к УШМ-125 Kolner/NETTOOL-USM-1200/12-E (D-40 L-168/п.-10/шпонка-7/резьба-6)</t>
  </si>
  <si>
    <r>
      <t>якорь к УШМ-125 Kolner KAG-125/750 (D-32 L-148/посадка-9/шпонка-7/</t>
    </r>
    <r>
      <rPr>
        <b/>
        <sz val="10"/>
        <color rgb="FFFF0000"/>
        <rFont val="Calibri"/>
        <family val="2"/>
        <charset val="204"/>
        <scheme val="minor"/>
      </rPr>
      <t>без резьбы</t>
    </r>
    <r>
      <rPr>
        <b/>
        <sz val="10"/>
        <color theme="1"/>
        <rFont val="Calibri"/>
        <family val="2"/>
        <charset val="204"/>
        <scheme val="minor"/>
      </rPr>
      <t>)</t>
    </r>
  </si>
  <si>
    <t>якорь к перф.прямой (4-z/право/D-40 L-169/посадка-9 мм.) TOTAL</t>
  </si>
  <si>
    <r>
      <t>редуктор к шурупов.аккум. Li-iOn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-скоростной) Китай</t>
    </r>
  </si>
  <si>
    <r>
      <t>редуктор к шурупов.аккум. Li-iOn (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скоростной) Китай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</si>
  <si>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№55</t>
    </r>
    <r>
      <rPr>
        <b/>
        <sz val="10"/>
        <color theme="1"/>
        <rFont val="Calibri"/>
        <family val="2"/>
        <charset val="204"/>
        <scheme val="minor"/>
      </rPr>
      <t xml:space="preserve"> (5х8х11) Маkitа СВ-64/СВ-70 (пруж.пятак/4-уха) </t>
    </r>
  </si>
  <si>
    <r>
      <t xml:space="preserve">щётка (5х8х12) пятак-квадрат/4-уха Маkitа </t>
    </r>
    <r>
      <rPr>
        <b/>
        <sz val="10"/>
        <color rgb="FF0070C0"/>
        <rFont val="Calibri"/>
        <family val="2"/>
        <charset val="204"/>
        <scheme val="minor"/>
      </rPr>
      <t>СВ-64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70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(191627-8) </t>
    </r>
  </si>
  <si>
    <r>
      <t xml:space="preserve">щётка (5х8х12) пятак-квадрат/4-уха Маkitа </t>
    </r>
    <r>
      <rPr>
        <b/>
        <sz val="10"/>
        <color rgb="FF0070C0"/>
        <rFont val="Calibri"/>
        <family val="2"/>
        <charset val="204"/>
        <scheme val="minor"/>
      </rPr>
      <t>СВ-64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70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</t>
    </r>
  </si>
  <si>
    <t>вал выходной (под шпонку) к электропиле ПЦЭ-Китай</t>
  </si>
  <si>
    <t>вал выходной к ПЦЭ-2240 MKTech (L-94 резьба-8 мм.)</t>
  </si>
  <si>
    <r>
      <t>шестерня привода (металл) к ПЦЭ-</t>
    </r>
    <r>
      <rPr>
        <b/>
        <sz val="10"/>
        <color rgb="FFFF0000"/>
        <rFont val="Calibri"/>
        <family val="2"/>
        <charset val="204"/>
        <scheme val="minor"/>
      </rPr>
      <t>2240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MKTech</t>
    </r>
    <r>
      <rPr>
        <b/>
        <sz val="10"/>
        <color theme="1"/>
        <rFont val="Calibri"/>
        <family val="2"/>
        <charset val="204"/>
        <scheme val="minor"/>
      </rPr>
      <t xml:space="preserve"> (D-68/d-18/Z-39/право/+</t>
    </r>
    <r>
      <rPr>
        <b/>
        <sz val="10"/>
        <color rgb="FFFF0000"/>
        <rFont val="Calibri"/>
        <family val="2"/>
        <charset val="204"/>
        <scheme val="minor"/>
      </rPr>
      <t xml:space="preserve">малая </t>
    </r>
    <r>
      <rPr>
        <b/>
        <sz val="10"/>
        <color theme="1"/>
        <rFont val="Calibri"/>
        <family val="2"/>
        <charset val="204"/>
        <scheme val="minor"/>
      </rPr>
      <t>d-8/Z-11)</t>
    </r>
  </si>
  <si>
    <r>
      <t>вал-шестерня (пара в сборе) к штроборезу-Б-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</si>
  <si>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шатун (пластиковый) к перф.бочков. 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HМ 1101/1111-С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</si>
  <si>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якорь к УШМ-125 HansKonner HAG-9012/9512-P (D-32 L-163/пос.-10/шпонка-7/резьба-6)</t>
  </si>
  <si>
    <r>
      <t>подошва к ЭШМ 125-круг Bosch GEX 125 A/AC, 12 A/AE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-винт в центре и </t>
    </r>
    <r>
      <rPr>
        <b/>
        <sz val="10"/>
        <color rgb="FFFF0000"/>
        <rFont val="Calibri"/>
        <family val="2"/>
        <charset val="204"/>
        <scheme val="minor"/>
      </rPr>
      <t xml:space="preserve">3 </t>
    </r>
    <r>
      <rPr>
        <b/>
        <sz val="10"/>
        <color theme="1"/>
        <rFont val="Calibri"/>
        <family val="2"/>
        <charset val="204"/>
        <scheme val="minor"/>
      </rPr>
      <t xml:space="preserve">по кругу) </t>
    </r>
  </si>
  <si>
    <r>
      <t>поршень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 xml:space="preserve"> мм.) DWT/Stern RH-26-B/C</t>
    </r>
  </si>
  <si>
    <r>
      <t>поршень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мм.) DWT/Stern RH-26-D/Е/P.I.T.-PBH-32-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С-3</t>
    </r>
  </si>
  <si>
    <r>
      <t>солдатик в кривошип (</t>
    </r>
    <r>
      <rPr>
        <b/>
        <sz val="10"/>
        <color rgb="FFFF0000"/>
        <rFont val="Calibri"/>
        <family val="2"/>
        <charset val="204"/>
        <scheme val="minor"/>
      </rPr>
      <t>короткий</t>
    </r>
    <r>
      <rPr>
        <b/>
        <sz val="10"/>
        <color theme="1"/>
        <rFont val="Calibri"/>
        <family val="2"/>
        <charset val="204"/>
        <scheme val="minor"/>
      </rPr>
      <t>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Китай (d-9 L-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</si>
  <si>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солдатик в кривошип (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>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Китай (d-9 L-</t>
    </r>
    <r>
      <rPr>
        <b/>
        <sz val="10"/>
        <color rgb="FFFF0000"/>
        <rFont val="Calibri"/>
        <family val="2"/>
        <charset val="204"/>
        <scheme val="minor"/>
      </rPr>
      <t>31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</si>
  <si>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(под </t>
    </r>
    <r>
      <rPr>
        <b/>
        <sz val="10"/>
        <color rgb="FFFF0000"/>
        <rFont val="Calibri"/>
        <family val="2"/>
        <charset val="204"/>
        <scheme val="minor"/>
      </rPr>
      <t>шпонку</t>
    </r>
    <r>
      <rPr>
        <b/>
        <sz val="10"/>
        <color theme="1"/>
        <rFont val="Calibri"/>
        <family val="2"/>
        <charset val="204"/>
        <scheme val="minor"/>
      </rPr>
      <t xml:space="preserve">/L-52 мм.) 1500 </t>
    </r>
    <r>
      <rPr>
        <b/>
        <sz val="10"/>
        <color rgb="FF0070C0"/>
        <rFont val="Calibri"/>
        <family val="2"/>
        <charset val="204"/>
        <scheme val="minor"/>
      </rPr>
      <t>Einhell</t>
    </r>
  </si>
  <si>
    <r>
      <t>вал-кривошип (коленвал) к перф.бочк.-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(под шарик/L-46) 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/5-z/</t>
    </r>
    <r>
      <rPr>
        <b/>
        <sz val="10"/>
        <color rgb="FF0070C0"/>
        <rFont val="Calibri"/>
        <family val="2"/>
        <charset val="204"/>
        <scheme val="minor"/>
      </rPr>
      <t>право</t>
    </r>
    <r>
      <rPr>
        <b/>
        <sz val="10"/>
        <color theme="1"/>
        <rFont val="Calibri"/>
        <family val="2"/>
        <charset val="204"/>
        <scheme val="minor"/>
      </rPr>
      <t xml:space="preserve">/5-z </t>
    </r>
    <r>
      <rPr>
        <b/>
        <sz val="10"/>
        <color rgb="FFFF0000"/>
        <rFont val="Calibri"/>
        <family val="2"/>
        <charset val="204"/>
        <scheme val="minor"/>
      </rPr>
      <t>круто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</si>
  <si>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 (под </t>
    </r>
    <r>
      <rPr>
        <b/>
        <sz val="10"/>
        <color rgb="FFFF0000"/>
        <rFont val="Calibri"/>
        <family val="2"/>
        <charset val="204"/>
        <scheme val="minor"/>
      </rPr>
      <t>шпонку</t>
    </r>
    <r>
      <rPr>
        <b/>
        <sz val="10"/>
        <color theme="1"/>
        <rFont val="Calibri"/>
        <family val="2"/>
        <charset val="204"/>
        <scheme val="minor"/>
      </rPr>
      <t xml:space="preserve">/L-46 мм.) 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</si>
  <si>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(под шарик/L-52 мм.) </t>
    </r>
    <r>
      <rPr>
        <b/>
        <sz val="10"/>
        <color rgb="FFFF0000"/>
        <rFont val="Calibri"/>
        <family val="2"/>
        <charset val="204"/>
        <scheme val="minor"/>
      </rPr>
      <t>1350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</si>
  <si>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>/DWТ</t>
    </r>
  </si>
  <si>
    <r>
      <t>ремкомплект патрона (ползун+пруж.+ролики) к перф.бочков.-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 xml:space="preserve">/DWТ </t>
    </r>
  </si>
  <si>
    <r>
      <t>корпус ствола (алюмин.)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Китай/Stern/Craft</t>
    </r>
  </si>
  <si>
    <r>
      <t>промщит (алюмин.)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Китай/Stern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</si>
  <si>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(82-МXL-025/малый/зубчатый) к рубанку/ЛШМ/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МЗ-0,13</t>
    </r>
  </si>
  <si>
    <r>
      <t xml:space="preserve">якорь к УШМ-230 Киров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подшипники+план-шайба</t>
    </r>
    <r>
      <rPr>
        <b/>
        <sz val="10"/>
        <color theme="1"/>
        <rFont val="Calibri"/>
        <family val="2"/>
        <charset val="204"/>
        <scheme val="minor"/>
      </rPr>
      <t xml:space="preserve"> (D-53 L-217/посадка-12) </t>
    </r>
  </si>
  <si>
    <r>
      <t xml:space="preserve">статор к УШМ-13-9-125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</si>
  <si>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собачки стартера в комплекте (с пружин.) к бензопиле GL-45/52 Китай (из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</si>
  <si>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-PBH-40-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/1600 Вт./</t>
    </r>
    <r>
      <rPr>
        <b/>
        <sz val="10"/>
        <color rgb="FF0070C0"/>
        <rFont val="Calibri"/>
        <family val="2"/>
        <charset val="204"/>
        <scheme val="minor"/>
      </rPr>
      <t>Procraft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ELTI</t>
    </r>
    <r>
      <rPr>
        <b/>
        <sz val="10"/>
        <color theme="1"/>
        <rFont val="Calibri"/>
        <family val="2"/>
        <charset val="204"/>
        <scheme val="minor"/>
      </rPr>
      <t xml:space="preserve"> (5-z/право/D-45 L-175)</t>
    </r>
  </si>
  <si>
    <r>
      <t xml:space="preserve">щёткодержатель (обойма) 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 пружина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</si>
  <si>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щёткодержатель (обойма) </t>
    </r>
    <r>
      <rPr>
        <b/>
        <sz val="10"/>
        <color rgb="FFFF0000"/>
        <rFont val="Calibri"/>
        <family val="2"/>
        <charset val="204"/>
        <scheme val="minor"/>
      </rPr>
      <t xml:space="preserve">+ </t>
    </r>
    <r>
      <rPr>
        <b/>
        <sz val="10"/>
        <color theme="1"/>
        <rFont val="Calibri"/>
        <family val="2"/>
        <charset val="204"/>
        <scheme val="minor"/>
      </rPr>
      <t xml:space="preserve">пружина к УШМ-2-9-13-125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</si>
  <si>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щёткодержатель (обойма) </t>
    </r>
    <r>
      <rPr>
        <b/>
        <sz val="10"/>
        <color rgb="FFFF0000"/>
        <rFont val="Calibri"/>
        <family val="2"/>
        <charset val="204"/>
        <scheme val="minor"/>
      </rPr>
      <t xml:space="preserve">+ </t>
    </r>
    <r>
      <rPr>
        <b/>
        <sz val="10"/>
        <color theme="1"/>
        <rFont val="Calibri"/>
        <family val="2"/>
        <charset val="204"/>
        <scheme val="minor"/>
      </rPr>
      <t>пружина к УШМ-1-20-230</t>
    </r>
    <r>
      <rPr>
        <b/>
        <sz val="10"/>
        <color rgb="FF0070C0"/>
        <rFont val="Calibri"/>
        <family val="2"/>
        <charset val="204"/>
        <scheme val="minor"/>
      </rPr>
      <t xml:space="preserve"> 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</si>
  <si>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щёткодержатель (обойма) 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 пружина к 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-40/УШМ-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-180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</si>
  <si>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щёткодержатель (обойма) 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 пружина к УШМ-9-180/штроборезу-Б-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</si>
  <si>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№19</t>
    </r>
    <r>
      <rPr>
        <b/>
        <sz val="10"/>
        <color theme="1"/>
        <rFont val="Calibri"/>
        <family val="2"/>
        <charset val="204"/>
        <scheme val="minor"/>
      </rPr>
      <t xml:space="preserve"> (7х17х18) пруж.пятак-уши к УШМ-230/2100/ДП-2000 Интерскол/отб.молот.</t>
    </r>
  </si>
  <si>
    <r>
      <t>диск-колесо (эксцентрик)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(51-z)</t>
    </r>
  </si>
  <si>
    <t>якорь к отб.молотку Маkitа НМ 1203/1213-С (7-z/право/D-54 L-178/посадка-15 мм.)</t>
  </si>
  <si>
    <t>поршень (гильза) к перф.прям. AEG (19х22,5/L-68)</t>
  </si>
  <si>
    <t>поршень (гильза) к перф.прям. Sturm (20х23/L-77,5)</t>
  </si>
  <si>
    <t>поршень (гильза) к перф.прям. Kress-750/1050 (20х23/L-57/без ушей)</t>
  </si>
  <si>
    <t>поршень (гильза) к перф.прям. Мetabo (20х24/L-64/1-ухо)</t>
  </si>
  <si>
    <t>поршень (гильза) к перф.прям. Интерскол (20х24/L-68/2-лыски)</t>
  </si>
  <si>
    <r>
      <t xml:space="preserve">поршень (гильза) к перф.прям.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П-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-850-РЭ/Sparky-710 (20х24/L-69/4-лыски)</t>
    </r>
  </si>
  <si>
    <r>
      <t>амортизатор к подшипнику-629 (26х30х10/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УШМ-230 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</si>
  <si>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якорь к дрели Маkitа НР-</t>
    </r>
    <r>
      <rPr>
        <b/>
        <sz val="10"/>
        <color rgb="FFFF0000"/>
        <rFont val="Calibri"/>
        <family val="2"/>
        <charset val="204"/>
        <scheme val="minor"/>
      </rPr>
      <t>1620</t>
    </r>
    <r>
      <rPr>
        <b/>
        <sz val="10"/>
        <color theme="1"/>
        <rFont val="Calibri"/>
        <family val="2"/>
        <charset val="204"/>
        <scheme val="minor"/>
      </rPr>
      <t>/1621/</t>
    </r>
    <r>
      <rPr>
        <b/>
        <sz val="10"/>
        <color rgb="FFFF0000"/>
        <rFont val="Calibri"/>
        <family val="2"/>
        <charset val="204"/>
        <scheme val="minor"/>
      </rPr>
      <t>1640</t>
    </r>
    <r>
      <rPr>
        <b/>
        <sz val="10"/>
        <color theme="1"/>
        <rFont val="Calibri"/>
        <family val="2"/>
        <charset val="204"/>
        <scheme val="minor"/>
      </rPr>
      <t>/1641 (4-z/лево/D-32 L-155/посадка-7 мм.)</t>
    </r>
  </si>
  <si>
    <r>
      <t xml:space="preserve">шатун (пластиковый) к отбойному молотку-D25941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(12х14х83/L-121)</t>
    </r>
  </si>
  <si>
    <r>
      <t>якорь к перф.бочков.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2800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2810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2811</t>
    </r>
    <r>
      <rPr>
        <b/>
        <sz val="10"/>
        <color theme="1"/>
        <rFont val="Calibri"/>
        <family val="2"/>
        <charset val="204"/>
        <scheme val="minor"/>
      </rPr>
      <t xml:space="preserve">-FT (7-z/право/D-35 L-148/пос.-10)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</si>
  <si>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t>якорь к перф.бочк.Bosch 5-38-D/388/500/5400 (7-z/прямо/D-46 L-185/п.-12) тонк.крыльч.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</si>
  <si>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№90</t>
    </r>
    <r>
      <rPr>
        <b/>
        <sz val="10"/>
        <color theme="1"/>
        <rFont val="Calibri"/>
        <family val="2"/>
        <charset val="204"/>
        <scheme val="minor"/>
      </rPr>
      <t xml:space="preserve"> (8х16х29) к УШМ-230 </t>
    </r>
    <r>
      <rPr>
        <b/>
        <sz val="10"/>
        <color rgb="FF0070C0"/>
        <rFont val="Calibri"/>
        <family val="2"/>
        <charset val="204"/>
        <scheme val="minor"/>
      </rPr>
      <t>Киров</t>
    </r>
    <r>
      <rPr>
        <b/>
        <sz val="10"/>
        <color theme="1"/>
        <rFont val="Calibri"/>
        <family val="2"/>
        <charset val="204"/>
        <scheme val="minor"/>
      </rPr>
      <t xml:space="preserve">/ЛЕПСЕ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(большой пятак d-22,0)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</si>
  <si>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№89</t>
    </r>
    <r>
      <rPr>
        <b/>
        <sz val="10"/>
        <color theme="1"/>
        <rFont val="Calibri"/>
        <family val="2"/>
        <charset val="204"/>
        <scheme val="minor"/>
      </rPr>
      <t xml:space="preserve"> (8х16х29) к УШМ-230 Киров/ЛЕПСЕ (большой пятак d-22,0)</t>
    </r>
  </si>
  <si>
    <t>ремкомплект патрона к перф.прям. Bosch GBH 2-26/2-28/Интерскол П-26/800</t>
  </si>
  <si>
    <r>
      <t>ножи к рубанку (</t>
    </r>
    <r>
      <rPr>
        <b/>
        <sz val="10"/>
        <color rgb="FFFF0000"/>
        <rFont val="Calibri"/>
        <family val="2"/>
        <charset val="204"/>
        <scheme val="minor"/>
      </rPr>
      <t>110</t>
    </r>
    <r>
      <rPr>
        <b/>
        <sz val="10"/>
        <color theme="1"/>
        <rFont val="Calibri"/>
        <family val="2"/>
        <charset val="204"/>
        <scheme val="minor"/>
      </rPr>
      <t xml:space="preserve">х29х3-мм./широкие) </t>
    </r>
    <r>
      <rPr>
        <b/>
        <sz val="10"/>
        <color rgb="FF0070C0"/>
        <rFont val="Calibri"/>
        <family val="2"/>
        <charset val="204"/>
        <scheme val="minor"/>
      </rPr>
      <t>АТАКА</t>
    </r>
    <r>
      <rPr>
        <b/>
        <sz val="10"/>
        <color theme="1"/>
        <rFont val="Calibri"/>
        <family val="2"/>
        <charset val="204"/>
        <scheme val="minor"/>
      </rPr>
      <t>-1154650</t>
    </r>
  </si>
  <si>
    <r>
      <t>нож к рубанку (</t>
    </r>
    <r>
      <rPr>
        <b/>
        <sz val="10"/>
        <color rgb="FFFF0000"/>
        <rFont val="Calibri"/>
        <family val="2"/>
        <charset val="204"/>
        <scheme val="minor"/>
      </rPr>
      <t>90</t>
    </r>
    <r>
      <rPr>
        <b/>
        <sz val="10"/>
        <color theme="1"/>
        <rFont val="Calibri"/>
        <family val="2"/>
        <charset val="204"/>
        <scheme val="minor"/>
      </rPr>
      <t xml:space="preserve">х39х3-мм./широкие) 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D-16346 </t>
    </r>
  </si>
  <si>
    <t xml:space="preserve">амортизатор к подшипнику-627 (22х26х10/ребристый) </t>
  </si>
  <si>
    <r>
      <t>амортизатор к подшипнику-607/626 (19х22х8/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УШМ-125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</si>
  <si>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амортизатор к подшипнику-607/626 (19х22х10/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Б-1/Б-2/Б-3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</si>
  <si>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амортизатор к подшипнику-608 (22х25х8/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ШВ-3/МПШ-4-28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</si>
  <si>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>полумесяц</t>
    </r>
    <r>
      <rPr>
        <b/>
        <sz val="10"/>
        <color rgb="FFFF0000"/>
        <rFont val="Calibri"/>
        <family val="2"/>
        <charset val="204"/>
        <scheme val="minor"/>
      </rPr>
      <t xml:space="preserve"> алюмин.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</si>
  <si>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>полумесяц</t>
    </r>
    <r>
      <rPr>
        <b/>
        <sz val="10"/>
        <color rgb="FFFF0000"/>
        <rFont val="Calibri"/>
        <family val="2"/>
        <charset val="204"/>
        <scheme val="minor"/>
      </rPr>
      <t xml:space="preserve"> алюмин.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</si>
  <si>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 xml:space="preserve">канат запускной </t>
    </r>
    <r>
      <rPr>
        <b/>
        <sz val="10"/>
        <color rgb="FF0070C0"/>
        <rFont val="Calibri"/>
        <family val="2"/>
        <charset val="204"/>
        <scheme val="minor"/>
      </rPr>
      <t>в бухте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мм./длинна-</t>
    </r>
    <r>
      <rPr>
        <b/>
        <sz val="10"/>
        <color rgb="FFFF0000"/>
        <rFont val="Calibri"/>
        <family val="2"/>
        <charset val="204"/>
        <scheme val="minor"/>
      </rPr>
      <t>100</t>
    </r>
    <r>
      <rPr>
        <b/>
        <sz val="10"/>
        <color theme="1"/>
        <rFont val="Calibri"/>
        <family val="2"/>
        <charset val="204"/>
        <scheme val="minor"/>
      </rPr>
      <t xml:space="preserve"> метров)</t>
    </r>
  </si>
  <si>
    <t>шпилька крепления шины к бензопиле GL-45/52/58 Китай</t>
  </si>
  <si>
    <r>
      <t xml:space="preserve">канат запускной </t>
    </r>
    <r>
      <rPr>
        <b/>
        <sz val="10"/>
        <color rgb="FF0070C0"/>
        <rFont val="Calibri"/>
        <family val="2"/>
        <charset val="204"/>
        <scheme val="minor"/>
      </rPr>
      <t>в бухте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 мм./длинна-</t>
    </r>
    <r>
      <rPr>
        <b/>
        <sz val="10"/>
        <color rgb="FFFF0000"/>
        <rFont val="Calibri"/>
        <family val="2"/>
        <charset val="204"/>
        <scheme val="minor"/>
      </rPr>
      <t>100</t>
    </r>
    <r>
      <rPr>
        <b/>
        <sz val="10"/>
        <color theme="1"/>
        <rFont val="Calibri"/>
        <family val="2"/>
        <charset val="204"/>
        <scheme val="minor"/>
      </rPr>
      <t xml:space="preserve"> метров)</t>
    </r>
  </si>
  <si>
    <t xml:space="preserve">якорь к УШМ-230 Киров/ЛЕПСЕ/без подшипников и план-шайбы (D-53 L-217/посад.-12) 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</si>
  <si>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№143</t>
    </r>
    <r>
      <rPr>
        <b/>
        <sz val="10"/>
        <color theme="1"/>
        <rFont val="Calibri"/>
        <family val="2"/>
        <charset val="204"/>
        <scheme val="minor"/>
      </rPr>
      <t xml:space="preserve"> к УШМ-150 Stern AG-150-S (с гнездом под конденсатор)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</si>
  <si>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№144</t>
    </r>
    <r>
      <rPr>
        <b/>
        <sz val="10"/>
        <color theme="1"/>
        <rFont val="Calibri"/>
        <family val="2"/>
        <charset val="204"/>
        <scheme val="minor"/>
      </rPr>
      <t xml:space="preserve"> к УШМ-150 Stern AG-150-S (с конденсатором)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</si>
  <si>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к дрели House-Master/Еxpert/Skil (реверс/толстый фиксатор)</t>
    </r>
  </si>
  <si>
    <r>
      <t xml:space="preserve">якорь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С-8</t>
    </r>
    <r>
      <rPr>
        <b/>
        <sz val="10"/>
        <color theme="1"/>
        <rFont val="Calibri"/>
        <family val="2"/>
        <charset val="204"/>
        <scheme val="minor"/>
      </rPr>
      <t xml:space="preserve"> (4-z/лево/D-35 L-160/посадка-8 мм.) </t>
    </r>
  </si>
  <si>
    <r>
      <t>ремкомплект патрона (ползун+пруж.+ролики) к перф.бочков.-П-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/1500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</si>
  <si>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ствол в сборе к перф.прям. Bosch GBH 2-26-DRE/Интерскол П-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/800 (с 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-мя роликами)</t>
    </r>
  </si>
  <si>
    <r>
      <t>ствол в сборе к перф.прям. Интерскол П-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/900-ЭР-2 (внутренний d-26 L-139 мм.)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</si>
  <si>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-PBH-32-</t>
    </r>
    <r>
      <rPr>
        <b/>
        <sz val="10"/>
        <color rgb="FFFF0000"/>
        <rFont val="Calibri"/>
        <family val="2"/>
        <charset val="204"/>
        <scheme val="minor"/>
      </rPr>
      <t xml:space="preserve">С-5 </t>
    </r>
    <r>
      <rPr>
        <b/>
        <sz val="10"/>
        <color theme="1"/>
        <rFont val="Calibri"/>
        <family val="2"/>
        <charset val="204"/>
        <scheme val="minor"/>
      </rPr>
      <t>(5-z/лево/D-43 L-170/посадка-12 мм.)</t>
    </r>
  </si>
  <si>
    <r>
      <t xml:space="preserve">статор к перф.прям.Bosch GBH 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/Интерскол П-26/800 Вт. (52х57/D-36 L-42 мм.)</t>
    </r>
  </si>
  <si>
    <t>якорь к отбойному молотку-Элпром/Sturm (7-z/право/D-53 L-196/посадка-17 мм.)</t>
  </si>
  <si>
    <t xml:space="preserve">якорь к отбойному молотку-EDON DH-GL-110-A (7-z/право/D-53 L-212 мм.) 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</si>
  <si>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№60</t>
    </r>
    <r>
      <rPr>
        <b/>
        <sz val="10"/>
        <color theme="1"/>
        <rFont val="Calibri"/>
        <family val="2"/>
        <charset val="204"/>
        <scheme val="minor"/>
      </rPr>
      <t xml:space="preserve"> (6х12х27) Маkitа СВ-171/175 (клемма-углом/выход сверху) </t>
    </r>
  </si>
  <si>
    <r>
      <t xml:space="preserve">щётка (6х12х27)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СВ-171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175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(195844-2) </t>
    </r>
  </si>
  <si>
    <r>
      <t xml:space="preserve">щётка (6х12х27) клемма-углом Маkitа </t>
    </r>
    <r>
      <rPr>
        <b/>
        <sz val="10"/>
        <color rgb="FF0070C0"/>
        <rFont val="Calibri"/>
        <family val="2"/>
        <charset val="204"/>
        <scheme val="minor"/>
      </rPr>
      <t>СВ-171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175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</si>
  <si>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t>ствол к перф.бочков. SDS-Mах Маkitа HR-5201/5210/5211-С</t>
  </si>
  <si>
    <r>
      <t>стартер в сборе (</t>
    </r>
    <r>
      <rPr>
        <b/>
        <sz val="10"/>
        <color rgb="FF0070C0"/>
        <rFont val="Calibri"/>
        <family val="2"/>
        <charset val="204"/>
        <scheme val="minor"/>
      </rPr>
      <t>бабочка-усилен.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-зацепа/</t>
    </r>
    <r>
      <rPr>
        <b/>
        <sz val="10"/>
        <color rgb="FFFF0000"/>
        <rFont val="Calibri"/>
        <family val="2"/>
        <charset val="204"/>
        <scheme val="minor"/>
      </rPr>
      <t>выдвижн</t>
    </r>
    <r>
      <rPr>
        <b/>
        <sz val="10"/>
        <color theme="1"/>
        <rFont val="Calibri"/>
        <family val="2"/>
        <charset val="204"/>
        <scheme val="minor"/>
      </rPr>
      <t>.храповик) к б/косе-33/43/52 Китай</t>
    </r>
  </si>
  <si>
    <r>
      <t>стартер в сборе (</t>
    </r>
    <r>
      <rPr>
        <b/>
        <sz val="10"/>
        <color rgb="FF0070C0"/>
        <rFont val="Calibri"/>
        <family val="2"/>
        <charset val="204"/>
        <scheme val="minor"/>
      </rPr>
      <t>плавный пуск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-зацепа/</t>
    </r>
    <r>
      <rPr>
        <b/>
        <sz val="10"/>
        <color rgb="FFFF0000"/>
        <rFont val="Calibri"/>
        <family val="2"/>
        <charset val="204"/>
        <scheme val="minor"/>
      </rPr>
      <t>закруглённ</t>
    </r>
    <r>
      <rPr>
        <b/>
        <sz val="10"/>
        <color theme="1"/>
        <rFont val="Calibri"/>
        <family val="2"/>
        <charset val="204"/>
        <scheme val="minor"/>
      </rPr>
      <t>.храповик) к б/косе-33/43/52 Китай</t>
    </r>
  </si>
  <si>
    <r>
      <t>стартер в сборе (металл.-</t>
    </r>
    <r>
      <rPr>
        <b/>
        <sz val="10"/>
        <color rgb="FFFF0000"/>
        <rFont val="Calibri"/>
        <family val="2"/>
        <charset val="204"/>
        <scheme val="minor"/>
      </rPr>
      <t>усы</t>
    </r>
    <r>
      <rPr>
        <b/>
        <sz val="10"/>
        <color theme="1"/>
        <rFont val="Calibri"/>
        <family val="2"/>
        <charset val="204"/>
        <scheme val="minor"/>
      </rPr>
      <t xml:space="preserve">) к б/косе-33/43/52 Китай/Алтай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</si>
  <si>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№263</t>
    </r>
    <r>
      <rPr>
        <b/>
        <sz val="10"/>
        <color theme="1"/>
        <rFont val="Calibri"/>
        <family val="2"/>
        <charset val="204"/>
        <scheme val="minor"/>
      </rPr>
      <t xml:space="preserve"> к бензопиле GL-45/52/58 Китай (кн.стоп)</t>
    </r>
  </si>
  <si>
    <t xml:space="preserve">пара УШМ-9-14-125 Bosch (D-51.5) d-11.5;Н-17;Z-38/малая (d-8) D-17;Н-18;Z-11) </t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</si>
  <si>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к дрели Wintech/Темп (реверс прямой/толстый фиксатор)</t>
    </r>
  </si>
  <si>
    <r>
      <t>якорь к отб.молот.-Р.I.Т.-65-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/М-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VEGA</t>
    </r>
    <r>
      <rPr>
        <b/>
        <sz val="10"/>
        <color theme="1"/>
        <rFont val="Calibri"/>
        <family val="2"/>
        <charset val="204"/>
        <scheme val="minor"/>
      </rPr>
      <t xml:space="preserve"> (9-z/право/D-53 L-196 мм) </t>
    </r>
  </si>
  <si>
    <r>
      <t>якорь к отб.молот.-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/М-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VEGA</t>
    </r>
    <r>
      <rPr>
        <b/>
        <sz val="10"/>
        <color theme="1"/>
        <rFont val="Calibri"/>
        <family val="2"/>
        <charset val="204"/>
        <scheme val="minor"/>
      </rPr>
      <t xml:space="preserve"> (9-z/право/D-53 L-196 мм) </t>
    </r>
  </si>
  <si>
    <t xml:space="preserve">якорь к отб.молот.-Hitachi/Р.I.Т.-65-D-1/М-25 Интерскол/VEGA (9-z/право/D-53 L-196 мм) </t>
  </si>
  <si>
    <r>
      <t xml:space="preserve">редуктор давления воздуха </t>
    </r>
    <r>
      <rPr>
        <b/>
        <sz val="10"/>
        <color rgb="FFFF0000"/>
        <rFont val="Calibri"/>
        <family val="2"/>
        <charset val="204"/>
        <scheme val="minor"/>
      </rPr>
      <t>голый</t>
    </r>
    <r>
      <rPr>
        <b/>
        <sz val="10"/>
        <color theme="1"/>
        <rFont val="Calibri"/>
        <family val="2"/>
        <charset val="204"/>
        <scheme val="minor"/>
      </rPr>
      <t xml:space="preserve"> (рога без манометров) к компрессору</t>
    </r>
  </si>
  <si>
    <r>
      <t>автоматика в</t>
    </r>
    <r>
      <rPr>
        <b/>
        <sz val="10"/>
        <color rgb="FFFF0000"/>
        <rFont val="Calibri"/>
        <family val="2"/>
        <charset val="204"/>
        <scheme val="minor"/>
      </rPr>
      <t xml:space="preserve"> сборе</t>
    </r>
    <r>
      <rPr>
        <b/>
        <sz val="10"/>
        <color theme="1"/>
        <rFont val="Calibri"/>
        <family val="2"/>
        <charset val="204"/>
        <scheme val="minor"/>
      </rPr>
      <t xml:space="preserve"> с редуктором к компрессору/прессостат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-выход) 220-V</t>
    </r>
  </si>
  <si>
    <r>
      <t xml:space="preserve">автоматика в </t>
    </r>
    <r>
      <rPr>
        <b/>
        <sz val="10"/>
        <color rgb="FFFF0000"/>
        <rFont val="Calibri"/>
        <family val="2"/>
        <charset val="204"/>
        <scheme val="minor"/>
      </rPr>
      <t>сборе</t>
    </r>
    <r>
      <rPr>
        <b/>
        <sz val="10"/>
        <color theme="1"/>
        <rFont val="Calibri"/>
        <family val="2"/>
        <charset val="204"/>
        <scheme val="minor"/>
      </rPr>
      <t xml:space="preserve"> с редуктором к компрессору/прессостат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-выхода) 220-V</t>
    </r>
  </si>
  <si>
    <r>
      <t>корпус редуктора (голова) к УШМ-230/2000-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/2100-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</si>
  <si>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ВRAIT</t>
    </r>
    <r>
      <rPr>
        <b/>
        <sz val="10"/>
        <color theme="1"/>
        <rFont val="Calibri"/>
        <family val="2"/>
        <charset val="204"/>
        <scheme val="minor"/>
      </rPr>
      <t>"-BCS-185/</t>
    </r>
    <r>
      <rPr>
        <b/>
        <sz val="10"/>
        <color rgb="FFFF0000"/>
        <rFont val="Calibri"/>
        <family val="2"/>
        <charset val="204"/>
        <scheme val="minor"/>
      </rPr>
      <t>1400-W</t>
    </r>
    <r>
      <rPr>
        <b/>
        <sz val="10"/>
        <color theme="1"/>
        <rFont val="Calibri"/>
        <family val="2"/>
        <charset val="204"/>
        <scheme val="minor"/>
      </rPr>
      <t>/5500-об./мин. (в коробке)</t>
    </r>
  </si>
  <si>
    <r>
      <t>ствол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/DWT/Stern (D-30/d-19/L-132/</t>
    </r>
    <r>
      <rPr>
        <b/>
        <sz val="10"/>
        <color rgb="FF0070C0"/>
        <rFont val="Calibri"/>
        <family val="2"/>
        <charset val="204"/>
        <scheme val="minor"/>
      </rPr>
      <t>под ролики</t>
    </r>
    <r>
      <rPr>
        <b/>
        <sz val="10"/>
        <color theme="1"/>
        <rFont val="Calibri"/>
        <family val="2"/>
        <charset val="204"/>
        <scheme val="minor"/>
      </rPr>
      <t>/стар.модель)</t>
    </r>
  </si>
  <si>
    <r>
      <t>пара УШМ-125 P.I.T.-125-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/150-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(D-54) d-10;Z-41;шпонка/мал.(d-6)юбка;D-16;Н-14;Z-10)</t>
    </r>
  </si>
  <si>
    <t>якорь к перф.бочков.Bosch GBH 7-40/7-45/7-46-DE (8-z/прямо/D-46,5 L-211/посадка-20)</t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</si>
  <si>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ПЦЭ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см."ТЕК/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-РКЕ-405"/16-Дюймов"3/8х1,3 mm./</t>
    </r>
    <r>
      <rPr>
        <b/>
        <sz val="10"/>
        <color rgb="FF7030A0"/>
        <rFont val="Calibri"/>
        <family val="2"/>
        <charset val="204"/>
        <scheme val="minor"/>
      </rPr>
      <t>59-звеньев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</si>
  <si>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d-12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</si>
  <si>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d-14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</si>
  <si>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t xml:space="preserve">стопорная </t>
    </r>
    <r>
      <rPr>
        <b/>
        <sz val="10"/>
        <color rgb="FF0070C0"/>
        <rFont val="Calibri"/>
        <family val="2"/>
        <charset val="204"/>
        <scheme val="minor"/>
      </rPr>
      <t>шайба</t>
    </r>
    <r>
      <rPr>
        <b/>
        <sz val="10"/>
        <color theme="1"/>
        <rFont val="Calibri"/>
        <family val="2"/>
        <charset val="204"/>
        <scheme val="minor"/>
      </rPr>
      <t xml:space="preserve"> внутренняя (</t>
    </r>
    <r>
      <rPr>
        <b/>
        <sz val="10"/>
        <color rgb="FFFF0000"/>
        <rFont val="Calibri"/>
        <family val="2"/>
        <charset val="204"/>
        <scheme val="minor"/>
      </rPr>
      <t>d-16</t>
    </r>
    <r>
      <rPr>
        <b/>
        <sz val="10"/>
        <color theme="1"/>
        <rFont val="Calibri"/>
        <family val="2"/>
        <charset val="204"/>
        <scheme val="minor"/>
      </rPr>
      <t>х1,0)</t>
    </r>
  </si>
  <si>
    <r>
      <rPr>
        <b/>
        <sz val="10"/>
        <color rgb="FFFF0000"/>
        <rFont val="Calibri"/>
        <family val="2"/>
        <charset val="204"/>
        <scheme val="minor"/>
      </rPr>
      <t>вал</t>
    </r>
    <r>
      <rPr>
        <b/>
        <sz val="10"/>
        <color theme="1"/>
        <rFont val="Calibri"/>
        <family val="2"/>
        <charset val="204"/>
        <scheme val="minor"/>
      </rPr>
      <t>-шестерня к ПЦЭ-</t>
    </r>
    <r>
      <rPr>
        <b/>
        <sz val="10"/>
        <color rgb="FF0070C0"/>
        <rFont val="Calibri"/>
        <family val="2"/>
        <charset val="204"/>
        <scheme val="minor"/>
      </rPr>
      <t>Калибр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Forte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Patriot</t>
    </r>
    <r>
      <rPr>
        <b/>
        <sz val="10"/>
        <color theme="1"/>
        <rFont val="Calibri"/>
        <family val="2"/>
        <charset val="204"/>
        <scheme val="minor"/>
      </rPr>
      <t xml:space="preserve"> (D-86/d-10/Z-40/лево/h-12/вал h-95/шл-8/р-8) </t>
    </r>
  </si>
  <si>
    <r>
      <rPr>
        <b/>
        <sz val="10"/>
        <color rgb="FFFF0000"/>
        <rFont val="Calibri"/>
        <family val="2"/>
        <charset val="204"/>
        <scheme val="minor"/>
      </rPr>
      <t>вал</t>
    </r>
    <r>
      <rPr>
        <b/>
        <sz val="10"/>
        <color theme="1"/>
        <rFont val="Calibri"/>
        <family val="2"/>
        <charset val="204"/>
        <scheme val="minor"/>
      </rPr>
      <t>-шестерня к ПЦЭ-2000/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-П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(D-74/d-10/Z-33/лево/h-13/вал h-98/шлиц-8/р.-8)</t>
    </r>
  </si>
  <si>
    <r>
      <rPr>
        <b/>
        <sz val="10"/>
        <color rgb="FFFF0000"/>
        <rFont val="Calibri"/>
        <family val="2"/>
        <charset val="204"/>
        <scheme val="minor"/>
      </rPr>
      <t>вал</t>
    </r>
    <r>
      <rPr>
        <b/>
        <sz val="10"/>
        <color theme="1"/>
        <rFont val="Calibri"/>
        <family val="2"/>
        <charset val="204"/>
        <scheme val="minor"/>
      </rPr>
      <t>-шестерня к ПЦЭ-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-Интерскол/ПЦЭ-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(D-86/d-10/Z-43/прямо/h-22)</t>
    </r>
  </si>
  <si>
    <r>
      <rPr>
        <b/>
        <sz val="10"/>
        <color rgb="FFFF0000"/>
        <rFont val="Calibri"/>
        <family val="2"/>
        <charset val="204"/>
        <scheme val="minor"/>
      </rPr>
      <t>вал</t>
    </r>
    <r>
      <rPr>
        <b/>
        <sz val="10"/>
        <color theme="1"/>
        <rFont val="Calibri"/>
        <family val="2"/>
        <charset val="204"/>
        <scheme val="minor"/>
      </rPr>
      <t>-шестерня к ПЦЭ-</t>
    </r>
    <r>
      <rPr>
        <b/>
        <sz val="10"/>
        <color rgb="FF0070C0"/>
        <rFont val="Calibri"/>
        <family val="2"/>
        <charset val="204"/>
        <scheme val="minor"/>
      </rPr>
      <t>АЛЬПИНА</t>
    </r>
    <r>
      <rPr>
        <b/>
        <sz val="10"/>
        <color theme="1"/>
        <rFont val="Calibri"/>
        <family val="2"/>
        <charset val="204"/>
        <scheme val="minor"/>
      </rPr>
      <t xml:space="preserve"> (D-88/d-10/Z-39/лево/h-12/вал h-97/шлиц-8/резьба-8) </t>
    </r>
  </si>
  <si>
    <r>
      <t>подшипник 6804-</t>
    </r>
    <r>
      <rPr>
        <b/>
        <sz val="10"/>
        <color rgb="FFFF0000"/>
        <rFont val="Calibri"/>
        <family val="2"/>
        <charset val="204"/>
        <scheme val="minor"/>
      </rPr>
      <t>ZZ</t>
    </r>
    <r>
      <rPr>
        <b/>
        <sz val="10"/>
        <color theme="1"/>
        <rFont val="Calibri"/>
        <family val="2"/>
        <charset val="204"/>
        <scheme val="minor"/>
      </rPr>
      <t xml:space="preserve"> (20х32х7) </t>
    </r>
    <r>
      <rPr>
        <b/>
        <sz val="10"/>
        <color rgb="FFFF0000"/>
        <rFont val="Calibri"/>
        <family val="2"/>
        <charset val="204"/>
        <scheme val="minor"/>
      </rPr>
      <t>в металле</t>
    </r>
    <r>
      <rPr>
        <b/>
        <sz val="10"/>
        <color theme="1"/>
        <rFont val="Calibri"/>
        <family val="2"/>
        <charset val="204"/>
        <scheme val="minor"/>
      </rPr>
      <t xml:space="preserve">/АРР/АМ/SLZ </t>
    </r>
  </si>
  <si>
    <t xml:space="preserve">подшипник 6804-2RS (20х32х7) АРР/АМ/SLZ </t>
  </si>
  <si>
    <t xml:space="preserve">подшипник 6308-2RS (40х90х23) АРР/АМ/SLZ/к генератору  </t>
  </si>
  <si>
    <r>
      <t xml:space="preserve">чашка к бетономешалке (комплект из </t>
    </r>
    <r>
      <rPr>
        <b/>
        <sz val="10"/>
        <color rgb="FF0070C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шт.) D-</t>
    </r>
    <r>
      <rPr>
        <b/>
        <sz val="10"/>
        <color rgb="FFFF0000"/>
        <rFont val="Calibri"/>
        <family val="2"/>
        <charset val="204"/>
        <scheme val="minor"/>
      </rPr>
      <t>280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</si>
  <si>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чашка к бетономешалке (комплект из </t>
    </r>
    <r>
      <rPr>
        <b/>
        <sz val="10"/>
        <color rgb="FF0070C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шт.) D-</t>
    </r>
    <r>
      <rPr>
        <b/>
        <sz val="10"/>
        <color rgb="FFFF0000"/>
        <rFont val="Calibri"/>
        <family val="2"/>
        <charset val="204"/>
        <scheme val="minor"/>
      </rPr>
      <t>290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</si>
  <si>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головка цилиндра двигателя (в сборе) 188/190-F к генерат./мотоп./мотобл.-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</si>
  <si>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№36</t>
    </r>
    <r>
      <rPr>
        <b/>
        <sz val="10"/>
        <color theme="1"/>
        <rFont val="Calibri"/>
        <family val="2"/>
        <charset val="204"/>
        <scheme val="minor"/>
      </rPr>
      <t xml:space="preserve"> (6,3х12,5х20) к УШМ-Ижевск (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</si>
  <si>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t>якорь к ДП-235/2000-М Интерскол (7-z/лево/D-54 L-194/посадка-15 мм.)</t>
  </si>
  <si>
    <r>
      <t>шатун (пластиковый) к перф.бочков.-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10/11-DE (10х10х68) Аналог</t>
    </r>
  </si>
  <si>
    <r>
      <t>шатун (пластиковый) к перф.бочков.-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10/11-DE (10х10х68)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</si>
  <si>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статор к отб.мол.-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-65-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Интерскол </t>
    </r>
    <r>
      <rPr>
        <b/>
        <sz val="10"/>
        <color theme="1"/>
        <rFont val="Calibri"/>
        <family val="2"/>
        <charset val="204"/>
        <scheme val="minor"/>
      </rPr>
      <t>М-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Темп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VEGA</t>
    </r>
    <r>
      <rPr>
        <b/>
        <sz val="10"/>
        <color theme="1"/>
        <rFont val="Calibri"/>
        <family val="2"/>
        <charset val="204"/>
        <scheme val="minor"/>
      </rPr>
      <t>/и кит.аналоги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</si>
  <si>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Маkitа ЕМ-1220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</si>
  <si>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Маkitа ЕМ-1220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</si>
  <si>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Bosch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</si>
  <si>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14.4 V</t>
    </r>
    <r>
      <rPr>
        <b/>
        <sz val="10"/>
        <color theme="1"/>
        <rFont val="Calibri"/>
        <family val="2"/>
        <charset val="204"/>
        <scheme val="minor"/>
      </rPr>
      <t xml:space="preserve"> Bosch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</si>
  <si>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щёткодержатель к отб.молот.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НМ-</t>
    </r>
    <r>
      <rPr>
        <b/>
        <sz val="10"/>
        <color rgb="FFFF0000"/>
        <rFont val="Calibri"/>
        <family val="2"/>
        <charset val="204"/>
        <scheme val="minor"/>
      </rPr>
      <t>1203</t>
    </r>
    <r>
      <rPr>
        <b/>
        <sz val="10"/>
        <color theme="1"/>
        <rFont val="Calibri"/>
        <family val="2"/>
        <charset val="204"/>
        <scheme val="minor"/>
      </rPr>
      <t>/к перф.бочк.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</t>
    </r>
    <r>
      <rPr>
        <b/>
        <sz val="10"/>
        <color rgb="FFFF0000"/>
        <rFont val="Calibri"/>
        <family val="2"/>
        <charset val="204"/>
        <scheme val="minor"/>
      </rPr>
      <t>4501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5211</t>
    </r>
    <r>
      <rPr>
        <b/>
        <sz val="10"/>
        <color theme="1"/>
        <rFont val="Calibri"/>
        <family val="2"/>
        <charset val="204"/>
        <scheme val="minor"/>
      </rPr>
      <t>-С</t>
    </r>
  </si>
  <si>
    <r>
      <t>щёткодержатель к перф.бочк.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</t>
    </r>
    <r>
      <rPr>
        <b/>
        <sz val="10"/>
        <color rgb="FFFF0000"/>
        <rFont val="Calibri"/>
        <family val="2"/>
        <charset val="204"/>
        <scheme val="minor"/>
      </rPr>
      <t>4501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5211</t>
    </r>
    <r>
      <rPr>
        <b/>
        <sz val="10"/>
        <color theme="1"/>
        <rFont val="Calibri"/>
        <family val="2"/>
        <charset val="204"/>
        <scheme val="minor"/>
      </rPr>
      <t>-С/к отб.молот.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НМ-</t>
    </r>
    <r>
      <rPr>
        <b/>
        <sz val="10"/>
        <color rgb="FFFF0000"/>
        <rFont val="Calibri"/>
        <family val="2"/>
        <charset val="204"/>
        <scheme val="minor"/>
      </rPr>
      <t>1203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</si>
  <si>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№97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(корот.рев./толст.фикс.)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-ЗСШ-300-2/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>-2140/54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</si>
  <si>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14,4 V</t>
    </r>
    <r>
      <rPr>
        <b/>
        <sz val="10"/>
        <color theme="1"/>
        <rFont val="Calibri"/>
        <family val="2"/>
        <charset val="204"/>
        <scheme val="minor"/>
      </rPr>
      <t xml:space="preserve"> Маkitа ЕМ-6281-D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</si>
  <si>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ресницы (фартук) кожуха защиты к б/косе-26/33/43/52 Китай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ножа)</t>
    </r>
  </si>
  <si>
    <r>
      <t>якорь к отбойному молотку-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ЗМ-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>/1600-ВК/Калибр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-z/право/D-57 L-</t>
    </r>
    <r>
      <rPr>
        <b/>
        <sz val="10"/>
        <color rgb="FFFF0000"/>
        <rFont val="Calibri"/>
        <family val="2"/>
        <charset val="204"/>
        <scheme val="minor"/>
      </rPr>
      <t>193</t>
    </r>
    <r>
      <rPr>
        <b/>
        <sz val="10"/>
        <color theme="1"/>
        <rFont val="Calibri"/>
        <family val="2"/>
        <charset val="204"/>
        <scheme val="minor"/>
      </rPr>
      <t>/пос.-15)</t>
    </r>
  </si>
  <si>
    <r>
      <t>якорь к миксер-дрели ДМ-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-РЭ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(7-z/прямо/D-41 L-155/посад.-10)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</si>
  <si>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шестерня (ведом.1-ступ) к микс-др.МРД-</t>
    </r>
    <r>
      <rPr>
        <b/>
        <sz val="10"/>
        <color rgb="FFFF0000"/>
        <rFont val="Calibri"/>
        <family val="2"/>
        <charset val="204"/>
        <scheme val="minor"/>
      </rPr>
      <t>1400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(D-41/d-12/z-39/прямо) </t>
    </r>
    <r>
      <rPr>
        <b/>
        <sz val="10"/>
        <color rgb="FF00B050"/>
        <rFont val="Calibri"/>
        <family val="2"/>
        <charset val="204"/>
        <scheme val="minor"/>
      </rPr>
      <t>N000-029-060</t>
    </r>
  </si>
  <si>
    <r>
      <t>шестерня к миксер-др.МРД-</t>
    </r>
    <r>
      <rPr>
        <b/>
        <sz val="10"/>
        <color rgb="FFFF0000"/>
        <rFont val="Calibri"/>
        <family val="2"/>
        <charset val="204"/>
        <scheme val="minor"/>
      </rPr>
      <t>1400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 xml:space="preserve">(D-38/d-10/z-33/право) </t>
    </r>
    <r>
      <rPr>
        <b/>
        <sz val="10"/>
        <color rgb="FF00B050"/>
        <rFont val="Calibri"/>
        <family val="2"/>
        <charset val="204"/>
        <scheme val="minor"/>
      </rPr>
      <t>N000-029-059</t>
    </r>
  </si>
  <si>
    <r>
      <t>шестерня (большая) к миксер-др.МРД-</t>
    </r>
    <r>
      <rPr>
        <b/>
        <sz val="10"/>
        <color rgb="FFFF0000"/>
        <rFont val="Calibri"/>
        <family val="2"/>
        <charset val="204"/>
        <scheme val="minor"/>
      </rPr>
      <t>1400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 xml:space="preserve">(D-46/d-14/z-35/прямо) </t>
    </r>
    <r>
      <rPr>
        <b/>
        <sz val="10"/>
        <color rgb="FF00B050"/>
        <rFont val="Calibri"/>
        <family val="2"/>
        <charset val="204"/>
        <scheme val="minor"/>
      </rPr>
      <t>N000-029-052</t>
    </r>
  </si>
  <si>
    <r>
      <t>якорь к отбойному молотку-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ЗМ-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>/1600-ВК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-z/право/D-57 L-</t>
    </r>
    <r>
      <rPr>
        <b/>
        <sz val="10"/>
        <color rgb="FFFF0000"/>
        <rFont val="Calibri"/>
        <family val="2"/>
        <charset val="204"/>
        <scheme val="minor"/>
      </rPr>
      <t>193</t>
    </r>
    <r>
      <rPr>
        <b/>
        <sz val="10"/>
        <color theme="1"/>
        <rFont val="Calibri"/>
        <family val="2"/>
        <charset val="204"/>
        <scheme val="minor"/>
      </rPr>
      <t xml:space="preserve">/п.-15)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</si>
  <si>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миксер-др. МР-</t>
    </r>
    <r>
      <rPr>
        <b/>
        <sz val="10"/>
        <color rgb="FFFF0000"/>
        <rFont val="Calibri"/>
        <family val="2"/>
        <charset val="204"/>
        <scheme val="minor"/>
      </rPr>
      <t>1050-1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(6-z/лево/D-41 L-164/п.-12)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N000-022-571</t>
    </r>
  </si>
  <si>
    <r>
      <t>статор к миксер-дрели МР-</t>
    </r>
    <r>
      <rPr>
        <b/>
        <sz val="10"/>
        <color rgb="FFFF0000"/>
        <rFont val="Calibri"/>
        <family val="2"/>
        <charset val="204"/>
        <scheme val="minor"/>
      </rPr>
      <t>1050-1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(59х72/D-41 L-72)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N000-022-565</t>
    </r>
  </si>
  <si>
    <r>
      <t>шестерня (большая) к миксер-др.МР-</t>
    </r>
    <r>
      <rPr>
        <b/>
        <sz val="10"/>
        <color rgb="FFFF0000"/>
        <rFont val="Calibri"/>
        <family val="2"/>
        <charset val="204"/>
        <scheme val="minor"/>
      </rPr>
      <t>1050-1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 xml:space="preserve">(D-49/d-12/z-37/прямо) </t>
    </r>
    <r>
      <rPr>
        <b/>
        <sz val="10"/>
        <color rgb="FF00B050"/>
        <rFont val="Calibri"/>
        <family val="2"/>
        <charset val="204"/>
        <scheme val="minor"/>
      </rPr>
      <t>N000-022-596</t>
    </r>
  </si>
  <si>
    <r>
      <t>шестерня (3-я ведущая) к микс.-др.МР-</t>
    </r>
    <r>
      <rPr>
        <b/>
        <sz val="10"/>
        <color rgb="FFFF0000"/>
        <rFont val="Calibri"/>
        <family val="2"/>
        <charset val="204"/>
        <scheme val="minor"/>
      </rPr>
      <t>1050-1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 xml:space="preserve">(D-20/d-8/z-13/прямо) </t>
    </r>
    <r>
      <rPr>
        <b/>
        <sz val="10"/>
        <color rgb="FF00B050"/>
        <rFont val="Calibri"/>
        <family val="2"/>
        <charset val="204"/>
        <scheme val="minor"/>
      </rPr>
      <t>N000-022-593</t>
    </r>
  </si>
  <si>
    <r>
      <t>шестерня (2-я ведомая) к миксер-др.МР-</t>
    </r>
    <r>
      <rPr>
        <b/>
        <sz val="10"/>
        <color rgb="FFFF0000"/>
        <rFont val="Calibri"/>
        <family val="2"/>
        <charset val="204"/>
        <scheme val="minor"/>
      </rPr>
      <t>1050-1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(1-я D-41/2-я D-44) </t>
    </r>
    <r>
      <rPr>
        <b/>
        <sz val="10"/>
        <color rgb="FF00B050"/>
        <rFont val="Calibri"/>
        <family val="2"/>
        <charset val="204"/>
        <scheme val="minor"/>
      </rPr>
      <t>N000-022-595</t>
    </r>
  </si>
  <si>
    <r>
      <t>шестерня (ведом.1-ступ) к микс.-др.МР-</t>
    </r>
    <r>
      <rPr>
        <b/>
        <sz val="10"/>
        <color rgb="FFFF0000"/>
        <rFont val="Calibri"/>
        <family val="2"/>
        <charset val="204"/>
        <scheme val="minor"/>
      </rPr>
      <t>1400-2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(D-50/d-10/z-45/пр.) </t>
    </r>
    <r>
      <rPr>
        <b/>
        <sz val="10"/>
        <color rgb="FF00B050"/>
        <rFont val="Calibri"/>
        <family val="2"/>
        <charset val="204"/>
        <scheme val="minor"/>
      </rPr>
      <t>U522-120-045-2</t>
    </r>
  </si>
  <si>
    <r>
      <t>вал-шестерня промежут. к микс.-др.МР-</t>
    </r>
    <r>
      <rPr>
        <b/>
        <sz val="10"/>
        <color rgb="FFFF0000"/>
        <rFont val="Calibri"/>
        <family val="2"/>
        <charset val="204"/>
        <scheme val="minor"/>
      </rPr>
      <t>1400-2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(D-1=17,5/D-2=14,4) </t>
    </r>
    <r>
      <rPr>
        <b/>
        <sz val="10"/>
        <color rgb="FF00B050"/>
        <rFont val="Calibri"/>
        <family val="2"/>
        <charset val="204"/>
        <scheme val="minor"/>
      </rPr>
      <t>U522-120-046-2</t>
    </r>
  </si>
  <si>
    <r>
      <t>блок шестерен к миксер-др.МР-</t>
    </r>
    <r>
      <rPr>
        <b/>
        <sz val="10"/>
        <color rgb="FFFF0000"/>
        <rFont val="Calibri"/>
        <family val="2"/>
        <charset val="204"/>
        <scheme val="minor"/>
      </rPr>
      <t>1400-2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 xml:space="preserve">(1-я D-50 z-49/2-я D-53 z-52) </t>
    </r>
    <r>
      <rPr>
        <b/>
        <sz val="10"/>
        <color rgb="FF00B050"/>
        <rFont val="Calibri"/>
        <family val="2"/>
        <charset val="204"/>
        <scheme val="minor"/>
      </rPr>
      <t>U522-120-047</t>
    </r>
  </si>
  <si>
    <r>
      <t>статор к миксер-дрели МР-</t>
    </r>
    <r>
      <rPr>
        <b/>
        <sz val="10"/>
        <color rgb="FFFF0000"/>
        <rFont val="Calibri"/>
        <family val="2"/>
        <charset val="204"/>
        <scheme val="minor"/>
      </rPr>
      <t>1400-2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(69х81/D-50 L-77)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U522-120-016</t>
    </r>
  </si>
  <si>
    <r>
      <t>статор к миксер-дрели МРД-</t>
    </r>
    <r>
      <rPr>
        <b/>
        <sz val="10"/>
        <color rgb="FFFF0000"/>
        <rFont val="Calibri"/>
        <family val="2"/>
        <charset val="204"/>
        <scheme val="minor"/>
      </rPr>
      <t xml:space="preserve">1400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(69х81/D-50 L-86)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U522-135-015</t>
    </r>
  </si>
  <si>
    <r>
      <t>якорь к миксер-др. МРД-</t>
    </r>
    <r>
      <rPr>
        <b/>
        <sz val="10"/>
        <color rgb="FFFF0000"/>
        <rFont val="Calibri"/>
        <family val="2"/>
        <charset val="204"/>
        <scheme val="minor"/>
      </rPr>
      <t>1400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(6-z/лево/D-49х50 L-182/пос.-12) </t>
    </r>
    <r>
      <rPr>
        <b/>
        <sz val="10"/>
        <color rgb="FFFF0000"/>
        <rFont val="Calibri"/>
        <family val="2"/>
        <charset val="204"/>
        <scheme val="minor"/>
      </rPr>
      <t xml:space="preserve">Ориг. </t>
    </r>
    <r>
      <rPr>
        <b/>
        <sz val="10"/>
        <color theme="1"/>
        <rFont val="Calibri"/>
        <family val="2"/>
        <charset val="204"/>
        <scheme val="minor"/>
      </rPr>
      <t>N000-008-035</t>
    </r>
  </si>
  <si>
    <r>
      <t>якорь к миксер-др. МР-</t>
    </r>
    <r>
      <rPr>
        <b/>
        <sz val="10"/>
        <color rgb="FFFF0000"/>
        <rFont val="Calibri"/>
        <family val="2"/>
        <charset val="204"/>
        <scheme val="minor"/>
      </rPr>
      <t>1400-2</t>
    </r>
    <r>
      <rPr>
        <b/>
        <sz val="10"/>
        <color rgb="FF0070C0"/>
        <rFont val="Calibri"/>
        <family val="2"/>
        <charset val="204"/>
        <scheme val="minor"/>
      </rPr>
      <t xml:space="preserve"> Зубр</t>
    </r>
    <r>
      <rPr>
        <b/>
        <sz val="10"/>
        <color theme="1"/>
        <rFont val="Calibri"/>
        <family val="2"/>
        <charset val="204"/>
        <scheme val="minor"/>
      </rPr>
      <t xml:space="preserve"> (6-z/лево/D-49х40 L-182/п.-12) </t>
    </r>
    <r>
      <rPr>
        <b/>
        <sz val="10"/>
        <color rgb="FFFF0000"/>
        <rFont val="Calibri"/>
        <family val="2"/>
        <charset val="204"/>
        <scheme val="minor"/>
      </rPr>
      <t xml:space="preserve">Ориг. </t>
    </r>
    <r>
      <rPr>
        <b/>
        <sz val="10"/>
        <color theme="1"/>
        <rFont val="Calibri"/>
        <family val="2"/>
        <charset val="204"/>
        <scheme val="minor"/>
      </rPr>
      <t>U522-120-020</t>
    </r>
  </si>
  <si>
    <r>
      <t>шестерня ответная к ДП-</t>
    </r>
    <r>
      <rPr>
        <b/>
        <sz val="10"/>
        <color rgb="FFFF0000"/>
        <rFont val="Calibri"/>
        <family val="2"/>
        <charset val="204"/>
        <scheme val="minor"/>
      </rPr>
      <t>235</t>
    </r>
    <r>
      <rPr>
        <b/>
        <sz val="10"/>
        <color theme="1"/>
        <rFont val="Calibri"/>
        <family val="2"/>
        <charset val="204"/>
        <scheme val="minor"/>
      </rPr>
      <t>/2000-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(D-55/d-15/z-39/право/шлиц) </t>
    </r>
  </si>
  <si>
    <r>
      <t>вал-шестерня к дрели 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-16-2-РЭ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</si>
  <si>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ствол к перф.бочков. (d-24 L-110 мм.) 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/ПЭ-</t>
    </r>
    <r>
      <rPr>
        <b/>
        <sz val="10"/>
        <color rgb="FFFF0000"/>
        <rFont val="Calibri"/>
        <family val="2"/>
        <charset val="204"/>
        <scheme val="minor"/>
      </rPr>
      <t>1150</t>
    </r>
  </si>
  <si>
    <t>ствол к перф.бочков. (d-25 L-107 мм.) RH-26-B/D/C</t>
  </si>
  <si>
    <t>ствол к перф.бочков. (d-25 L-110 мм.) RH-26-B/D/C</t>
  </si>
  <si>
    <t>ствол к перф.бочков. (d-24 L-107 мм.) RH-26-B/D/C</t>
  </si>
  <si>
    <t xml:space="preserve">ствол к перф.бочков. (d-25 L-113 мм.) Sturm RH-25901   </t>
  </si>
  <si>
    <r>
      <t xml:space="preserve">статор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>/отб.молот.НМ-</t>
    </r>
    <r>
      <rPr>
        <b/>
        <sz val="10"/>
        <color rgb="FFFF0000"/>
        <rFont val="Calibri"/>
        <family val="2"/>
        <charset val="204"/>
        <scheme val="minor"/>
      </rPr>
      <t>1202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1213</t>
    </r>
    <r>
      <rPr>
        <b/>
        <sz val="10"/>
        <color theme="1"/>
        <rFont val="Calibri"/>
        <family val="2"/>
        <charset val="204"/>
        <scheme val="minor"/>
      </rPr>
      <t xml:space="preserve"> (55х90/D-95 L-45)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</si>
  <si>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 xml:space="preserve">якорь к перф.прям.Bosch </t>
    </r>
    <r>
      <rPr>
        <b/>
        <sz val="10"/>
        <color rgb="FFFF0000"/>
        <rFont val="Calibri"/>
        <family val="2"/>
        <charset val="204"/>
        <scheme val="minor"/>
      </rPr>
      <t>2-24</t>
    </r>
    <r>
      <rPr>
        <b/>
        <sz val="10"/>
        <color theme="1"/>
        <rFont val="Calibri"/>
        <family val="2"/>
        <charset val="204"/>
        <scheme val="minor"/>
      </rPr>
      <t>/P.I.T.-PBH-24-С/С-1/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ЗП-22/650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-z/лево/D-35 L-153)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</si>
  <si>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к УШМ-0,9-125 Смоленск (D-</t>
    </r>
    <r>
      <rPr>
        <b/>
        <sz val="10"/>
        <color rgb="FFFF0000"/>
        <rFont val="Calibri"/>
        <family val="2"/>
        <charset val="204"/>
        <scheme val="minor"/>
      </rPr>
      <t>41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Е</t>
    </r>
  </si>
  <si>
    <r>
      <t>корпус редуктора (голова) к УШМ-150/</t>
    </r>
    <r>
      <rPr>
        <b/>
        <sz val="10"/>
        <color rgb="FFFF0000"/>
        <rFont val="Calibri"/>
        <family val="2"/>
        <charset val="204"/>
        <scheme val="minor"/>
      </rPr>
      <t>1300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</si>
  <si>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Ferm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юбкой/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(D-49) d-10;Н-15;Z-37/малая (d-8) D-18;Н-11;Z-12)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</si>
  <si>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Ferm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без </t>
    </r>
    <r>
      <rPr>
        <b/>
        <sz val="10"/>
        <color theme="1"/>
        <rFont val="Calibri"/>
        <family val="2"/>
        <charset val="204"/>
        <scheme val="minor"/>
      </rPr>
      <t xml:space="preserve">юбки (D-49) d-10;Н-15;Z-37/малая (d-8) D-19;Н-11;Z-12)    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</si>
  <si>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Ferm</t>
    </r>
    <r>
      <rPr>
        <b/>
        <sz val="10"/>
        <color theme="1"/>
        <rFont val="Calibri"/>
        <family val="2"/>
        <charset val="204"/>
        <scheme val="minor"/>
      </rPr>
      <t xml:space="preserve"> под</t>
    </r>
    <r>
      <rPr>
        <b/>
        <sz val="10"/>
        <color rgb="FFFF0000"/>
        <rFont val="Calibri"/>
        <family val="2"/>
        <charset val="204"/>
        <scheme val="minor"/>
      </rPr>
      <t xml:space="preserve"> шлиц</t>
    </r>
    <r>
      <rPr>
        <b/>
        <sz val="10"/>
        <color theme="1"/>
        <rFont val="Calibri"/>
        <family val="2"/>
        <charset val="204"/>
        <scheme val="minor"/>
      </rPr>
      <t xml:space="preserve"> (D-47) d-10/малая (d-7) D-17/14)               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</si>
  <si>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к УШМ-230 </t>
    </r>
    <r>
      <rPr>
        <b/>
        <sz val="10"/>
        <color rgb="FF0070C0"/>
        <rFont val="Calibri"/>
        <family val="2"/>
        <charset val="204"/>
        <scheme val="minor"/>
      </rPr>
      <t>Киров</t>
    </r>
    <r>
      <rPr>
        <b/>
        <sz val="10"/>
        <color theme="1"/>
        <rFont val="Calibri"/>
        <family val="2"/>
        <charset val="204"/>
        <scheme val="minor"/>
      </rPr>
      <t xml:space="preserve">/ЛЕПСЕ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</si>
  <si>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№38</t>
    </r>
    <r>
      <rPr>
        <b/>
        <sz val="10"/>
        <color theme="1"/>
        <rFont val="Calibri"/>
        <family val="2"/>
        <charset val="204"/>
        <scheme val="minor"/>
      </rPr>
      <t xml:space="preserve"> (6х10х20) к ДП-5107 Rebir (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</si>
  <si>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t>якорь к перф.бочковой (4-z/лево/D-39 L-166/посадка-10 мм.) Эксперт/Зенит/Ростех</t>
  </si>
  <si>
    <t xml:space="preserve">                                    з/п вибронога/вибротрамбовка (Аналог) </t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</si>
  <si>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№24</t>
    </r>
    <r>
      <rPr>
        <b/>
        <sz val="10"/>
        <color theme="1"/>
        <rFont val="Calibri"/>
        <family val="2"/>
        <charset val="204"/>
        <scheme val="minor"/>
      </rPr>
      <t xml:space="preserve"> (130-XL-20/зубчатый)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theme="1"/>
        <rFont val="Calibri"/>
        <family val="2"/>
        <charset val="204"/>
        <scheme val="minor"/>
      </rPr>
      <t>Аналог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</si>
  <si>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№25</t>
    </r>
    <r>
      <rPr>
        <b/>
        <sz val="10"/>
        <color theme="1"/>
        <rFont val="Calibri"/>
        <family val="2"/>
        <charset val="204"/>
        <scheme val="minor"/>
      </rPr>
      <t xml:space="preserve"> (130-XL-20/65-Б/зубчатый)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</si>
  <si>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№26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>) к рубанку Rebir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</si>
  <si>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№27</t>
    </r>
    <r>
      <rPr>
        <b/>
        <sz val="10"/>
        <color theme="1"/>
        <rFont val="Calibri"/>
        <family val="2"/>
        <charset val="204"/>
        <scheme val="minor"/>
      </rPr>
      <t xml:space="preserve"> (190-XL/зубчатый) к рубанку/ЛШМ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</si>
  <si>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полумесяц </t>
    </r>
    <r>
      <rPr>
        <b/>
        <sz val="10"/>
        <color theme="1"/>
        <rFont val="Calibri"/>
        <family val="2"/>
        <charset val="204"/>
        <scheme val="minor"/>
      </rPr>
      <t>пластик)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7030A0"/>
        <rFont val="Calibri"/>
        <family val="2"/>
        <charset val="204"/>
        <scheme val="minor"/>
      </rPr>
      <t>380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</si>
  <si>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режима (</t>
    </r>
    <r>
      <rPr>
        <b/>
        <sz val="10"/>
        <color rgb="FFFF000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>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/32-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с фикс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</si>
  <si>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режима (</t>
    </r>
    <r>
      <rPr>
        <b/>
        <sz val="10"/>
        <color rgb="FFFF000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>) к перф.бочков.-850/1500 Вт./Stern (</t>
    </r>
    <r>
      <rPr>
        <b/>
        <sz val="10"/>
        <color rgb="FF0070C0"/>
        <rFont val="Calibri"/>
        <family val="2"/>
        <charset val="204"/>
        <scheme val="minor"/>
      </rPr>
      <t>с фиксатором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</si>
  <si>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-PBH-28-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(7-z/лево/D-35 L-147 мм.) </t>
    </r>
  </si>
  <si>
    <r>
      <t>пыльник патрона (носик) к перф.прям. (</t>
    </r>
    <r>
      <rPr>
        <b/>
        <sz val="10"/>
        <color rgb="FFFF0000"/>
        <rFont val="Calibri"/>
        <family val="2"/>
        <charset val="204"/>
        <scheme val="minor"/>
      </rPr>
      <t>d-27</t>
    </r>
    <r>
      <rPr>
        <b/>
        <sz val="10"/>
        <color theme="1"/>
        <rFont val="Calibri"/>
        <family val="2"/>
        <charset val="204"/>
        <scheme val="minor"/>
      </rPr>
      <t>) Bosch 2-24/P.I.T.-PBH-</t>
    </r>
    <r>
      <rPr>
        <b/>
        <sz val="10"/>
        <color theme="1"/>
        <rFont val="Calibri"/>
        <family val="2"/>
        <charset val="204"/>
        <scheme val="minor"/>
      </rPr>
      <t>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</si>
  <si>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пыльник патрона (носик) к перф.прям. (</t>
    </r>
    <r>
      <rPr>
        <b/>
        <sz val="10"/>
        <color rgb="FFFF0000"/>
        <rFont val="Calibri"/>
        <family val="2"/>
        <charset val="204"/>
        <scheme val="minor"/>
      </rPr>
      <t>d-27</t>
    </r>
    <r>
      <rPr>
        <b/>
        <sz val="10"/>
        <color theme="1"/>
        <rFont val="Calibri"/>
        <family val="2"/>
        <charset val="204"/>
        <scheme val="minor"/>
      </rPr>
      <t>) Bosch 2-26/P.I.T.-PBH-20-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/28-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</si>
  <si>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1012</t>
    </r>
    <r>
      <rPr>
        <b/>
        <sz val="10"/>
        <color theme="1"/>
        <rFont val="Calibri"/>
        <family val="2"/>
        <charset val="204"/>
        <scheme val="minor"/>
      </rPr>
      <t xml:space="preserve"> (D-46) d-11;Z-32/малая (d-6) D-16;h-14;Z-9) без шлица</t>
    </r>
  </si>
  <si>
    <r>
      <t>ствол в сборе к перф.прям. Bosch GBH 2-26-</t>
    </r>
    <r>
      <rPr>
        <b/>
        <sz val="10"/>
        <color rgb="FFFF0000"/>
        <rFont val="Calibri"/>
        <family val="2"/>
        <charset val="204"/>
        <scheme val="minor"/>
      </rPr>
      <t>DFR</t>
    </r>
    <r>
      <rPr>
        <b/>
        <sz val="10"/>
        <color theme="1"/>
        <rFont val="Calibri"/>
        <family val="2"/>
        <charset val="204"/>
        <scheme val="minor"/>
      </rPr>
      <t>/ProCraft  (под сменный патрон)</t>
    </r>
  </si>
  <si>
    <r>
      <t>корпус редуктора (голова) к штроборезу 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</si>
  <si>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(голова) к 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-Э/Б-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</si>
  <si>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(голова) к 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-30/УШМ-3-5-11-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-Э (с фиксатором)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</si>
  <si>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редуктора (голова) к 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-40/УШМ-8-10-11-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(с фикс.)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</si>
  <si>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фильтр воздушный (цилиндрический) GX-120-К1/GX-160-К1/U1 к виброноге (</t>
    </r>
    <r>
      <rPr>
        <b/>
        <sz val="10"/>
        <color rgb="FFFF0000"/>
        <rFont val="Calibri"/>
        <family val="2"/>
        <charset val="204"/>
        <scheme val="minor"/>
      </rPr>
      <t>45х165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</si>
  <si>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ДП-</t>
    </r>
    <r>
      <rPr>
        <b/>
        <sz val="10"/>
        <color rgb="FFFF0000"/>
        <rFont val="Calibri"/>
        <family val="2"/>
        <charset val="204"/>
        <scheme val="minor"/>
      </rPr>
      <t>2000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(7-z/лево/D-56 L-207/посадка-15 мм.)</t>
    </r>
  </si>
  <si>
    <r>
      <t>якорь к торцовочной пиле ПТ-</t>
    </r>
    <r>
      <rPr>
        <b/>
        <sz val="10"/>
        <color rgb="FFFF0000"/>
        <rFont val="Calibri"/>
        <family val="2"/>
        <charset val="204"/>
        <scheme val="minor"/>
      </rPr>
      <t>2535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(6-z/право/D-57 L-200/посадка-15 мм.)</t>
    </r>
  </si>
  <si>
    <r>
      <t>якорь к торцов.пиле ПТ-</t>
    </r>
    <r>
      <rPr>
        <b/>
        <sz val="10"/>
        <color rgb="FFFF0000"/>
        <rFont val="Calibri"/>
        <family val="2"/>
        <charset val="204"/>
        <scheme val="minor"/>
      </rPr>
      <t>2030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2030</t>
    </r>
    <r>
      <rPr>
        <b/>
        <sz val="10"/>
        <color theme="1"/>
        <rFont val="Calibri"/>
        <family val="2"/>
        <charset val="204"/>
        <scheme val="minor"/>
      </rPr>
      <t xml:space="preserve">-КРС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(D-54 L-209/пос.-10/резьба-10/шлиц-12)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</si>
  <si>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№58</t>
    </r>
    <r>
      <rPr>
        <b/>
        <sz val="10"/>
        <color theme="1"/>
        <rFont val="Calibri"/>
        <family val="2"/>
        <charset val="204"/>
        <scheme val="minor"/>
      </rPr>
      <t xml:space="preserve"> к дрель Bosch GBM-6/10/13/1000/Skil-6437/шлифмашина Bosch/Skil-7600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</si>
  <si>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№60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DeWALT DW-566 (с реверсом)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</si>
  <si>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№62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П-1/П-2/МС-8/МСУ-9 (без рег.об./с рев.)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</si>
  <si>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№57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Bosch/Skil/Sturm/дрель Bosch (с рег.оборотов)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</si>
  <si>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№261</t>
    </r>
    <r>
      <rPr>
        <b/>
        <sz val="10"/>
        <color theme="1"/>
        <rFont val="Calibri"/>
        <family val="2"/>
        <charset val="204"/>
        <scheme val="minor"/>
      </rPr>
      <t xml:space="preserve"> к автомойке/котлу/колонке/регулятор давления (</t>
    </r>
    <r>
      <rPr>
        <b/>
        <sz val="10"/>
        <color rgb="FF0070C0"/>
        <rFont val="Calibri"/>
        <family val="2"/>
        <charset val="204"/>
        <scheme val="minor"/>
      </rPr>
      <t>с планкой</t>
    </r>
    <r>
      <rPr>
        <b/>
        <sz val="10"/>
        <color theme="1"/>
        <rFont val="Calibri"/>
        <family val="2"/>
        <charset val="204"/>
        <scheme val="minor"/>
      </rPr>
      <t>/1A-</t>
    </r>
    <r>
      <rPr>
        <b/>
        <sz val="10"/>
        <color rgb="FFFF0000"/>
        <rFont val="Calibri"/>
        <family val="2"/>
        <charset val="204"/>
        <scheme val="minor"/>
      </rPr>
      <t>125-V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</si>
  <si>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подшипник 6302-2RS (15х42х13) </t>
    </r>
    <r>
      <rPr>
        <b/>
        <sz val="10"/>
        <color rgb="FF0070C0"/>
        <rFont val="Calibri"/>
        <family val="2"/>
        <charset val="204"/>
        <scheme val="minor"/>
      </rPr>
      <t>SKF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</si>
  <si>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вольтметр </t>
    </r>
    <r>
      <rPr>
        <b/>
        <sz val="10"/>
        <color rgb="FFFF0000"/>
        <rFont val="Calibri"/>
        <family val="2"/>
        <charset val="204"/>
        <scheme val="minor"/>
      </rPr>
      <t>квадратный</t>
    </r>
    <r>
      <rPr>
        <b/>
        <sz val="10"/>
        <color theme="1"/>
        <rFont val="Calibri"/>
        <family val="2"/>
        <charset val="204"/>
        <scheme val="minor"/>
      </rPr>
      <t xml:space="preserve"> к генератору-2/3/5/6 Квт. крепление 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винтов</t>
    </r>
    <r>
      <rPr>
        <b/>
        <sz val="10"/>
        <color theme="1"/>
        <rFont val="Calibri"/>
        <family val="2"/>
        <charset val="204"/>
        <scheme val="minor"/>
      </rPr>
      <t xml:space="preserve">  (большой)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</si>
  <si>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 Макита-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/9555/56/57/58  (1-крючок)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</si>
  <si>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 xml:space="preserve">  (2-крючка)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</si>
  <si>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УШМ-2-9-13-125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(2-крючка)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</si>
  <si>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полумесяц </t>
    </r>
    <r>
      <rPr>
        <b/>
        <sz val="10"/>
        <color rgb="FFFF0000"/>
        <rFont val="Calibri"/>
        <family val="2"/>
        <charset val="204"/>
        <scheme val="minor"/>
      </rPr>
      <t>алюмин.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7030A0"/>
        <rFont val="Calibri"/>
        <family val="2"/>
        <charset val="204"/>
        <scheme val="minor"/>
      </rPr>
      <t>380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</si>
  <si>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-10) d-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</si>
  <si>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-15) d-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</si>
  <si>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сальники к насосу БЦН, Китай, тип-1. F2(</t>
    </r>
    <r>
      <rPr>
        <b/>
        <sz val="10"/>
        <color rgb="FF0070C0"/>
        <rFont val="Calibri"/>
        <family val="2"/>
        <charset val="204"/>
        <scheme val="minor"/>
      </rPr>
      <t>301</t>
    </r>
    <r>
      <rPr>
        <b/>
        <sz val="10"/>
        <color theme="1"/>
        <rFont val="Calibri"/>
        <family val="2"/>
        <charset val="204"/>
        <scheme val="minor"/>
      </rPr>
      <t>-16)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(комплект/сальн.+мех.+керам.)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</si>
  <si>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45х70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</si>
  <si>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45х70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</si>
  <si>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клемм. </t>
    </r>
    <r>
      <rPr>
        <b/>
        <sz val="10"/>
        <color rgb="FFFF0000"/>
        <rFont val="Calibri"/>
        <family val="2"/>
        <charset val="204"/>
        <scheme val="minor"/>
      </rPr>
      <t>45х90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</si>
  <si>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-мкф.) с </t>
    </r>
    <r>
      <rPr>
        <b/>
        <sz val="10"/>
        <color rgb="FF00B050"/>
        <rFont val="Calibri"/>
        <family val="2"/>
        <charset val="204"/>
        <scheme val="minor"/>
      </rPr>
      <t>болтом</t>
    </r>
    <r>
      <rPr>
        <b/>
        <sz val="10"/>
        <color theme="1"/>
        <rFont val="Calibri"/>
        <family val="2"/>
        <charset val="204"/>
        <scheme val="minor"/>
      </rPr>
      <t xml:space="preserve"> с 4-мя клемм. </t>
    </r>
    <r>
      <rPr>
        <b/>
        <sz val="10"/>
        <color rgb="FFFF0000"/>
        <rFont val="Calibri"/>
        <family val="2"/>
        <charset val="204"/>
        <scheme val="minor"/>
      </rPr>
      <t>45х90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</si>
  <si>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70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клеммами </t>
    </r>
    <r>
      <rPr>
        <b/>
        <sz val="10"/>
        <color rgb="FFFF0000"/>
        <rFont val="Calibri"/>
        <family val="2"/>
        <charset val="204"/>
        <scheme val="minor"/>
      </rPr>
      <t>50х120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</si>
  <si>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40х70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</si>
  <si>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70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>гибкие выводы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50х120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</si>
  <si>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гибкие выводы </t>
    </r>
    <r>
      <rPr>
        <b/>
        <sz val="10"/>
        <color rgb="FFFF0000"/>
        <rFont val="Calibri"/>
        <family val="2"/>
        <charset val="204"/>
        <scheme val="minor"/>
      </rPr>
      <t>35х60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</si>
  <si>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-мкф.) с 4-мя клемм. </t>
    </r>
    <r>
      <rPr>
        <b/>
        <sz val="10"/>
        <color rgb="FFFF0000"/>
        <rFont val="Calibri"/>
        <family val="2"/>
        <charset val="204"/>
        <scheme val="minor"/>
      </rPr>
      <t>35х60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</si>
  <si>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t>подшипник-АРР/АМ/SLZ (Китай)</t>
  </si>
  <si>
    <r>
      <t>подшипник-</t>
    </r>
    <r>
      <rPr>
        <b/>
        <sz val="14"/>
        <color rgb="FF00B0F0"/>
        <rFont val="Calibri"/>
        <family val="2"/>
        <charset val="204"/>
        <scheme val="minor"/>
      </rPr>
      <t>ART</t>
    </r>
    <r>
      <rPr>
        <b/>
        <sz val="14"/>
        <color theme="1"/>
        <rFont val="Calibri"/>
        <family val="2"/>
        <charset val="204"/>
        <scheme val="minor"/>
      </rPr>
      <t xml:space="preserve"> (Турция)</t>
    </r>
  </si>
  <si>
    <r>
      <t xml:space="preserve">подшипник (12х35х11) </t>
    </r>
    <r>
      <rPr>
        <b/>
        <sz val="10"/>
        <color rgb="FFFF0000"/>
        <rFont val="Calibri"/>
        <family val="2"/>
        <charset val="204"/>
        <scheme val="minor"/>
      </rPr>
      <t>закрытый</t>
    </r>
    <r>
      <rPr>
        <b/>
        <sz val="10"/>
        <color theme="1"/>
        <rFont val="Calibri"/>
        <family val="2"/>
        <charset val="204"/>
        <scheme val="minor"/>
      </rPr>
      <t>/с бортом/к тачке садовой</t>
    </r>
  </si>
  <si>
    <r>
      <t xml:space="preserve">подшипник (16х35х11) </t>
    </r>
    <r>
      <rPr>
        <b/>
        <sz val="10"/>
        <color rgb="FFFF0000"/>
        <rFont val="Calibri"/>
        <family val="2"/>
        <charset val="204"/>
        <scheme val="minor"/>
      </rPr>
      <t>закрытый</t>
    </r>
    <r>
      <rPr>
        <b/>
        <sz val="10"/>
        <color theme="1"/>
        <rFont val="Calibri"/>
        <family val="2"/>
        <charset val="204"/>
        <scheme val="minor"/>
      </rPr>
      <t>/с бортом/к тачке садовой</t>
    </r>
  </si>
  <si>
    <r>
      <t xml:space="preserve">подшипник (20х35х11) </t>
    </r>
    <r>
      <rPr>
        <b/>
        <sz val="10"/>
        <color rgb="FFFF0000"/>
        <rFont val="Calibri"/>
        <family val="2"/>
        <charset val="204"/>
        <scheme val="minor"/>
      </rPr>
      <t>закрытый</t>
    </r>
    <r>
      <rPr>
        <b/>
        <sz val="10"/>
        <color theme="1"/>
        <rFont val="Calibri"/>
        <family val="2"/>
        <charset val="204"/>
        <scheme val="minor"/>
      </rPr>
      <t>/с бортом/к тачке садовой</t>
    </r>
  </si>
  <si>
    <r>
      <t xml:space="preserve">подшипник (25х47х11) </t>
    </r>
    <r>
      <rPr>
        <b/>
        <sz val="10"/>
        <color rgb="FFFF0000"/>
        <rFont val="Calibri"/>
        <family val="2"/>
        <charset val="204"/>
        <scheme val="minor"/>
      </rPr>
      <t>закрытый</t>
    </r>
    <r>
      <rPr>
        <b/>
        <sz val="10"/>
        <color theme="1"/>
        <rFont val="Calibri"/>
        <family val="2"/>
        <charset val="204"/>
        <scheme val="minor"/>
      </rPr>
      <t>/с бортом/к тачке садовой</t>
    </r>
  </si>
  <si>
    <r>
      <t xml:space="preserve">подшипник 607-2RS (7х19х6)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theme="1"/>
        <rFont val="Calibri"/>
        <family val="2"/>
        <charset val="204"/>
        <scheme val="minor"/>
      </rPr>
      <t xml:space="preserve">     </t>
    </r>
  </si>
  <si>
    <r>
      <t xml:space="preserve">подшипник 608-2RS (8х22х7)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</si>
  <si>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629-2RS (9х26х8)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</si>
  <si>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6000-2RS (10х26х8)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</si>
  <si>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6001-2RS (12х28х8)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</si>
  <si>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6004-2RS (20х42х12)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</si>
  <si>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6005-2RS (25х47х12)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</si>
  <si>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подшипник 6200-2RS (10х30х9)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</si>
  <si>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6201-2RS (12х32х10)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</si>
  <si>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6202-2RS (15х35х11)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</si>
  <si>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подшипник 6203-2RS (17х40х12) </t>
    </r>
    <r>
      <rPr>
        <b/>
        <sz val="10"/>
        <color rgb="FF00B0F0"/>
        <rFont val="Calibri"/>
        <family val="2"/>
        <charset val="204"/>
        <scheme val="minor"/>
      </rPr>
      <t>ART</t>
    </r>
    <r>
      <rPr>
        <b/>
        <sz val="10"/>
        <color rgb="FF0070C0"/>
        <rFont val="Calibri"/>
        <family val="2"/>
        <charset val="204"/>
        <scheme val="minor"/>
      </rPr>
      <t xml:space="preserve"> </t>
    </r>
  </si>
  <si>
    <r>
      <t xml:space="preserve">подшипник 6204-2RS (20х47х14) </t>
    </r>
    <r>
      <rPr>
        <b/>
        <sz val="10"/>
        <color rgb="FF00B0F0"/>
        <rFont val="Calibri"/>
        <family val="2"/>
        <charset val="204"/>
        <scheme val="minor"/>
      </rPr>
      <t xml:space="preserve">ART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</si>
  <si>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6205-2RS (25х52х15)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</si>
  <si>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6206-2RS (30х62х16)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</si>
  <si>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>защита статора (диафрагма) к рубанку-Р-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-82/МФ-3/миксер-МД-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-11/1100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</si>
  <si>
    <r>
      <t>винт-барашек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-82/620/Р-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-82/1050/фрезеру-МФ-2-3-4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</si>
  <si>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промвал в сборе к перф.прям. D-25123/124/103/104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</si>
  <si>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шатун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4501/4510/4511-С (10х10х45)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</si>
  <si>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промвал в сборе к перф.прям. D-25101/102/103/104/111/112/114-K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</si>
  <si>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ручка-</t>
    </r>
    <r>
      <rPr>
        <b/>
        <sz val="10"/>
        <color rgb="FFFF0000"/>
        <rFont val="Calibri"/>
        <family val="2"/>
        <charset val="204"/>
        <scheme val="minor"/>
      </rPr>
      <t>железная</t>
    </r>
    <r>
      <rPr>
        <b/>
        <sz val="10"/>
        <color theme="1"/>
        <rFont val="Calibri"/>
        <family val="2"/>
        <charset val="204"/>
        <scheme val="minor"/>
      </rPr>
      <t xml:space="preserve"> (большая) к миксер-дрель МД-1-11-Э/1100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</si>
  <si>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двигатель к фену сетев.-24 V (в сборе с крыльчаткой)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-PНG-2000-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/и китай.аналоги</t>
    </r>
  </si>
  <si>
    <r>
      <t>подшипник-</t>
    </r>
    <r>
      <rPr>
        <b/>
        <sz val="14"/>
        <color rgb="FF0070C0"/>
        <rFont val="Calibri"/>
        <family val="2"/>
        <charset val="204"/>
        <scheme val="minor"/>
      </rPr>
      <t>SKF</t>
    </r>
    <r>
      <rPr>
        <b/>
        <sz val="14"/>
        <color theme="1"/>
        <rFont val="Calibri"/>
        <family val="2"/>
        <charset val="204"/>
        <scheme val="minor"/>
      </rPr>
      <t xml:space="preserve"> (Италия)</t>
    </r>
  </si>
  <si>
    <r>
      <t>подшипник-</t>
    </r>
    <r>
      <rPr>
        <b/>
        <sz val="14"/>
        <color theme="9" tint="-0.249977111117893"/>
        <rFont val="Calibri"/>
        <family val="2"/>
        <charset val="204"/>
        <scheme val="minor"/>
      </rPr>
      <t xml:space="preserve">FBJ </t>
    </r>
    <r>
      <rPr>
        <b/>
        <sz val="14"/>
        <color theme="1"/>
        <rFont val="Calibri"/>
        <family val="2"/>
        <charset val="204"/>
        <scheme val="minor"/>
      </rPr>
      <t>(Япония)</t>
    </r>
  </si>
  <si>
    <r>
      <t xml:space="preserve">подшипник 607-2RS (7х19х6)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   </t>
    </r>
  </si>
  <si>
    <r>
      <t xml:space="preserve">подшипник 608-2RS (8х22х7)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</si>
  <si>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609-2RS (9х24х7)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</si>
  <si>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629-2RS (9х26х8)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</si>
  <si>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подшипник 6000-2RS (10х26х8)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</si>
  <si>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6001-2RS (12х28х8)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</si>
  <si>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6002-2RS (15х32х9)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</si>
  <si>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6003-2RS (17х35х10)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FBJ </t>
    </r>
  </si>
  <si>
    <r>
      <t xml:space="preserve">подшипник 6004-2RS (20х42х12)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</si>
  <si>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6005-2RS (25х47х12)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</si>
  <si>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6200-2RS (10х30х9)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</si>
  <si>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6201-2RS (12х32х10)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</si>
  <si>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6202-2RS (15х35х11)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</si>
  <si>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 xml:space="preserve">подшипник 6203-2RS (17х40х12)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</si>
  <si>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6204-2RS (20х47х14)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</si>
  <si>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6205-2RS (25х52х15)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FBJ </t>
    </r>
  </si>
  <si>
    <r>
      <t xml:space="preserve">подшипник 6206-2RS (30х62х16)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</si>
  <si>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6300-2RS (10х35х11)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</si>
  <si>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6301-2RS (12х37х12)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</si>
  <si>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6302-2RS (15х42х13)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</si>
  <si>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6303-2RS (17х47х14)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</si>
  <si>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подшипник 6002-2RS (15х32х9)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</si>
  <si>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6003-2RS (17х35х10)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</si>
  <si>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6300-2RS (10х35х11)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</si>
  <si>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6301-2RS (12х37х12)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</si>
  <si>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6302-2RS (15х42х13)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</si>
  <si>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6303-2RS (17х47х14)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</si>
  <si>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609-2RS (9х24х7)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</si>
  <si>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>якорь к торцовочной пиле ЗПТ-</t>
    </r>
    <r>
      <rPr>
        <b/>
        <sz val="10"/>
        <color rgb="FFFF0000"/>
        <rFont val="Calibri"/>
        <family val="2"/>
        <charset val="204"/>
        <scheme val="minor"/>
      </rPr>
      <t>210</t>
    </r>
    <r>
      <rPr>
        <b/>
        <sz val="10"/>
        <color theme="1"/>
        <rFont val="Calibri"/>
        <family val="2"/>
        <charset val="204"/>
        <scheme val="minor"/>
      </rPr>
      <t xml:space="preserve">/1400-Л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(6-z/право/D-38 L-160/посадка-8 мм.)</t>
    </r>
  </si>
  <si>
    <r>
      <t>шестерня ответн. к торцов.пиле ЗПТ-</t>
    </r>
    <r>
      <rPr>
        <b/>
        <sz val="10"/>
        <color rgb="FFFF0000"/>
        <rFont val="Calibri"/>
        <family val="2"/>
        <charset val="204"/>
        <scheme val="minor"/>
      </rPr>
      <t>210</t>
    </r>
    <r>
      <rPr>
        <b/>
        <sz val="10"/>
        <color theme="1"/>
        <rFont val="Calibri"/>
        <family val="2"/>
        <charset val="204"/>
        <scheme val="minor"/>
      </rPr>
      <t xml:space="preserve">/1400-Л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(D-33/d-12/z-37/h-23/лево/шлиц)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</si>
  <si>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№108</t>
    </r>
    <r>
      <rPr>
        <b/>
        <sz val="10"/>
        <color theme="1"/>
        <rFont val="Calibri"/>
        <family val="2"/>
        <charset val="204"/>
        <scheme val="minor"/>
      </rPr>
      <t xml:space="preserve"> (6х10х11) к УШМ-125/900 Вт. Интерскол (1-паз/пружина/внутренн.защип)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</si>
  <si>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(пластик/с подшип) к 125 Bosch-6-100/6-115/17-125/17-150 (D-</t>
    </r>
    <r>
      <rPr>
        <b/>
        <sz val="10"/>
        <color rgb="FFFF0000"/>
        <rFont val="Calibri"/>
        <family val="2"/>
        <charset val="204"/>
        <scheme val="minor"/>
      </rPr>
      <t>47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</si>
  <si>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венец (2-я скорость) редуктора к шурупов.аккум.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6271</t>
    </r>
    <r>
      <rPr>
        <b/>
        <sz val="10"/>
        <color theme="1"/>
        <rFont val="Calibri"/>
        <family val="2"/>
        <charset val="204"/>
        <scheme val="minor"/>
      </rPr>
      <t>-D/</t>
    </r>
    <r>
      <rPr>
        <b/>
        <sz val="10"/>
        <color rgb="FFFF0000"/>
        <rFont val="Calibri"/>
        <family val="2"/>
        <charset val="204"/>
        <scheme val="minor"/>
      </rPr>
      <t>6281</t>
    </r>
    <r>
      <rPr>
        <b/>
        <sz val="10"/>
        <color theme="1"/>
        <rFont val="Calibri"/>
        <family val="2"/>
        <charset val="204"/>
        <scheme val="minor"/>
      </rPr>
      <t>-D (в нутри 2-паза)</t>
    </r>
  </si>
  <si>
    <r>
      <t xml:space="preserve">редуктор к шурупов.аккум.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BDF-</t>
    </r>
    <r>
      <rPr>
        <b/>
        <sz val="10"/>
        <color rgb="FFFF0000"/>
        <rFont val="Calibri"/>
        <family val="2"/>
        <charset val="204"/>
        <scheme val="minor"/>
      </rPr>
      <t>343</t>
    </r>
    <r>
      <rPr>
        <b/>
        <sz val="10"/>
        <color theme="1"/>
        <rFont val="Calibri"/>
        <family val="2"/>
        <charset val="204"/>
        <scheme val="minor"/>
      </rPr>
      <t>/DDF-</t>
    </r>
    <r>
      <rPr>
        <b/>
        <sz val="10"/>
        <color rgb="FFFF0000"/>
        <rFont val="Calibri"/>
        <family val="2"/>
        <charset val="204"/>
        <scheme val="minor"/>
      </rPr>
      <t>343</t>
    </r>
    <r>
      <rPr>
        <b/>
        <sz val="10"/>
        <color theme="1"/>
        <rFont val="Calibri"/>
        <family val="2"/>
        <charset val="204"/>
        <scheme val="minor"/>
      </rPr>
      <t>/DF-</t>
    </r>
    <r>
      <rPr>
        <b/>
        <sz val="10"/>
        <color rgb="FFFF0000"/>
        <rFont val="Calibri"/>
        <family val="2"/>
        <charset val="204"/>
        <scheme val="minor"/>
      </rPr>
      <t>347</t>
    </r>
    <r>
      <rPr>
        <b/>
        <sz val="10"/>
        <color theme="1"/>
        <rFont val="Calibri"/>
        <family val="2"/>
        <charset val="204"/>
        <scheme val="minor"/>
      </rPr>
      <t xml:space="preserve">-D </t>
    </r>
  </si>
  <si>
    <r>
      <t>ствол в сборе к перф.прям.</t>
    </r>
    <r>
      <rPr>
        <b/>
        <sz val="10"/>
        <color rgb="FFFF0000"/>
        <rFont val="Calibri"/>
        <family val="2"/>
        <charset val="204"/>
        <scheme val="minor"/>
      </rPr>
      <t>коротыш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HIPER</t>
    </r>
    <r>
      <rPr>
        <b/>
        <sz val="10"/>
        <color theme="1"/>
        <rFont val="Calibri"/>
        <family val="2"/>
        <charset val="204"/>
        <scheme val="minor"/>
      </rPr>
      <t>/Китай (внутренний d-22 L-121 мм.)</t>
    </r>
  </si>
  <si>
    <r>
      <t>якорь к гайковёрту сетевому ГУ-</t>
    </r>
    <r>
      <rPr>
        <b/>
        <sz val="10"/>
        <color rgb="FFFF0000"/>
        <rFont val="Calibri"/>
        <family val="2"/>
        <charset val="204"/>
        <scheme val="minor"/>
      </rPr>
      <t>350</t>
    </r>
    <r>
      <rPr>
        <b/>
        <sz val="10"/>
        <color theme="1"/>
        <rFont val="Calibri"/>
        <family val="2"/>
        <charset val="204"/>
        <scheme val="minor"/>
      </rPr>
      <t xml:space="preserve">-РЭ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(5-z/прямо/D-41 L-160/п.-12)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</si>
  <si>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(5х8х12) пятак длинные-уши Маkitа </t>
    </r>
    <r>
      <rPr>
        <b/>
        <sz val="10"/>
        <color rgb="FF0070C0"/>
        <rFont val="Calibri"/>
        <family val="2"/>
        <charset val="204"/>
        <scheme val="minor"/>
      </rPr>
      <t>СВ-50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51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(181021-2) </t>
    </r>
  </si>
  <si>
    <r>
      <t xml:space="preserve">щётка (5х8х12) пятак длинные-уши Маkitа </t>
    </r>
    <r>
      <rPr>
        <b/>
        <sz val="10"/>
        <color rgb="FF0070C0"/>
        <rFont val="Calibri"/>
        <family val="2"/>
        <charset val="204"/>
        <scheme val="minor"/>
      </rPr>
      <t>СВ-50/51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</t>
    </r>
  </si>
  <si>
    <r>
      <t>чашка сцепления (под 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 xml:space="preserve">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</si>
  <si>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t xml:space="preserve">якорь к УШМ-230 Маkitа GA-7050/9050-R (D-49,5 L-201/посадка-12/резьба-7 мм.) </t>
  </si>
  <si>
    <r>
      <t>стопор (вилка) к перф.прям. Bosch GBH 2-24/2-26/P.I.T.-PBH-26-</t>
    </r>
    <r>
      <rPr>
        <b/>
        <sz val="10"/>
        <color rgb="FFFF0000"/>
        <rFont val="Calibri"/>
        <family val="2"/>
        <charset val="204"/>
        <scheme val="minor"/>
      </rPr>
      <t xml:space="preserve">С-2 </t>
    </r>
  </si>
  <si>
    <r>
      <t xml:space="preserve">собачка стартера к генератору-750/850/900/950/1-Квт. (из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</si>
  <si>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№217</t>
    </r>
    <r>
      <rPr>
        <b/>
        <sz val="10"/>
        <color theme="1"/>
        <rFont val="Calibri"/>
        <family val="2"/>
        <charset val="204"/>
        <scheme val="minor"/>
      </rPr>
      <t xml:space="preserve"> к УШМ-150/180/230 Интерскол/Б-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-30/УШМ-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-150/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-230-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</si>
  <si>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якорь к перф.прямой (6-z/право/D-35 L-163/посадка-9) </t>
    </r>
    <r>
      <rPr>
        <b/>
        <sz val="10"/>
        <color rgb="FF0070C0"/>
        <rFont val="Calibri"/>
        <family val="2"/>
        <charset val="204"/>
        <scheme val="minor"/>
      </rPr>
      <t>STANLEY</t>
    </r>
    <r>
      <rPr>
        <b/>
        <sz val="10"/>
        <color theme="1"/>
        <rFont val="Calibri"/>
        <family val="2"/>
        <charset val="204"/>
        <scheme val="minor"/>
      </rPr>
      <t xml:space="preserve"> SHR-</t>
    </r>
    <r>
      <rPr>
        <b/>
        <sz val="10"/>
        <color rgb="FFFF0000"/>
        <rFont val="Calibri"/>
        <family val="2"/>
        <charset val="204"/>
        <scheme val="minor"/>
      </rPr>
      <t>263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Black&amp;Decker</t>
    </r>
  </si>
  <si>
    <r>
      <t xml:space="preserve">подшипник 6304-2RS (20х52х15)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</si>
  <si>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6305-2RS (25х62х17)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</si>
  <si>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6306-2RS (30х72х19) </t>
    </r>
    <r>
      <rPr>
        <b/>
        <sz val="10"/>
        <color rgb="FF00B0F0"/>
        <rFont val="Calibri"/>
        <family val="2"/>
        <charset val="204"/>
        <scheme val="minor"/>
      </rPr>
      <t>ART</t>
    </r>
  </si>
  <si>
    <r>
      <t xml:space="preserve">подшипник 6304-2RS (20х52х15) </t>
    </r>
    <r>
      <rPr>
        <b/>
        <sz val="10"/>
        <color rgb="FF0070C0"/>
        <rFont val="Calibri"/>
        <family val="2"/>
        <charset val="204"/>
        <scheme val="minor"/>
      </rPr>
      <t>SKF</t>
    </r>
  </si>
  <si>
    <r>
      <t xml:space="preserve">подшипник 6305-2RS (25х62х17) </t>
    </r>
    <r>
      <rPr>
        <b/>
        <sz val="10"/>
        <color rgb="FF0070C0"/>
        <rFont val="Calibri"/>
        <family val="2"/>
        <charset val="204"/>
        <scheme val="minor"/>
      </rPr>
      <t>SKF</t>
    </r>
  </si>
  <si>
    <r>
      <t xml:space="preserve">подшипник 6306-2RS (30х72х19) </t>
    </r>
    <r>
      <rPr>
        <b/>
        <sz val="10"/>
        <color rgb="FF0070C0"/>
        <rFont val="Calibri"/>
        <family val="2"/>
        <charset val="204"/>
        <scheme val="minor"/>
      </rPr>
      <t>SKF</t>
    </r>
  </si>
  <si>
    <r>
      <t xml:space="preserve">подшипник 6304-2RS (20х52х15)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</si>
  <si>
    <r>
      <t xml:space="preserve">подшипник 6305-2RS (25х62х17)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</si>
  <si>
    <r>
      <t xml:space="preserve">подшипник 6306-2RS (30х72х19) </t>
    </r>
    <r>
      <rPr>
        <b/>
        <sz val="10"/>
        <color theme="9" tint="-0.249977111117893"/>
        <rFont val="Calibri"/>
        <family val="2"/>
        <charset val="204"/>
        <scheme val="minor"/>
      </rPr>
      <t>FBJ</t>
    </r>
  </si>
  <si>
    <r>
      <t xml:space="preserve">якорь к перф.бочк.(5-z/лево/D-41 L-158/п.-12)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ПВ-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>-1500/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-M/</t>
    </r>
    <r>
      <rPr>
        <b/>
        <sz val="10"/>
        <color rgb="FFFF0000"/>
        <rFont val="Calibri"/>
        <family val="2"/>
        <charset val="204"/>
        <scheme val="minor"/>
      </rPr>
      <t>длин</t>
    </r>
    <r>
      <rPr>
        <b/>
        <sz val="10"/>
        <color theme="1"/>
        <rFont val="Calibri"/>
        <family val="2"/>
        <charset val="204"/>
        <scheme val="minor"/>
      </rPr>
      <t xml:space="preserve">.  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</si>
  <si>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модуль</t>
    </r>
    <r>
      <rPr>
        <b/>
        <sz val="10"/>
        <color theme="1"/>
        <rFont val="Calibri"/>
        <family val="2"/>
        <charset val="204"/>
        <scheme val="minor"/>
      </rPr>
      <t>) к УШМ-5-11-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/штроборез 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</si>
  <si>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шестерня к перф.бочков. (</t>
    </r>
    <r>
      <rPr>
        <b/>
        <sz val="10"/>
        <color rgb="FFFF0000"/>
        <rFont val="Calibri"/>
        <family val="2"/>
        <charset val="204"/>
        <scheme val="minor"/>
      </rPr>
      <t>под крест</t>
    </r>
    <r>
      <rPr>
        <b/>
        <sz val="10"/>
        <color theme="1"/>
        <rFont val="Calibri"/>
        <family val="2"/>
        <charset val="204"/>
        <scheme val="minor"/>
      </rPr>
      <t>) 26-зубов (23х26х36/</t>
    </r>
    <r>
      <rPr>
        <b/>
        <sz val="10"/>
        <color rgb="FFFF000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</si>
  <si>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шестерня к перф.бочков. (</t>
    </r>
    <r>
      <rPr>
        <b/>
        <sz val="10"/>
        <color rgb="FFFF0000"/>
        <rFont val="Calibri"/>
        <family val="2"/>
        <charset val="204"/>
        <scheme val="minor"/>
      </rPr>
      <t>под крест</t>
    </r>
    <r>
      <rPr>
        <b/>
        <sz val="10"/>
        <color theme="1"/>
        <rFont val="Calibri"/>
        <family val="2"/>
        <charset val="204"/>
        <scheme val="minor"/>
      </rPr>
      <t>) 27-z (16х26х37/</t>
    </r>
    <r>
      <rPr>
        <b/>
        <sz val="10"/>
        <color rgb="FFFF000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</si>
  <si>
    <r>
      <t>шестерня к перф.бочков. (</t>
    </r>
    <r>
      <rPr>
        <b/>
        <sz val="10"/>
        <color rgb="FFFF0000"/>
        <rFont val="Calibri"/>
        <family val="2"/>
        <charset val="204"/>
        <scheme val="minor"/>
      </rPr>
      <t>под крест</t>
    </r>
    <r>
      <rPr>
        <b/>
        <sz val="10"/>
        <color theme="1"/>
        <rFont val="Calibri"/>
        <family val="2"/>
        <charset val="204"/>
        <scheme val="minor"/>
      </rPr>
      <t>) 27-зубов (23х26х37/</t>
    </r>
    <r>
      <rPr>
        <b/>
        <sz val="10"/>
        <color rgb="FFFF000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</si>
  <si>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шестерня к перф.бочков. (</t>
    </r>
    <r>
      <rPr>
        <b/>
        <sz val="10"/>
        <color rgb="FFFF0000"/>
        <rFont val="Calibri"/>
        <family val="2"/>
        <charset val="204"/>
        <scheme val="minor"/>
      </rPr>
      <t>под крест</t>
    </r>
    <r>
      <rPr>
        <b/>
        <sz val="10"/>
        <color theme="1"/>
        <rFont val="Calibri"/>
        <family val="2"/>
        <charset val="204"/>
        <scheme val="minor"/>
      </rPr>
      <t>) 28-зубов (23х26х37/лево/</t>
    </r>
    <r>
      <rPr>
        <b/>
        <sz val="10"/>
        <color rgb="FFFF0000"/>
        <rFont val="Calibri"/>
        <family val="2"/>
        <charset val="204"/>
        <scheme val="minor"/>
      </rPr>
      <t>высокая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</si>
  <si>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шестерня к перф.бочков. (</t>
    </r>
    <r>
      <rPr>
        <b/>
        <sz val="10"/>
        <color rgb="FFFF0000"/>
        <rFont val="Calibri"/>
        <family val="2"/>
        <charset val="204"/>
        <scheme val="minor"/>
      </rPr>
      <t>под крест</t>
    </r>
    <r>
      <rPr>
        <b/>
        <sz val="10"/>
        <color theme="1"/>
        <rFont val="Calibri"/>
        <family val="2"/>
        <charset val="204"/>
        <scheme val="minor"/>
      </rPr>
      <t>) 28-зубов (23х26х15/право/</t>
    </r>
    <r>
      <rPr>
        <b/>
        <sz val="10"/>
        <color rgb="FF00B050"/>
        <rFont val="Calibri"/>
        <family val="2"/>
        <charset val="204"/>
        <scheme val="minor"/>
      </rPr>
      <t>низкая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</si>
  <si>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якорь к перф.прямой (4-z/право/D-37 L-163/посадка-8 мм.) 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 xml:space="preserve">726 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</si>
  <si>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>/Маkitа GA-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 xml:space="preserve">-C (D-29 L-160/посадка-9/резьба-6 мм.) </t>
    </r>
  </si>
  <si>
    <r>
      <t>ремкомплект патрона (ползун+пружина+шарики) к перф.бочк.-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/Stern/Ferm/Einhell</t>
    </r>
  </si>
  <si>
    <r>
      <t>вал-шестерня в сборе с валом+подшип. к дрели-МСУ-</t>
    </r>
    <r>
      <rPr>
        <b/>
        <sz val="10"/>
        <color rgb="FFFF0000"/>
        <rFont val="Calibri"/>
        <family val="2"/>
        <charset val="204"/>
        <scheme val="minor"/>
      </rPr>
      <t>11</t>
    </r>
    <r>
      <rPr>
        <b/>
        <sz val="10"/>
        <color theme="1"/>
        <rFont val="Calibri"/>
        <family val="2"/>
        <charset val="204"/>
        <scheme val="minor"/>
      </rPr>
      <t xml:space="preserve">-13-РЭ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</si>
  <si>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пара в сборе (вал+крышка редуктора) к УШМ-</t>
    </r>
    <r>
      <rPr>
        <b/>
        <sz val="10"/>
        <color rgb="FFFF0000"/>
        <rFont val="Calibri"/>
        <family val="2"/>
        <charset val="204"/>
        <scheme val="minor"/>
      </rPr>
      <t>1,1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1,2</t>
    </r>
    <r>
      <rPr>
        <b/>
        <sz val="10"/>
        <color theme="1"/>
        <rFont val="Calibri"/>
        <family val="2"/>
        <charset val="204"/>
        <scheme val="minor"/>
      </rPr>
      <t xml:space="preserve">-03-125 </t>
    </r>
    <r>
      <rPr>
        <b/>
        <sz val="10"/>
        <color rgb="FF0070C0"/>
        <rFont val="Calibri"/>
        <family val="2"/>
        <charset val="204"/>
        <scheme val="minor"/>
      </rPr>
      <t xml:space="preserve">Диолд </t>
    </r>
  </si>
  <si>
    <r>
      <t xml:space="preserve">шестерня (ответная як. 6-z) к отб. молот. (D-62/z-39)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ЗМ-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>/1600-ВК (</t>
    </r>
    <r>
      <rPr>
        <b/>
        <sz val="10"/>
        <color rgb="FF00B050"/>
        <rFont val="Calibri"/>
        <family val="2"/>
        <charset val="204"/>
        <scheme val="minor"/>
      </rPr>
      <t>№000-006-285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</si>
  <si>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шестерня (ведомая) к отб.м.(D-97/d-20/паза-2/z-61)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ЗМ-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>/1600-ВК (</t>
    </r>
    <r>
      <rPr>
        <b/>
        <sz val="10"/>
        <color rgb="FF00B050"/>
        <rFont val="Calibri"/>
        <family val="2"/>
        <charset val="204"/>
        <scheme val="minor"/>
      </rPr>
      <t>№000-006-275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</si>
  <si>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пила сабельная ПСЭ-"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 xml:space="preserve">/2800-об./м./плавн.пуск/длинна хода пилки 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-мм. 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</si>
  <si>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STROMO</t>
    </r>
    <r>
      <rPr>
        <b/>
        <sz val="10"/>
        <color theme="1"/>
        <rFont val="Calibri"/>
        <family val="2"/>
        <charset val="204"/>
        <scheme val="minor"/>
      </rPr>
      <t xml:space="preserve"> (4-z/право/D-40 L-148/посадка-10 мм.)</t>
    </r>
  </si>
  <si>
    <r>
      <t xml:space="preserve">регулятор оборотов (модуль)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к УШМ-2-9-125-Э/900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</si>
  <si>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к ЭШМ-125/270-Э Интерскол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</si>
  <si>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к УШМ-125/1100 Вт.Интерскол</t>
    </r>
  </si>
  <si>
    <r>
      <t xml:space="preserve">регулятор оборотов (модуль) </t>
    </r>
    <r>
      <rPr>
        <b/>
        <sz val="10"/>
        <color rgb="FFFF0000"/>
        <rFont val="Calibri"/>
        <family val="2"/>
        <charset val="204"/>
        <scheme val="minor"/>
      </rPr>
      <t xml:space="preserve">№14 </t>
    </r>
    <r>
      <rPr>
        <b/>
        <sz val="10"/>
        <color theme="1"/>
        <rFont val="Calibri"/>
        <family val="2"/>
        <charset val="204"/>
        <scheme val="minor"/>
      </rPr>
      <t xml:space="preserve">к МШУ-12-16-125-ЭМ/1600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C00000"/>
        <rFont val="Calibri"/>
        <family val="2"/>
        <charset val="204"/>
        <scheme val="minor"/>
      </rPr>
      <t>Мастер</t>
    </r>
  </si>
  <si>
    <t>якорь к УШМ-230 Маkitа GA-9047/9049-R (D-54 L-203/посадка-12/шлиц-9 мм.)</t>
  </si>
  <si>
    <t>якорь к УШМ-230 Маkitа GA-7040/9040-R (D-54 L-218/посадка-12/резьба-8 мм.)</t>
  </si>
  <si>
    <t>якорь к УШМ-230 Маkitа GA-7030/9030-R (D-54 L-217/посадка-12/резьба-8 мм.)</t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</si>
  <si>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(пластик/с подшип.) к УШМ-125 </t>
    </r>
    <r>
      <rPr>
        <b/>
        <sz val="10"/>
        <color rgb="FF00B05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 xml:space="preserve"> G-10/12/13-SS (D-</t>
    </r>
    <r>
      <rPr>
        <b/>
        <sz val="10"/>
        <color rgb="FFFF0000"/>
        <rFont val="Calibri"/>
        <family val="2"/>
        <charset val="204"/>
        <scheme val="minor"/>
      </rPr>
      <t>46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</si>
  <si>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крышка редуктора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(пластик/с подшип.) к УШМ-125 </t>
    </r>
    <r>
      <rPr>
        <b/>
        <sz val="10"/>
        <color rgb="FF00B050"/>
        <rFont val="Calibri"/>
        <family val="2"/>
        <charset val="204"/>
        <scheme val="minor"/>
      </rPr>
      <t xml:space="preserve">Hitachi </t>
    </r>
    <r>
      <rPr>
        <b/>
        <sz val="10"/>
        <color theme="1"/>
        <rFont val="Calibri"/>
        <family val="2"/>
        <charset val="204"/>
        <scheme val="minor"/>
      </rPr>
      <t>G-10/12/13-SS (D-</t>
    </r>
    <r>
      <rPr>
        <b/>
        <sz val="10"/>
        <color rgb="FFFF0000"/>
        <rFont val="Calibri"/>
        <family val="2"/>
        <charset val="204"/>
        <scheme val="minor"/>
      </rPr>
      <t>48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</si>
  <si>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>пара редуктора (из-2 шт.) к перф.бочков-SDS+ (D-</t>
    </r>
    <r>
      <rPr>
        <b/>
        <sz val="10"/>
        <color rgb="FFFF0000"/>
        <rFont val="Calibri"/>
        <family val="2"/>
        <charset val="204"/>
        <scheme val="minor"/>
      </rPr>
      <t>48</t>
    </r>
    <r>
      <rPr>
        <b/>
        <sz val="10"/>
        <color theme="1"/>
        <rFont val="Calibri"/>
        <family val="2"/>
        <charset val="204"/>
        <scheme val="minor"/>
      </rPr>
      <t xml:space="preserve">/с резьбой/без проточки) </t>
    </r>
  </si>
  <si>
    <r>
      <t>пара редуктора (из-2 шт.) к перф.бочков.-SDS+ (D-</t>
    </r>
    <r>
      <rPr>
        <b/>
        <sz val="10"/>
        <color rgb="FFFF0000"/>
        <rFont val="Calibri"/>
        <family val="2"/>
        <charset val="204"/>
        <scheme val="minor"/>
      </rPr>
      <t>42</t>
    </r>
    <r>
      <rPr>
        <b/>
        <sz val="10"/>
        <color theme="1"/>
        <rFont val="Calibri"/>
        <family val="2"/>
        <charset val="204"/>
        <scheme val="minor"/>
      </rPr>
      <t>х25/z-28/вал 9-z/с резьбой/</t>
    </r>
    <r>
      <rPr>
        <b/>
        <sz val="10"/>
        <color rgb="FF00B050"/>
        <rFont val="Calibri"/>
        <family val="2"/>
        <charset val="204"/>
        <scheme val="minor"/>
      </rPr>
      <t>малая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</si>
  <si>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>пара редуктора (из-2 шт.) к перф.бочков.-SDS+ (D-</t>
    </r>
    <r>
      <rPr>
        <b/>
        <sz val="10"/>
        <color rgb="FFFF0000"/>
        <rFont val="Calibri"/>
        <family val="2"/>
        <charset val="204"/>
        <scheme val="minor"/>
      </rPr>
      <t>48</t>
    </r>
    <r>
      <rPr>
        <b/>
        <sz val="10"/>
        <color theme="1"/>
        <rFont val="Calibri"/>
        <family val="2"/>
        <charset val="204"/>
        <scheme val="minor"/>
      </rPr>
      <t>/с резьбой/</t>
    </r>
    <r>
      <rPr>
        <b/>
        <sz val="10"/>
        <color rgb="FFFF0000"/>
        <rFont val="Calibri"/>
        <family val="2"/>
        <charset val="204"/>
        <scheme val="minor"/>
      </rPr>
      <t>с проточкой</t>
    </r>
    <r>
      <rPr>
        <b/>
        <sz val="10"/>
        <color theme="1"/>
        <rFont val="Calibri"/>
        <family val="2"/>
        <charset val="204"/>
        <scheme val="minor"/>
      </rPr>
      <t>) ходовая</t>
    </r>
  </si>
  <si>
    <r>
      <t>шина пильная к б/п Partner/STIHL ST-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см."16-Дюймов"3/8х1,3 mm./</t>
    </r>
    <r>
      <rPr>
        <b/>
        <sz val="10"/>
        <color rgb="FF7030A0"/>
        <rFont val="Calibri"/>
        <family val="2"/>
        <charset val="204"/>
        <scheme val="minor"/>
      </rPr>
      <t>55-56-57-звеньев</t>
    </r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</si>
  <si>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ПЦЭ</t>
    </r>
    <r>
      <rPr>
        <b/>
        <sz val="10"/>
        <color theme="1"/>
        <rFont val="Calibri"/>
        <family val="2"/>
        <charset val="204"/>
        <scheme val="minor"/>
      </rPr>
      <t xml:space="preserve"> 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см."16-Дюйм."3/8х1,3/</t>
    </r>
    <r>
      <rPr>
        <b/>
        <sz val="10"/>
        <color rgb="FF7030A0"/>
        <rFont val="Calibri"/>
        <family val="2"/>
        <charset val="204"/>
        <scheme val="minor"/>
      </rPr>
      <t xml:space="preserve">55-56-57-зв.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узкий носик</t>
    </r>
    <r>
      <rPr>
        <b/>
        <sz val="10"/>
        <color theme="1"/>
        <rFont val="Calibri"/>
        <family val="2"/>
        <charset val="204"/>
        <scheme val="minor"/>
      </rPr>
      <t>/электропила)</t>
    </r>
  </si>
  <si>
    <r>
      <t>шина пильная к б/п STIHL/Goodluk GL-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см."16-Дюймов"/</t>
    </r>
    <r>
      <rPr>
        <b/>
        <sz val="10"/>
        <color rgb="FFFF0000"/>
        <rFont val="Calibri"/>
        <family val="2"/>
        <charset val="204"/>
        <scheme val="minor"/>
      </rPr>
      <t>0,325</t>
    </r>
    <r>
      <rPr>
        <b/>
        <sz val="10"/>
        <color theme="1"/>
        <rFont val="Calibri"/>
        <family val="2"/>
        <charset val="204"/>
        <scheme val="minor"/>
      </rPr>
      <t>х1,3 mm./</t>
    </r>
    <r>
      <rPr>
        <b/>
        <sz val="10"/>
        <color rgb="FF7030A0"/>
        <rFont val="Calibri"/>
        <family val="2"/>
        <charset val="204"/>
        <scheme val="minor"/>
      </rPr>
      <t>66-звеньев</t>
    </r>
  </si>
  <si>
    <r>
      <t>шина пильная к б/п STIHL/Husqvarna НU-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см."15-Дюймов"/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</t>
    </r>
    <r>
      <rPr>
        <b/>
        <sz val="10"/>
        <color rgb="FF7030A0"/>
        <rFont val="Calibri"/>
        <family val="2"/>
        <charset val="204"/>
        <scheme val="minor"/>
      </rPr>
      <t>64-звена</t>
    </r>
  </si>
  <si>
    <r>
      <t>шина пильная к б/п OREGON/Goodluk GL-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см."15-Дюймов"3/8х1,3 mm./</t>
    </r>
    <r>
      <rPr>
        <b/>
        <sz val="10"/>
        <color rgb="FF7030A0"/>
        <rFont val="Calibri"/>
        <family val="2"/>
        <charset val="204"/>
        <scheme val="minor"/>
      </rPr>
      <t>64-звена</t>
    </r>
  </si>
  <si>
    <r>
      <t>насадка-</t>
    </r>
    <r>
      <rPr>
        <b/>
        <sz val="10"/>
        <color rgb="FFFF0000"/>
        <rFont val="Calibri"/>
        <family val="2"/>
        <charset val="204"/>
        <scheme val="minor"/>
      </rPr>
      <t>ПЦЭ -30</t>
    </r>
    <r>
      <rPr>
        <b/>
        <sz val="10"/>
        <color theme="1"/>
        <rFont val="Calibri"/>
        <family val="2"/>
        <charset val="204"/>
        <scheme val="minor"/>
      </rPr>
      <t xml:space="preserve"> см. к УШМ-DEKO-125/"12-Дюймов"/посад.-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 xml:space="preserve">/подх.для кожухов c </t>
    </r>
    <r>
      <rPr>
        <b/>
        <sz val="10"/>
        <color rgb="FFFF0000"/>
        <rFont val="Calibri"/>
        <family val="2"/>
        <charset val="204"/>
        <scheme val="minor"/>
      </rPr>
      <t>d-48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</si>
  <si>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шина пильная к б/п </t>
    </r>
    <r>
      <rPr>
        <b/>
        <sz val="10"/>
        <color rgb="FF00B050"/>
        <rFont val="Calibri"/>
        <family val="2"/>
        <charset val="204"/>
        <scheme val="minor"/>
      </rPr>
      <t>Husqvarna</t>
    </r>
    <r>
      <rPr>
        <b/>
        <sz val="10"/>
        <color theme="1"/>
        <rFont val="Calibri"/>
        <family val="2"/>
        <charset val="204"/>
        <scheme val="minor"/>
      </rPr>
      <t xml:space="preserve"> НU-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 см."18-Дюймов"3/8х1,3 mm./</t>
    </r>
    <r>
      <rPr>
        <b/>
        <sz val="10"/>
        <color rgb="FF7030A0"/>
        <rFont val="Calibri"/>
        <family val="2"/>
        <charset val="204"/>
        <scheme val="minor"/>
      </rPr>
      <t>68-звеньев</t>
    </r>
  </si>
  <si>
    <r>
      <t>шина пильная к б/п ЛЕСНИК/OREGON-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 см."18-Дюймов"/</t>
    </r>
    <r>
      <rPr>
        <b/>
        <sz val="10"/>
        <color rgb="FFFF0000"/>
        <rFont val="Calibri"/>
        <family val="2"/>
        <charset val="204"/>
        <scheme val="minor"/>
      </rPr>
      <t>0,325х1,3</t>
    </r>
    <r>
      <rPr>
        <b/>
        <sz val="10"/>
        <color theme="1"/>
        <rFont val="Calibri"/>
        <family val="2"/>
        <charset val="204"/>
        <scheme val="minor"/>
      </rPr>
      <t xml:space="preserve"> mm./</t>
    </r>
    <r>
      <rPr>
        <b/>
        <sz val="10"/>
        <color rgb="FF7030A0"/>
        <rFont val="Calibri"/>
        <family val="2"/>
        <charset val="204"/>
        <scheme val="minor"/>
      </rPr>
      <t>72-звена</t>
    </r>
  </si>
  <si>
    <r>
      <t xml:space="preserve">втулка к перф.прям.Маkitа HR </t>
    </r>
    <r>
      <rPr>
        <b/>
        <sz val="10"/>
        <color rgb="FFFF0000"/>
        <rFont val="Calibri"/>
        <family val="2"/>
        <charset val="204"/>
        <scheme val="minor"/>
      </rPr>
      <t>2610</t>
    </r>
    <r>
      <rPr>
        <b/>
        <sz val="10"/>
        <color theme="1"/>
        <rFont val="Calibri"/>
        <family val="2"/>
        <charset val="204"/>
        <scheme val="minor"/>
      </rPr>
      <t>/2630/2652/2230/2600 (d-13 D-19 L-14,5)</t>
    </r>
  </si>
  <si>
    <r>
      <t>карбюратор к б/косе-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36</t>
    </r>
    <r>
      <rPr>
        <b/>
        <sz val="10"/>
        <color theme="1"/>
        <rFont val="Calibri"/>
        <family val="2"/>
        <charset val="204"/>
        <scheme val="minor"/>
      </rPr>
      <t xml:space="preserve"> Китай (диффузор-12 мм.)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</si>
  <si>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/1350-ЭВ (6-z/лево/D-46,5 L-182/посад.-12)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</si>
  <si>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патрон 1.5-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 xml:space="preserve">-20-UNF </t>
    </r>
    <r>
      <rPr>
        <b/>
        <sz val="10"/>
        <color rgb="FF0070C0"/>
        <rFont val="Calibri"/>
        <family val="2"/>
        <charset val="204"/>
        <scheme val="minor"/>
      </rPr>
      <t>металл.</t>
    </r>
    <r>
      <rPr>
        <b/>
        <sz val="10"/>
        <color theme="1"/>
        <rFont val="Calibri"/>
        <family val="2"/>
        <charset val="204"/>
        <scheme val="minor"/>
      </rPr>
      <t>/самозаж.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муфтовый</t>
    </r>
    <r>
      <rPr>
        <b/>
        <sz val="10"/>
        <color theme="1"/>
        <rFont val="Calibri"/>
        <family val="2"/>
        <charset val="204"/>
        <scheme val="minor"/>
      </rPr>
      <t xml:space="preserve">/цельный)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Мetabo</t>
    </r>
  </si>
  <si>
    <r>
      <t>патрон 1.5-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 xml:space="preserve">-20-UNF </t>
    </r>
    <r>
      <rPr>
        <b/>
        <sz val="10"/>
        <color rgb="FF0070C0"/>
        <rFont val="Calibri"/>
        <family val="2"/>
        <charset val="204"/>
        <scheme val="minor"/>
      </rPr>
      <t>металл.</t>
    </r>
    <r>
      <rPr>
        <b/>
        <sz val="10"/>
        <color theme="1"/>
        <rFont val="Calibri"/>
        <family val="2"/>
        <charset val="204"/>
        <scheme val="minor"/>
      </rPr>
      <t>/самозажимной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-х </t>
    </r>
    <r>
      <rPr>
        <b/>
        <sz val="10"/>
        <color rgb="FF00B050"/>
        <rFont val="Calibri"/>
        <family val="2"/>
        <charset val="204"/>
        <scheme val="minor"/>
      </rPr>
      <t>муфтовый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Мetabo</t>
    </r>
  </si>
  <si>
    <r>
      <t xml:space="preserve">патрон 1.5-13 мм. 1/2-20-UNF </t>
    </r>
    <r>
      <rPr>
        <b/>
        <sz val="10"/>
        <color rgb="FF0070C0"/>
        <rFont val="Calibri"/>
        <family val="2"/>
        <charset val="204"/>
        <scheme val="minor"/>
      </rPr>
      <t>металл.</t>
    </r>
    <r>
      <rPr>
        <b/>
        <sz val="10"/>
        <color theme="1"/>
        <rFont val="Calibri"/>
        <family val="2"/>
        <charset val="204"/>
        <scheme val="minor"/>
      </rPr>
      <t>/самозаж.(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муфтовый</t>
    </r>
    <r>
      <rPr>
        <b/>
        <sz val="10"/>
        <color theme="1"/>
        <rFont val="Calibri"/>
        <family val="2"/>
        <charset val="204"/>
        <scheme val="minor"/>
      </rPr>
      <t xml:space="preserve">/цельный)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Мetabo</t>
    </r>
  </si>
  <si>
    <r>
      <t xml:space="preserve">патрон 1.5-13 мм. 1/2-20-UNF </t>
    </r>
    <r>
      <rPr>
        <b/>
        <sz val="10"/>
        <color rgb="FF0070C0"/>
        <rFont val="Calibri"/>
        <family val="2"/>
        <charset val="204"/>
        <scheme val="minor"/>
      </rPr>
      <t>металл.</t>
    </r>
    <r>
      <rPr>
        <b/>
        <sz val="10"/>
        <color theme="1"/>
        <rFont val="Calibri"/>
        <family val="2"/>
        <charset val="204"/>
        <scheme val="minor"/>
      </rPr>
      <t>/самозажимной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-х </t>
    </r>
    <r>
      <rPr>
        <b/>
        <sz val="10"/>
        <color rgb="FF00B050"/>
        <rFont val="Calibri"/>
        <family val="2"/>
        <charset val="204"/>
        <scheme val="minor"/>
      </rPr>
      <t>муфтовый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Мetabo</t>
    </r>
  </si>
  <si>
    <r>
      <t>инверторный вентилятор охлаждения техники-</t>
    </r>
    <r>
      <rPr>
        <b/>
        <sz val="10"/>
        <color rgb="FFFF0000"/>
        <rFont val="Calibri"/>
        <family val="2"/>
        <charset val="204"/>
        <scheme val="minor"/>
      </rPr>
      <t>220-240 V</t>
    </r>
    <r>
      <rPr>
        <b/>
        <sz val="10"/>
        <color theme="1"/>
        <rFont val="Calibri"/>
        <family val="2"/>
        <charset val="204"/>
        <scheme val="minor"/>
      </rPr>
      <t xml:space="preserve"> (120х220х38)</t>
    </r>
  </si>
  <si>
    <r>
      <t xml:space="preserve">пилка длинная к лобзику (из-1 шт.)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(по дереву/длинная/L-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</si>
  <si>
    <t xml:space="preserve">                                электро/бензо/инструмент</t>
  </si>
  <si>
    <r>
      <t xml:space="preserve">сверлильная машина МС-8-16-РЭ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</si>
  <si>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сверлильная машина </t>
    </r>
    <r>
      <rPr>
        <b/>
        <sz val="10"/>
        <color rgb="FFFF0000"/>
        <rFont val="Calibri"/>
        <family val="2"/>
        <charset val="204"/>
        <scheme val="minor"/>
      </rPr>
      <t>с ударом</t>
    </r>
    <r>
      <rPr>
        <b/>
        <sz val="10"/>
        <color theme="1"/>
        <rFont val="Calibri"/>
        <family val="2"/>
        <charset val="204"/>
        <scheme val="minor"/>
      </rPr>
      <t xml:space="preserve"> МСУ-9-16-2-РЭ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 xml:space="preserve">-Master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</si>
  <si>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лобзик электрический ПМ-5-750-Э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</si>
  <si>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лобзик электрический ПМ-7-750-Э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 xml:space="preserve">(пилкодержатель 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</si>
  <si>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миксер-дрель МД-1-11-Э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</si>
  <si>
    <r>
      <t>углошлифовальная машина МШУ-13-9-125-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 xml:space="preserve">-Master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</si>
  <si>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углошлифовальная машина МШУ-17-11-125-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 xml:space="preserve">-Master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</si>
  <si>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углошлифовальная машина МШУ-12-16-125-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 xml:space="preserve">-Master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</si>
  <si>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углошлифовальная машина МШУ-8-14-125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 xml:space="preserve">-Master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</si>
  <si>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углошлифовальная машина МШУ-5-11-150-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</si>
  <si>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углошлифовальная машина МШУ-1-23-230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</si>
  <si>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Makita-9020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/2200-W/6600-об./мин./с плавным пуском (в коробке)</t>
    </r>
  </si>
  <si>
    <t xml:space="preserve">                                 электро/бензо/инструмент-Китай            </t>
  </si>
  <si>
    <r>
      <t>корпус редуктора (голова) к УШМ-125/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</si>
  <si>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фонарь (прожектор) под квадр.аккум.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3-паза/лыжа/2.0/4.0-Аh/Li-iOn (</t>
    </r>
    <r>
      <rPr>
        <b/>
        <sz val="10"/>
        <color rgb="FFFF0000"/>
        <rFont val="Calibri"/>
        <family val="2"/>
        <charset val="204"/>
        <scheme val="minor"/>
      </rPr>
      <t>без аккум.-!!!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</si>
  <si>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(6,5х13,5х16) пятак-уши Маkitа </t>
    </r>
    <r>
      <rPr>
        <b/>
        <sz val="10"/>
        <color rgb="FF0070C0"/>
        <rFont val="Calibri"/>
        <family val="2"/>
        <charset val="204"/>
        <scheme val="minor"/>
      </rPr>
      <t>СВ-153/155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АN </t>
    </r>
    <r>
      <rPr>
        <b/>
        <sz val="10"/>
        <color theme="1"/>
        <rFont val="Calibri"/>
        <family val="2"/>
        <charset val="204"/>
        <scheme val="minor"/>
      </rPr>
      <t>(Аналог) к пеф.HR-5001-C</t>
    </r>
  </si>
  <si>
    <r>
      <t xml:space="preserve">щётка (7х18х18) пятак-уши Маkitа </t>
    </r>
    <r>
      <rPr>
        <b/>
        <sz val="10"/>
        <color rgb="FF0070C0"/>
        <rFont val="Calibri"/>
        <family val="2"/>
        <charset val="204"/>
        <scheme val="minor"/>
      </rPr>
      <t>СВ-203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9" tint="-0.249977111117893"/>
        <rFont val="Calibri"/>
        <family val="2"/>
        <charset val="204"/>
        <scheme val="minor"/>
      </rPr>
      <t>АN</t>
    </r>
    <r>
      <rPr>
        <b/>
        <sz val="10"/>
        <color theme="1"/>
        <rFont val="Calibri"/>
        <family val="2"/>
        <charset val="204"/>
        <scheme val="minor"/>
      </rPr>
      <t xml:space="preserve"> (Аналог) к УШМ-230 Маkitа-9069 </t>
    </r>
  </si>
  <si>
    <t xml:space="preserve">патрон 1.5-10 мм. 1/2-20-UNF пластик/самозажимной (к шурупов.аккум.) </t>
  </si>
  <si>
    <t xml:space="preserve">патрон 1.5-10 мм. 1/2-20-UNF металлический/с ключом (к шуруп.аккум.) </t>
  </si>
  <si>
    <r>
      <t>миксер строительный-"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/930-об./мин./насадка-1/удленитель-1 (в кор.)</t>
    </r>
  </si>
  <si>
    <r>
      <t xml:space="preserve">штроборез Б-4-70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</si>
  <si>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 xml:space="preserve">шестерня ответная к пиле сабельной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-PSА-1200-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(D-70/d-13/z-46/лево)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</si>
  <si>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№67</t>
    </r>
    <r>
      <rPr>
        <b/>
        <sz val="10"/>
        <color theme="1"/>
        <rFont val="Calibri"/>
        <family val="2"/>
        <charset val="204"/>
        <scheme val="minor"/>
      </rPr>
      <t xml:space="preserve"> к миксер-др.МД-1-11/фрезеру МФ-3 (с рег.об./без рев.)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</si>
  <si>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№68</t>
    </r>
    <r>
      <rPr>
        <b/>
        <sz val="10"/>
        <color theme="1"/>
        <rFont val="Calibri"/>
        <family val="2"/>
        <charset val="204"/>
        <scheme val="minor"/>
      </rPr>
      <t xml:space="preserve"> к микс.-др.МРД-1050/МРД-1400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(толст.фикс.) U522-120-013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</si>
  <si>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№64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П-9-850-РЭ/к дрели МСУ-10-11 (рев.внутр.)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</si>
  <si>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№65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П-10-1000-РЭ (реверс внутренний)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</si>
  <si>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шайба зажима диска (</t>
    </r>
    <r>
      <rPr>
        <b/>
        <sz val="10"/>
        <color rgb="FFFF0000"/>
        <rFont val="Calibri"/>
        <family val="2"/>
        <charset val="204"/>
        <scheme val="minor"/>
      </rPr>
      <t>нижняя</t>
    </r>
    <r>
      <rPr>
        <b/>
        <sz val="10"/>
        <color theme="1"/>
        <rFont val="Calibri"/>
        <family val="2"/>
        <charset val="204"/>
        <scheme val="minor"/>
      </rPr>
      <t xml:space="preserve">) к УШМ-125/150/180/230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(d-14 мм.)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</si>
  <si>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гайка+шайба (</t>
    </r>
    <r>
      <rPr>
        <b/>
        <sz val="10"/>
        <color rgb="FFFF0000"/>
        <rFont val="Calibri"/>
        <family val="2"/>
        <charset val="204"/>
        <scheme val="minor"/>
      </rPr>
      <t>комплект</t>
    </r>
    <r>
      <rPr>
        <b/>
        <sz val="10"/>
        <color theme="1"/>
        <rFont val="Calibri"/>
        <family val="2"/>
        <charset val="204"/>
        <scheme val="minor"/>
      </rPr>
      <t xml:space="preserve">) зажима диска к УШМ-125/180/230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(d-14)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</si>
  <si>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(010185-(С) силиконовый к рубанку Маkitа-9045/SKIL-1555/1560/Greapo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</si>
  <si>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№28</t>
    </r>
    <r>
      <rPr>
        <b/>
        <sz val="10"/>
        <color theme="1"/>
        <rFont val="Calibri"/>
        <family val="2"/>
        <charset val="204"/>
        <scheme val="minor"/>
      </rPr>
      <t xml:space="preserve"> (3М-177-12/зубчатый) к ЛШМ SKIL-1205/ЛШМ-B&amp;D-713/715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</si>
  <si>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№30</t>
    </r>
    <r>
      <rPr>
        <b/>
        <sz val="10"/>
        <color theme="1"/>
        <rFont val="Calibri"/>
        <family val="2"/>
        <charset val="204"/>
        <scheme val="minor"/>
      </rPr>
      <t xml:space="preserve"> (3М-210-15/зубчатый) к рубанку Rebir-новый (L-210 H-15 мм.)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</si>
  <si>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№32</t>
    </r>
    <r>
      <rPr>
        <b/>
        <sz val="10"/>
        <color theme="1"/>
        <rFont val="Calibri"/>
        <family val="2"/>
        <charset val="204"/>
        <scheme val="minor"/>
      </rPr>
      <t xml:space="preserve"> (3М-255-15/зубчатый) к рубанку Bosch-214-J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</si>
  <si>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№34</t>
    </r>
    <r>
      <rPr>
        <b/>
        <sz val="10"/>
        <color theme="1"/>
        <rFont val="Calibri"/>
        <family val="2"/>
        <charset val="204"/>
        <scheme val="minor"/>
      </rPr>
      <t xml:space="preserve"> (3М-288-10/зубчатый) к рубанку Black&amp;Decker КА-75/КА-75-Е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</si>
  <si>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№35</t>
    </r>
    <r>
      <rPr>
        <b/>
        <sz val="10"/>
        <color theme="1"/>
        <rFont val="Calibri"/>
        <family val="2"/>
        <charset val="204"/>
        <scheme val="minor"/>
      </rPr>
      <t xml:space="preserve"> (300-3GT-6/зубчатый) к рубанку/ЛШМ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</si>
  <si>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№36</t>
    </r>
    <r>
      <rPr>
        <b/>
        <sz val="10"/>
        <color theme="1"/>
        <rFont val="Calibri"/>
        <family val="2"/>
        <charset val="204"/>
        <scheme val="minor"/>
      </rPr>
      <t xml:space="preserve"> (303-РН-5/4-х ручейковый) к рубанку-Р-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</si>
  <si>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№37</t>
    </r>
    <r>
      <rPr>
        <b/>
        <sz val="10"/>
        <color theme="1"/>
        <rFont val="Calibri"/>
        <family val="2"/>
        <charset val="204"/>
        <scheme val="minor"/>
      </rPr>
      <t xml:space="preserve"> (3M-306/зубчатый) к рубанку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</si>
  <si>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№38</t>
    </r>
    <r>
      <rPr>
        <b/>
        <sz val="10"/>
        <color theme="1"/>
        <rFont val="Calibri"/>
        <family val="2"/>
        <charset val="204"/>
        <scheme val="minor"/>
      </rPr>
      <t xml:space="preserve"> (3M-330/зубчатый) к ЛШМ Маkitа-9404/9903/9920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</si>
  <si>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№39</t>
    </r>
    <r>
      <rPr>
        <b/>
        <sz val="10"/>
        <color theme="1"/>
        <rFont val="Calibri"/>
        <family val="2"/>
        <charset val="204"/>
        <scheme val="minor"/>
      </rPr>
      <t xml:space="preserve"> (3M-330-6/зубчатый) к рубанку/ЛШМ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</si>
  <si>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№40</t>
    </r>
    <r>
      <rPr>
        <b/>
        <sz val="10"/>
        <color theme="1"/>
        <rFont val="Calibri"/>
        <family val="2"/>
        <charset val="204"/>
        <scheme val="minor"/>
      </rPr>
      <t xml:space="preserve"> (3M-354-9/зубчатый) к ЛШМ Маkitа-9403 (аналог 225081-5)  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</si>
  <si>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№41</t>
    </r>
    <r>
      <rPr>
        <b/>
        <sz val="10"/>
        <color theme="1"/>
        <rFont val="Calibri"/>
        <family val="2"/>
        <charset val="204"/>
        <scheme val="minor"/>
      </rPr>
      <t xml:space="preserve"> (5PJ-230/5-ти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</si>
  <si>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№42</t>
    </r>
    <r>
      <rPr>
        <b/>
        <sz val="10"/>
        <color theme="1"/>
        <rFont val="Calibri"/>
        <family val="2"/>
        <charset val="204"/>
        <scheme val="minor"/>
      </rPr>
      <t xml:space="preserve"> (7PJ-230/7-ми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</si>
  <si>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№43</t>
    </r>
    <r>
      <rPr>
        <b/>
        <sz val="10"/>
        <color theme="1"/>
        <rFont val="Calibri"/>
        <family val="2"/>
        <charset val="204"/>
        <scheme val="minor"/>
      </rPr>
      <t xml:space="preserve"> (5M-450-10/зубчатый)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</si>
  <si>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№44</t>
    </r>
    <r>
      <rPr>
        <b/>
        <sz val="10"/>
        <color theme="1"/>
        <rFont val="Calibri"/>
        <family val="2"/>
        <charset val="204"/>
        <scheme val="minor"/>
      </rPr>
      <t xml:space="preserve"> (5M-530-10/зубчатый) к сверлильным станкам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</si>
  <si>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№45</t>
    </r>
    <r>
      <rPr>
        <b/>
        <sz val="10"/>
        <color theme="1"/>
        <rFont val="Calibri"/>
        <family val="2"/>
        <charset val="204"/>
        <scheme val="minor"/>
      </rPr>
      <t xml:space="preserve"> (5PJ-559/5-ти ручейковый) к деревообрабатывающему станку Могилёв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</si>
  <si>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№46</t>
    </r>
    <r>
      <rPr>
        <b/>
        <sz val="10"/>
        <color theme="1"/>
        <rFont val="Calibri"/>
        <family val="2"/>
        <charset val="204"/>
        <scheme val="minor"/>
      </rPr>
      <t xml:space="preserve"> (6PJ-559/6-ти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</si>
  <si>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№47</t>
    </r>
    <r>
      <rPr>
        <b/>
        <sz val="10"/>
        <color theme="1"/>
        <rFont val="Calibri"/>
        <family val="2"/>
        <charset val="204"/>
        <scheme val="minor"/>
      </rPr>
      <t xml:space="preserve"> (5PJ-584/5-ти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</si>
  <si>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№48</t>
    </r>
    <r>
      <rPr>
        <b/>
        <sz val="10"/>
        <color theme="1"/>
        <rFont val="Calibri"/>
        <family val="2"/>
        <charset val="204"/>
        <scheme val="minor"/>
      </rPr>
      <t xml:space="preserve"> (7PJ-584/7-ми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</si>
  <si>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№49</t>
    </r>
    <r>
      <rPr>
        <b/>
        <sz val="10"/>
        <color theme="1"/>
        <rFont val="Calibri"/>
        <family val="2"/>
        <charset val="204"/>
        <scheme val="minor"/>
      </rPr>
      <t xml:space="preserve"> (6PJ-600/6-ти ручейковый) к сверлильным станкам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</si>
  <si>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№50</t>
    </r>
    <r>
      <rPr>
        <b/>
        <sz val="10"/>
        <color theme="1"/>
        <rFont val="Calibri"/>
        <family val="2"/>
        <charset val="204"/>
        <scheme val="minor"/>
      </rPr>
      <t xml:space="preserve"> (5PJ-610/5-ти ручейковый) к бетономешалке</t>
    </r>
  </si>
  <si>
    <r>
      <t>ремень</t>
    </r>
    <r>
      <rPr>
        <b/>
        <sz val="10"/>
        <color rgb="FFFF0000"/>
        <rFont val="Calibri"/>
        <family val="2"/>
        <charset val="204"/>
        <scheme val="minor"/>
      </rPr>
      <t xml:space="preserve"> №51</t>
    </r>
    <r>
      <rPr>
        <b/>
        <sz val="10"/>
        <color theme="1"/>
        <rFont val="Calibri"/>
        <family val="2"/>
        <charset val="204"/>
        <scheme val="minor"/>
      </rPr>
      <t xml:space="preserve"> (5PJ-611/5-ти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</si>
  <si>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№52</t>
    </r>
    <r>
      <rPr>
        <b/>
        <sz val="10"/>
        <color theme="1"/>
        <rFont val="Calibri"/>
        <family val="2"/>
        <charset val="204"/>
        <scheme val="minor"/>
      </rPr>
      <t xml:space="preserve"> (5PJ-630/5-ти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</si>
  <si>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№53</t>
    </r>
    <r>
      <rPr>
        <b/>
        <sz val="10"/>
        <color theme="1"/>
        <rFont val="Calibri"/>
        <family val="2"/>
        <charset val="204"/>
        <scheme val="minor"/>
      </rPr>
      <t xml:space="preserve"> (6PJ-630/6-ти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</si>
  <si>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№54</t>
    </r>
    <r>
      <rPr>
        <b/>
        <sz val="10"/>
        <color theme="1"/>
        <rFont val="Calibri"/>
        <family val="2"/>
        <charset val="204"/>
        <scheme val="minor"/>
      </rPr>
      <t xml:space="preserve"> (6PJ-640/6-ти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</si>
  <si>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№55</t>
    </r>
    <r>
      <rPr>
        <b/>
        <sz val="10"/>
        <color theme="1"/>
        <rFont val="Calibri"/>
        <family val="2"/>
        <charset val="204"/>
        <scheme val="minor"/>
      </rPr>
      <t xml:space="preserve"> (6PJ-640/7-ми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</si>
  <si>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№57</t>
    </r>
    <r>
      <rPr>
        <b/>
        <sz val="10"/>
        <color theme="1"/>
        <rFont val="Calibri"/>
        <family val="2"/>
        <charset val="204"/>
        <scheme val="minor"/>
      </rPr>
      <t xml:space="preserve"> (7PJ-660/7-ми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</si>
  <si>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№58</t>
    </r>
    <r>
      <rPr>
        <b/>
        <sz val="10"/>
        <color theme="1"/>
        <rFont val="Calibri"/>
        <family val="2"/>
        <charset val="204"/>
        <scheme val="minor"/>
      </rPr>
      <t xml:space="preserve"> (8PJ-660/8-ми ручейковый) к бетономешалке/газонокосилке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</si>
  <si>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№59</t>
    </r>
    <r>
      <rPr>
        <b/>
        <sz val="10"/>
        <color theme="1"/>
        <rFont val="Calibri"/>
        <family val="2"/>
        <charset val="204"/>
        <scheme val="minor"/>
      </rPr>
      <t xml:space="preserve"> (5M-669-15/зубчатый)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</si>
  <si>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№60</t>
    </r>
    <r>
      <rPr>
        <b/>
        <sz val="10"/>
        <color theme="1"/>
        <rFont val="Calibri"/>
        <family val="2"/>
        <charset val="204"/>
        <scheme val="minor"/>
      </rPr>
      <t xml:space="preserve"> (5PJ-711/5-ти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</si>
  <si>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№61</t>
    </r>
    <r>
      <rPr>
        <b/>
        <sz val="10"/>
        <color theme="1"/>
        <rFont val="Calibri"/>
        <family val="2"/>
        <charset val="204"/>
        <scheme val="minor"/>
      </rPr>
      <t xml:space="preserve"> (8PJ-711/8-ми ручейковый) к бетономешалке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</si>
  <si>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№62</t>
    </r>
    <r>
      <rPr>
        <b/>
        <sz val="10"/>
        <color theme="1"/>
        <rFont val="Calibri"/>
        <family val="2"/>
        <charset val="204"/>
        <scheme val="minor"/>
      </rPr>
      <t xml:space="preserve"> (5М-750-15/зубчатый) к снегоуборщику Патриот-550/650/Форвард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</si>
  <si>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№63</t>
    </r>
    <r>
      <rPr>
        <b/>
        <sz val="10"/>
        <color theme="1"/>
        <rFont val="Calibri"/>
        <family val="2"/>
        <charset val="204"/>
        <scheme val="minor"/>
      </rPr>
      <t xml:space="preserve"> (5М-800-15/зубчатый) к снегоуборщику Сангарден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</si>
  <si>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№64</t>
    </r>
    <r>
      <rPr>
        <b/>
        <sz val="10"/>
        <color theme="1"/>
        <rFont val="Calibri"/>
        <family val="2"/>
        <charset val="204"/>
        <scheme val="minor"/>
      </rPr>
      <t xml:space="preserve"> (10PJ-636/9-ти ручейковый) к отрезной пиле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-PСМ-355-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</si>
  <si>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№65</t>
    </r>
    <r>
      <rPr>
        <b/>
        <sz val="10"/>
        <color theme="1"/>
        <rFont val="Calibri"/>
        <family val="2"/>
        <charset val="204"/>
        <scheme val="minor"/>
      </rPr>
      <t xml:space="preserve"> силиконовый к бетономешалке (</t>
    </r>
    <r>
      <rPr>
        <b/>
        <sz val="10"/>
        <color rgb="FF0070C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</si>
  <si>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ремкомплект патрона к перф.прям. Bosch GBH 2-24/2-24-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/DFE/Stern RH-24-A</t>
    </r>
  </si>
  <si>
    <r>
      <t xml:space="preserve">ключ-отвёртка к бензопиле GL-45/52 Китай (13х19 мм.) </t>
    </r>
    <r>
      <rPr>
        <b/>
        <sz val="10"/>
        <color rgb="FF0070C0"/>
        <rFont val="Calibri"/>
        <family val="2"/>
        <charset val="204"/>
        <scheme val="minor"/>
      </rPr>
      <t>универсальный</t>
    </r>
  </si>
  <si>
    <r>
      <t>пружина стартера 168/170-F/GX-160 к генератору/мотопомп./мотобл.-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</si>
  <si>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пружина стартера 173/177/182/188-F GX-240/270/340/390 к генератору/мотоп.-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</si>
  <si>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>стартер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-зацепа/</t>
    </r>
    <r>
      <rPr>
        <b/>
        <sz val="10"/>
        <color rgb="FFFF000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.шкив) к бензопиле GL-45/52 Китай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</si>
  <si>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№31</t>
    </r>
    <r>
      <rPr>
        <b/>
        <sz val="10"/>
        <color theme="1"/>
        <rFont val="Calibri"/>
        <family val="2"/>
        <charset val="204"/>
        <scheme val="minor"/>
      </rPr>
      <t xml:space="preserve"> (3М-225-14/зубчатый) к рубанку Интерскол-75/ЛШМ-Bosch PBS-75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</si>
  <si>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(010185-(М) резиновый чёрный (5-ти руч) к рубанку Маkitа-1100/Sturm-1012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</si>
  <si>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№56</t>
    </r>
    <r>
      <rPr>
        <b/>
        <sz val="10"/>
        <color theme="1"/>
        <rFont val="Calibri"/>
        <family val="2"/>
        <charset val="204"/>
        <scheme val="minor"/>
      </rPr>
      <t xml:space="preserve"> (6PJ-650/6-ти ручейковый) к бетономешалке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</si>
  <si>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№177</t>
    </r>
    <r>
      <rPr>
        <b/>
        <sz val="10"/>
        <color theme="1"/>
        <rFont val="Calibri"/>
        <family val="2"/>
        <charset val="204"/>
        <scheme val="minor"/>
      </rPr>
      <t xml:space="preserve"> к пиле сабельной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-РSA 115-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/1200-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(треугольный фиксатор)</t>
    </r>
  </si>
  <si>
    <r>
      <t>якорь к штроборезу-Б-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-40 (D-39 L-212/пос.-10/вал-8/резьба-7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</si>
  <si>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статор к УШМ-9-16-180-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>/штроборез 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-40/Б-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</si>
  <si>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плавый пуск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к УШМ-9-16-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/1-20-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/ПД-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-70/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-75/Б-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/Б-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</si>
  <si>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/450 Вт. (6-z/лево/D-32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Аналог/др.-1036 Саратов</t>
    </r>
  </si>
  <si>
    <r>
      <t>якорь к лобзику-ПМ-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/450 Вт. (6-z/лево/D-32 L-138)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>/др.-1036 Саратов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</si>
  <si>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№108</t>
    </r>
    <r>
      <rPr>
        <b/>
        <sz val="10"/>
        <color theme="1"/>
        <rFont val="Calibri"/>
        <family val="2"/>
        <charset val="204"/>
        <scheme val="minor"/>
      </rPr>
      <t xml:space="preserve"> к точило/тельфер (1-положение/4-контакта) 16-Амп.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</si>
  <si>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№110</t>
    </r>
    <r>
      <rPr>
        <b/>
        <sz val="10"/>
        <color theme="1"/>
        <rFont val="Calibri"/>
        <family val="2"/>
        <charset val="204"/>
        <scheme val="minor"/>
      </rPr>
      <t xml:space="preserve"> к точило/тельфер (2-положения/6-контактов) 16-Амп.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</si>
  <si>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№111</t>
    </r>
    <r>
      <rPr>
        <b/>
        <sz val="10"/>
        <color theme="1"/>
        <rFont val="Calibri"/>
        <family val="2"/>
        <charset val="204"/>
        <scheme val="minor"/>
      </rPr>
      <t xml:space="preserve"> к точило/тельфер (3-положения/6-контактов) 16-Амп.</t>
    </r>
  </si>
  <si>
    <r>
      <t>якорь к перф.бочков.-BH-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-1200/1500 Вт. (6-z/право/D-47 L-165/посад.-12) </t>
    </r>
  </si>
  <si>
    <r>
      <t>якорь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 BH-1200/1500 Вт. (6-z/право/D-47 L-165/посад.-12) 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</si>
  <si>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Makita-6448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350-W</t>
    </r>
    <r>
      <rPr>
        <b/>
        <sz val="10"/>
        <color theme="1"/>
        <rFont val="Calibri"/>
        <family val="2"/>
        <charset val="204"/>
        <scheme val="minor"/>
      </rPr>
      <t>/750-об./мин./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</si>
  <si>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Makita-1630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710-W</t>
    </r>
    <r>
      <rPr>
        <b/>
        <sz val="10"/>
        <color theme="1"/>
        <rFont val="Calibri"/>
        <family val="2"/>
        <charset val="204"/>
        <scheme val="minor"/>
      </rPr>
      <t>/3200-об./м./ударная/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</si>
  <si>
    <r>
      <t>шток голый (плоский) к лобзику-Китай (чашка малая с</t>
    </r>
    <r>
      <rPr>
        <b/>
        <sz val="10"/>
        <color rgb="FF0070C0"/>
        <rFont val="Calibri"/>
        <family val="2"/>
        <charset val="204"/>
        <scheme val="minor"/>
      </rPr>
      <t xml:space="preserve"> юбкой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х8/L-107 h-12) </t>
    </r>
  </si>
  <si>
    <r>
      <t>шток голый (плоский) к лобзику-Китай (чашка большая с</t>
    </r>
    <r>
      <rPr>
        <b/>
        <sz val="10"/>
        <color rgb="FF0070C0"/>
        <rFont val="Calibri"/>
        <family val="2"/>
        <charset val="204"/>
        <scheme val="minor"/>
      </rPr>
      <t xml:space="preserve"> юбкой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33</t>
    </r>
    <r>
      <rPr>
        <b/>
        <sz val="10"/>
        <color theme="1"/>
        <rFont val="Calibri"/>
        <family val="2"/>
        <charset val="204"/>
        <scheme val="minor"/>
      </rPr>
      <t xml:space="preserve">х12/L-107 h-12) </t>
    </r>
  </si>
  <si>
    <r>
      <t>шток голый (плоский) к лобзику-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/Craft (чашка без</t>
    </r>
    <r>
      <rPr>
        <b/>
        <sz val="10"/>
        <color rgb="FF0070C0"/>
        <rFont val="Calibri"/>
        <family val="2"/>
        <charset val="204"/>
        <scheme val="minor"/>
      </rPr>
      <t xml:space="preserve"> юбки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х8/L-107 h-12)</t>
    </r>
  </si>
  <si>
    <r>
      <t>свеча зажигания "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rgb="FF0070C0"/>
        <rFont val="Calibri"/>
        <family val="2"/>
        <charset val="204"/>
        <scheme val="minor"/>
      </rPr>
      <t>акстул</t>
    </r>
    <r>
      <rPr>
        <b/>
        <sz val="10"/>
        <color theme="1"/>
        <rFont val="Calibri"/>
        <family val="2"/>
        <charset val="204"/>
        <scheme val="minor"/>
      </rPr>
      <t>"-L7RTC к генератору/мототехнике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двигателей/</t>
    </r>
    <r>
      <rPr>
        <b/>
        <sz val="10"/>
        <color rgb="FF0070C0"/>
        <rFont val="Calibri"/>
        <family val="2"/>
        <charset val="204"/>
        <scheme val="minor"/>
      </rPr>
      <t>21 мм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</si>
  <si>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>пара УШМ-230 P.I.T.-PWS-230-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(D-69) d-14;Z-44/шпонка/малая (d-8) D-18;Н-13;Z-9)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</si>
  <si>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№223</t>
    </r>
    <r>
      <rPr>
        <b/>
        <sz val="10"/>
        <color theme="1"/>
        <rFont val="Calibri"/>
        <family val="2"/>
        <charset val="204"/>
        <scheme val="minor"/>
      </rPr>
      <t xml:space="preserve"> к отбойн.молотку-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ЗМ-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>/1600-ВК/перф.бочк.-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/1250-ЭВК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</si>
  <si>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/1250-ЭВК (6-z/право/D-47 L-170/посад.-12)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</si>
  <si>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статора (пластик)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/1250-ЭВК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</si>
  <si>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поршень (гильза) к перф.прям.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2800/</t>
    </r>
    <r>
      <rPr>
        <b/>
        <sz val="10"/>
        <color rgb="FFFF0000"/>
        <rFont val="Calibri"/>
        <family val="2"/>
        <charset val="204"/>
        <scheme val="minor"/>
      </rPr>
      <t>2810</t>
    </r>
    <r>
      <rPr>
        <b/>
        <sz val="10"/>
        <color theme="1"/>
        <rFont val="Calibri"/>
        <family val="2"/>
        <charset val="204"/>
        <scheme val="minor"/>
      </rPr>
      <t xml:space="preserve">/2811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>(22х25/L-66)</t>
    </r>
  </si>
  <si>
    <r>
      <t>рубанок-"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750-W</t>
    </r>
    <r>
      <rPr>
        <b/>
        <sz val="10"/>
        <color theme="1"/>
        <rFont val="Calibri"/>
        <family val="2"/>
        <charset val="204"/>
        <scheme val="minor"/>
      </rPr>
      <t>/16000-об./мин./82-мм./1-ключ/1-упор/1-пылесборник (в кор.)</t>
    </r>
  </si>
  <si>
    <r>
      <t xml:space="preserve">вал редуктора (шпиндель)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D-2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</si>
  <si>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№170</t>
    </r>
    <r>
      <rPr>
        <b/>
        <sz val="10"/>
        <color theme="1"/>
        <rFont val="Calibri"/>
        <family val="2"/>
        <charset val="204"/>
        <scheme val="minor"/>
      </rPr>
      <t xml:space="preserve"> (6,4х10х13,4) к УШМ-125 DeWalt DW-130/133/135/137 (клемма/скос)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</si>
  <si>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№171</t>
    </r>
    <r>
      <rPr>
        <b/>
        <sz val="10"/>
        <color theme="1"/>
        <rFont val="Calibri"/>
        <family val="2"/>
        <charset val="204"/>
        <scheme val="minor"/>
      </rPr>
      <t xml:space="preserve"> (6х8х13) к перф. DeWALT DW-556/626/821/825 (клемма/скос)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</si>
  <si>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№172</t>
    </r>
    <r>
      <rPr>
        <b/>
        <sz val="10"/>
        <color theme="1"/>
        <rFont val="Calibri"/>
        <family val="2"/>
        <charset val="204"/>
        <scheme val="minor"/>
      </rPr>
      <t xml:space="preserve"> (6,5х7,5х12) к перф. DeWALT DW-25123 (клемма/выход с малого 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</si>
  <si>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№174</t>
    </r>
    <r>
      <rPr>
        <b/>
        <sz val="10"/>
        <color theme="1"/>
        <rFont val="Calibri"/>
        <family val="2"/>
        <charset val="204"/>
        <scheme val="minor"/>
      </rPr>
      <t xml:space="preserve"> (5,5х8,5х13,2) к перф. DeWALT КВ-315/NH-818 (клемма/вых.с больш.торца)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</si>
  <si>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№175</t>
    </r>
    <r>
      <rPr>
        <b/>
        <sz val="10"/>
        <color theme="1"/>
        <rFont val="Calibri"/>
        <family val="2"/>
        <charset val="204"/>
        <scheme val="minor"/>
      </rPr>
      <t xml:space="preserve"> (5х9,5х13) к перф. DeWALT DW-25-102/103/113 (клемма/вых. с мал.торца)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</si>
  <si>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№190</t>
    </r>
    <r>
      <rPr>
        <b/>
        <sz val="10"/>
        <color theme="1"/>
        <rFont val="Calibri"/>
        <family val="2"/>
        <charset val="204"/>
        <scheme val="minor"/>
      </rPr>
      <t xml:space="preserve"> (6,4х7,4х12) Hitachi Н-21/Ferm-</t>
    </r>
    <r>
      <rPr>
        <b/>
        <sz val="10"/>
        <color rgb="FFFF0000"/>
        <rFont val="Calibri"/>
        <family val="2"/>
        <charset val="204"/>
        <scheme val="minor"/>
      </rPr>
      <t>стар</t>
    </r>
    <r>
      <rPr>
        <b/>
        <sz val="10"/>
        <color theme="1"/>
        <rFont val="Calibri"/>
        <family val="2"/>
        <charset val="204"/>
        <scheme val="minor"/>
      </rPr>
      <t>./перф.бочк.-850 Вт.(пруж.пятак/1-ухо)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</si>
  <si>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№191</t>
    </r>
    <r>
      <rPr>
        <b/>
        <sz val="10"/>
        <color theme="1"/>
        <rFont val="Calibri"/>
        <family val="2"/>
        <charset val="204"/>
        <scheme val="minor"/>
      </rPr>
      <t xml:space="preserve"> (6,4х7,4х12) Hitachi Н-41 (пружина/пятак-квадрат с пазами)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</si>
  <si>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№192</t>
    </r>
    <r>
      <rPr>
        <b/>
        <sz val="10"/>
        <color theme="1"/>
        <rFont val="Calibri"/>
        <family val="2"/>
        <charset val="204"/>
        <scheme val="minor"/>
      </rPr>
      <t xml:space="preserve"> (6,4х7,4х14) к УШМ-125 Hitachi G12SR3/13SN/13SR3 (клемма/вых.с б.торца)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</si>
  <si>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№193</t>
    </r>
    <r>
      <rPr>
        <b/>
        <sz val="10"/>
        <color theme="1"/>
        <rFont val="Calibri"/>
        <family val="2"/>
        <charset val="204"/>
        <scheme val="minor"/>
      </rPr>
      <t xml:space="preserve"> (7х17х23) к УШМ-230/2200 Вт. Hitachi (большая клемма/выход 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</si>
  <si>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№200</t>
    </r>
    <r>
      <rPr>
        <b/>
        <sz val="10"/>
        <color theme="1"/>
        <rFont val="Calibri"/>
        <family val="2"/>
        <charset val="204"/>
        <scheme val="minor"/>
      </rPr>
      <t xml:space="preserve"> (7х16,5х25) к УШМ-22-230 Интерскол/Felisatti AG-22/6 (б.клемма/в.сверху)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</si>
  <si>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№220</t>
    </r>
    <r>
      <rPr>
        <b/>
        <sz val="10"/>
        <color theme="1"/>
        <rFont val="Calibri"/>
        <family val="2"/>
        <charset val="204"/>
        <scheme val="minor"/>
      </rPr>
      <t xml:space="preserve"> (4,8х5,5х10) пруж./пятак (d-7,5) к гравёр машине-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-PMG 150-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/200-</t>
    </r>
    <r>
      <rPr>
        <b/>
        <sz val="10"/>
        <color rgb="FFFF0000"/>
        <rFont val="Calibri"/>
        <family val="2"/>
        <charset val="204"/>
        <scheme val="minor"/>
      </rPr>
      <t>C-1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</si>
  <si>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№222</t>
    </r>
    <r>
      <rPr>
        <b/>
        <sz val="10"/>
        <color theme="1"/>
        <rFont val="Calibri"/>
        <family val="2"/>
        <charset val="204"/>
        <scheme val="minor"/>
      </rPr>
      <t xml:space="preserve"> (5х5х9,5) пружина/пятак (d-7,5 мм.) к гравёр машине-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-PMG 200-</t>
    </r>
    <r>
      <rPr>
        <b/>
        <sz val="10"/>
        <color rgb="FFFF0000"/>
        <rFont val="Calibri"/>
        <family val="2"/>
        <charset val="204"/>
        <scheme val="minor"/>
      </rPr>
      <t>C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</si>
  <si>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№224</t>
    </r>
    <r>
      <rPr>
        <b/>
        <sz val="10"/>
        <color theme="1"/>
        <rFont val="Calibri"/>
        <family val="2"/>
        <charset val="204"/>
        <scheme val="minor"/>
      </rPr>
      <t xml:space="preserve"> (6,5х11х18)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 xml:space="preserve">D-1 </t>
    </r>
    <r>
      <rPr>
        <b/>
        <sz val="10"/>
        <color theme="1"/>
        <rFont val="Calibri"/>
        <family val="2"/>
        <charset val="204"/>
        <scheme val="minor"/>
      </rPr>
      <t>(большая клемма/вых.с больш.торца)</t>
    </r>
  </si>
  <si>
    <r>
      <t>щётка+</t>
    </r>
    <r>
      <rPr>
        <b/>
        <sz val="10"/>
        <color rgb="FF00B050"/>
        <rFont val="Calibri"/>
        <family val="2"/>
        <charset val="204"/>
        <scheme val="minor"/>
      </rPr>
      <t>щёткодержатель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№250</t>
    </r>
    <r>
      <rPr>
        <b/>
        <sz val="10"/>
        <color theme="1"/>
        <rFont val="Calibri"/>
        <family val="2"/>
        <charset val="204"/>
        <scheme val="minor"/>
      </rPr>
      <t xml:space="preserve"> (6х7х23) 168/170-F к </t>
    </r>
    <r>
      <rPr>
        <b/>
        <sz val="10"/>
        <color rgb="FF0070C0"/>
        <rFont val="Calibri"/>
        <family val="2"/>
        <charset val="204"/>
        <scheme val="minor"/>
      </rPr>
      <t>генератору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</t>
    </r>
  </si>
  <si>
    <r>
      <t>щётка+</t>
    </r>
    <r>
      <rPr>
        <b/>
        <sz val="10"/>
        <color rgb="FF00B050"/>
        <rFont val="Calibri"/>
        <family val="2"/>
        <charset val="204"/>
        <scheme val="minor"/>
      </rPr>
      <t>щёткодержатель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№251</t>
    </r>
    <r>
      <rPr>
        <b/>
        <sz val="10"/>
        <color theme="1"/>
        <rFont val="Calibri"/>
        <family val="2"/>
        <charset val="204"/>
        <scheme val="minor"/>
      </rPr>
      <t xml:space="preserve"> (6х7х23) 188/190/192-F к </t>
    </r>
    <r>
      <rPr>
        <b/>
        <sz val="10"/>
        <color rgb="FF0070C0"/>
        <rFont val="Calibri"/>
        <family val="2"/>
        <charset val="204"/>
        <scheme val="minor"/>
      </rPr>
      <t>генератору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 Квт.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</si>
  <si>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№240</t>
    </r>
    <r>
      <rPr>
        <b/>
        <sz val="10"/>
        <color theme="1"/>
        <rFont val="Calibri"/>
        <family val="2"/>
        <charset val="204"/>
        <scheme val="minor"/>
      </rPr>
      <t xml:space="preserve"> (6х12х17) к перф.бочк.-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/1250-ЭВК (клемма/вых.сверху сбоку)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</si>
  <si>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№94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</t>
    </r>
    <r>
      <rPr>
        <b/>
        <sz val="10"/>
        <color rgb="FFFF0000"/>
        <rFont val="Calibri"/>
        <family val="2"/>
        <charset val="204"/>
        <scheme val="minor"/>
      </rPr>
      <t>корот</t>
    </r>
    <r>
      <rPr>
        <b/>
        <sz val="10"/>
        <color theme="1"/>
        <rFont val="Calibri"/>
        <family val="2"/>
        <charset val="204"/>
        <scheme val="minor"/>
      </rPr>
      <t>.рев./толст.фикс.) EDON-1100/Энергомаш (</t>
    </r>
    <r>
      <rPr>
        <b/>
        <sz val="10"/>
        <color rgb="FF0070C0"/>
        <rFont val="Calibri"/>
        <family val="2"/>
        <charset val="204"/>
        <scheme val="minor"/>
      </rPr>
      <t>ходовая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</si>
  <si>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УШМ-125 Bosch GWS-7-100/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>/STROMO (D-29 L-170/посад.-8/резьба-6)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</si>
  <si>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>/STROMO/Bosch GWS-7-100 (D-29 L-170/посад.-8/резьба-6)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</si>
  <si>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GWS-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-125 (D-31 L-165/посадка-8/резьба-6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</si>
  <si>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ДП-190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(62х71/D-41 L-90)</t>
    </r>
  </si>
  <si>
    <r>
      <t xml:space="preserve">                   электро/бензо/инструмент </t>
    </r>
    <r>
      <rPr>
        <b/>
        <sz val="14"/>
        <color rgb="FFFF0000"/>
        <rFont val="Calibri"/>
        <family val="2"/>
        <charset val="204"/>
        <scheme val="minor"/>
      </rPr>
      <t>MAKITA</t>
    </r>
    <r>
      <rPr>
        <b/>
        <sz val="14"/>
        <color theme="1"/>
        <rFont val="Calibri"/>
        <family val="2"/>
        <charset val="204"/>
        <scheme val="minor"/>
      </rPr>
      <t xml:space="preserve">-Китай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</si>
  <si>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№142</t>
    </r>
    <r>
      <rPr>
        <b/>
        <sz val="10"/>
        <color theme="1"/>
        <rFont val="Calibri"/>
        <family val="2"/>
        <charset val="204"/>
        <scheme val="minor"/>
      </rPr>
      <t xml:space="preserve"> (5х8х16) к дрели-МСУ-3-13/4-10/МСУ-10-11/ШВ-2-6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</si>
  <si>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r>
      <t>зарядное устройство к шурупов.аккум.-</t>
    </r>
    <r>
      <rPr>
        <b/>
        <sz val="10"/>
        <color rgb="FFFF0000"/>
        <rFont val="Calibri"/>
        <family val="2"/>
        <charset val="204"/>
        <scheme val="minor"/>
      </rPr>
      <t>14,4</t>
    </r>
    <r>
      <rPr>
        <b/>
        <sz val="10"/>
        <color theme="1"/>
        <rFont val="Calibri"/>
        <family val="2"/>
        <charset val="204"/>
        <scheme val="minor"/>
      </rPr>
      <t>/16,8-V/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-PSR-14,4-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</si>
  <si>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>зарядное устройство к шурупов.аккум.-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/20/21-V/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-18-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</si>
  <si>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>зарядное устройство к шурупов.аккум.-</t>
    </r>
    <r>
      <rPr>
        <b/>
        <sz val="10"/>
        <color rgb="FFFF0000"/>
        <rFont val="Calibri"/>
        <family val="2"/>
        <charset val="204"/>
        <scheme val="minor"/>
      </rPr>
      <t>24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-PSR-24-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</si>
  <si>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 xml:space="preserve">зарядное устройство к </t>
    </r>
    <r>
      <rPr>
        <b/>
        <sz val="10"/>
        <color rgb="FF7030A0"/>
        <rFont val="Calibri"/>
        <family val="2"/>
        <charset val="204"/>
        <scheme val="minor"/>
      </rPr>
      <t>лазерному уровню</t>
    </r>
    <r>
      <rPr>
        <b/>
        <sz val="10"/>
        <color theme="1"/>
        <rFont val="Calibri"/>
        <family val="2"/>
        <charset val="204"/>
        <scheme val="minor"/>
      </rPr>
      <t>.аккум.-</t>
    </r>
    <r>
      <rPr>
        <b/>
        <sz val="10"/>
        <color rgb="FFFF0000"/>
        <rFont val="Calibri"/>
        <family val="2"/>
        <charset val="204"/>
        <scheme val="minor"/>
      </rPr>
      <t>5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подходит на Китай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</si>
  <si>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 xml:space="preserve">амортизатор к подшипнику-607/626 (19х22х8/ребристый)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/PSB-13-</t>
    </r>
    <r>
      <rPr>
        <b/>
        <sz val="10"/>
        <color rgb="FFFF0000"/>
        <rFont val="Calibri"/>
        <family val="2"/>
        <charset val="204"/>
        <scheme val="minor"/>
      </rPr>
      <t>С-3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</si>
  <si>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00B050"/>
        <rFont val="Calibri"/>
        <family val="2"/>
        <charset val="204"/>
        <scheme val="minor"/>
      </rPr>
      <t>улитка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88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</si>
  <si>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свеча </t>
    </r>
    <r>
      <rPr>
        <b/>
        <sz val="10"/>
        <color rgb="FFFF0000"/>
        <rFont val="Calibri"/>
        <family val="2"/>
        <charset val="204"/>
        <scheme val="minor"/>
      </rPr>
      <t>узкая</t>
    </r>
    <r>
      <rPr>
        <b/>
        <sz val="10"/>
        <color theme="1"/>
        <rFont val="Calibri"/>
        <family val="2"/>
        <charset val="204"/>
        <scheme val="minor"/>
      </rPr>
      <t xml:space="preserve"> "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rgb="FF0070C0"/>
        <rFont val="Calibri"/>
        <family val="2"/>
        <charset val="204"/>
        <scheme val="minor"/>
      </rPr>
      <t>акстул</t>
    </r>
    <r>
      <rPr>
        <b/>
        <sz val="10"/>
        <color theme="1"/>
        <rFont val="Calibri"/>
        <family val="2"/>
        <charset val="204"/>
        <scheme val="minor"/>
      </rPr>
      <t>"-CMR-7H к б/пиле-</t>
    </r>
    <r>
      <rPr>
        <b/>
        <sz val="10"/>
        <color rgb="FF00B050"/>
        <rFont val="Calibri"/>
        <family val="2"/>
        <charset val="204"/>
        <scheme val="minor"/>
      </rPr>
      <t>Ребир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Партнёр</t>
    </r>
    <r>
      <rPr>
        <b/>
        <sz val="10"/>
        <color theme="1"/>
        <rFont val="Calibri"/>
        <family val="2"/>
        <charset val="204"/>
        <scheme val="minor"/>
      </rPr>
      <t>/б/косе-32/33/34/36 (</t>
    </r>
    <r>
      <rPr>
        <b/>
        <sz val="10"/>
        <color rgb="FFFF0000"/>
        <rFont val="Calibri"/>
        <family val="2"/>
        <charset val="204"/>
        <scheme val="minor"/>
      </rPr>
      <t>М-10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-Т)</t>
    </r>
  </si>
  <si>
    <r>
      <t xml:space="preserve">шатун к компрессору (d-12x94xD-23/L-111,5 мм.)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ЭКПМ-</t>
    </r>
    <r>
      <rPr>
        <b/>
        <sz val="10"/>
        <color rgb="FFFF0000"/>
        <rFont val="Calibri"/>
        <family val="2"/>
        <charset val="204"/>
        <scheme val="minor"/>
      </rPr>
      <t>310</t>
    </r>
    <r>
      <rPr>
        <b/>
        <sz val="10"/>
        <color theme="1"/>
        <rFont val="Calibri"/>
        <family val="2"/>
        <charset val="204"/>
        <scheme val="minor"/>
      </rPr>
      <t>-24-2,2</t>
    </r>
  </si>
  <si>
    <r>
      <t>шарик ствола к перф.бочков. (d-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мм.) Stern RH-26-B/D/C/P.I.T.-PBH-26-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/PBH-32-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</si>
  <si>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№250</t>
    </r>
    <r>
      <rPr>
        <b/>
        <sz val="10"/>
        <color theme="1"/>
        <rFont val="Calibri"/>
        <family val="2"/>
        <charset val="204"/>
        <scheme val="minor"/>
      </rPr>
      <t xml:space="preserve"> (6х7х23) 168/170-F к генератору-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Квт. (в сборе с щёткодержателем)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</si>
  <si>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№251</t>
    </r>
    <r>
      <rPr>
        <b/>
        <sz val="10"/>
        <color theme="1"/>
        <rFont val="Calibri"/>
        <family val="2"/>
        <charset val="204"/>
        <scheme val="minor"/>
      </rPr>
      <t xml:space="preserve"> (6х7х23) 188/190/192-F к генерат.-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 Квт. (в сборе с щёткодержателем)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</si>
  <si>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</si>
  <si>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</si>
  <si>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</si>
  <si>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</si>
  <si>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</si>
  <si>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7030A0"/>
        <rFont val="Calibri"/>
        <family val="2"/>
        <charset val="204"/>
        <scheme val="minor"/>
      </rPr>
      <t>малый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53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</si>
  <si>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трос газа (</t>
    </r>
    <r>
      <rPr>
        <b/>
        <sz val="10"/>
        <color rgb="FF0070C0"/>
        <rFont val="Calibri"/>
        <family val="2"/>
        <charset val="204"/>
        <scheme val="minor"/>
      </rPr>
      <t>с ручкой</t>
    </r>
    <r>
      <rPr>
        <b/>
        <sz val="10"/>
        <color theme="1"/>
        <rFont val="Calibri"/>
        <family val="2"/>
        <charset val="204"/>
        <scheme val="minor"/>
      </rPr>
      <t>) к мотоблоку дизельному/виброплите/культиватору (длинна-</t>
    </r>
    <r>
      <rPr>
        <b/>
        <sz val="10"/>
        <color rgb="FFFF0000"/>
        <rFont val="Calibri"/>
        <family val="2"/>
        <charset val="204"/>
        <scheme val="minor"/>
      </rPr>
      <t>1,9</t>
    </r>
    <r>
      <rPr>
        <b/>
        <sz val="10"/>
        <color theme="1"/>
        <rFont val="Calibri"/>
        <family val="2"/>
        <charset val="204"/>
        <scheme val="minor"/>
      </rPr>
      <t xml:space="preserve"> м.) 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</si>
  <si>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Makita-HS-7000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185</t>
    </r>
    <r>
      <rPr>
        <b/>
        <sz val="10"/>
        <color theme="1"/>
        <rFont val="Calibri"/>
        <family val="2"/>
        <charset val="204"/>
        <scheme val="minor"/>
      </rPr>
      <t>/1200-W/5200-об./мин./автовыключение от перегрева (в кор.)</t>
    </r>
  </si>
  <si>
    <r>
      <t xml:space="preserve">редуктор к шурупов.аккум. Li-iOn (2-х скор.) 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-V/P.I.T.-PSВ-20-Н-13-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(ударный)</t>
    </r>
  </si>
  <si>
    <r>
      <t>якорь к миксер/дрель-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-РНМ-120-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(7-z/прямо/D-41 L-155/посадка-10 мм.)</t>
    </r>
  </si>
  <si>
    <r>
      <t>щётка+</t>
    </r>
    <r>
      <rPr>
        <b/>
        <sz val="10"/>
        <color rgb="FF00B050"/>
        <rFont val="Calibri"/>
        <family val="2"/>
        <charset val="204"/>
        <scheme val="minor"/>
      </rPr>
      <t>щёткодержатель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№221</t>
    </r>
    <r>
      <rPr>
        <b/>
        <sz val="10"/>
        <color theme="1"/>
        <rFont val="Calibri"/>
        <family val="2"/>
        <charset val="204"/>
        <scheme val="minor"/>
      </rPr>
      <t xml:space="preserve"> (4,8х5,5х10) к гравёру-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/200-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(из 1-шт.)</t>
    </r>
  </si>
  <si>
    <r>
      <t>щётка+</t>
    </r>
    <r>
      <rPr>
        <b/>
        <sz val="10"/>
        <color rgb="FF00B050"/>
        <rFont val="Calibri"/>
        <family val="2"/>
        <charset val="204"/>
        <scheme val="minor"/>
      </rPr>
      <t>щёткодержатель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№223</t>
    </r>
    <r>
      <rPr>
        <b/>
        <sz val="10"/>
        <color theme="1"/>
        <rFont val="Calibri"/>
        <family val="2"/>
        <charset val="204"/>
        <scheme val="minor"/>
      </rPr>
      <t xml:space="preserve"> (5х5х9,5) к гравёру-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-PMG 200-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(из 1-шт.)</t>
    </r>
  </si>
  <si>
    <r>
      <t>шестерня двойная к дрели МСУ-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-16-2-РЭ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</si>
  <si>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статора (пластик) к фрезеру-МФ-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/миксер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-11/рубанок 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</si>
  <si>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корпус статора (пластмасс.) к лобзику-520/600/Р-2-82/МПШ-1/2/МФ-2-620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</si>
  <si>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корпус (передний) к дрели МСУ-</t>
    </r>
    <r>
      <rPr>
        <b/>
        <sz val="10"/>
        <color rgb="FFFF0000"/>
        <rFont val="Calibri"/>
        <family val="2"/>
        <charset val="204"/>
        <scheme val="minor"/>
      </rPr>
      <t>1-5-6</t>
    </r>
    <r>
      <rPr>
        <b/>
        <sz val="10"/>
        <color theme="1"/>
        <rFont val="Calibri"/>
        <family val="2"/>
        <charset val="204"/>
        <scheme val="minor"/>
      </rPr>
      <t xml:space="preserve">-13-2-РЭ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</si>
  <si>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№199</t>
    </r>
    <r>
      <rPr>
        <b/>
        <sz val="10"/>
        <color theme="1"/>
        <rFont val="Calibri"/>
        <family val="2"/>
        <charset val="204"/>
        <scheme val="minor"/>
      </rPr>
      <t xml:space="preserve"> к пиле сабельной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-ЗПС-1100-Э (без фиксатора)</t>
    </r>
  </si>
  <si>
    <r>
      <t xml:space="preserve">якорь+статор в сборе к компрессору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-КПБ-190/6 </t>
    </r>
  </si>
  <si>
    <t>шестерня к отб.молот.Bosch GSH-10-C/11-E/ИНТЕРСКОЛ М-18/1500-ЭВ (z-60/D-78/прямо)</t>
  </si>
  <si>
    <r>
      <t>двигатель к моющему пылесосу-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-PVC-20/30-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(1500-W/D-137 H-130)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-вент./статор</t>
    </r>
  </si>
  <si>
    <r>
      <t>якорь к УШМ-115/125/900 Вт.Интерскол-</t>
    </r>
    <r>
      <rPr>
        <b/>
        <sz val="10"/>
        <color rgb="FFFF0000"/>
        <rFont val="Calibri"/>
        <family val="2"/>
        <charset val="204"/>
        <scheme val="minor"/>
      </rPr>
      <t>новый</t>
    </r>
    <r>
      <rPr>
        <b/>
        <sz val="10"/>
        <color theme="1"/>
        <rFont val="Calibri"/>
        <family val="2"/>
        <charset val="204"/>
        <scheme val="minor"/>
      </rPr>
      <t xml:space="preserve"> (D-35 L-165/п.-10/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шпонки/резьба-8)</t>
    </r>
  </si>
  <si>
    <t xml:space="preserve">вал-шестерня ответная к ДП-5107 Rebir (D-40,5/d-12/h-10/L-70/z-36/лево/шлиц) </t>
  </si>
  <si>
    <r>
      <t>шестерня ответная к ДП-5107 Rebir (D-40,5/d-12/h-10/z-36/лево/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</si>
  <si>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t>шестерня ответная к ДП-5107 Rebir (D-40,5/d-12/h-10/z-36/лево/без шлица)</t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</si>
  <si>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(8х14х18) к УШМ-230 Stern/DWТ/Интерскол/Sturm (пружина/пятак)</t>
    </r>
  </si>
  <si>
    <r>
      <t>шток в сборе к лобзику Л-</t>
    </r>
    <r>
      <rPr>
        <b/>
        <sz val="10"/>
        <color rgb="FFFF0000"/>
        <rFont val="Calibri"/>
        <family val="2"/>
        <charset val="204"/>
        <scheme val="minor"/>
      </rPr>
      <t>710</t>
    </r>
    <r>
      <rPr>
        <b/>
        <sz val="10"/>
        <color theme="1"/>
        <rFont val="Calibri"/>
        <family val="2"/>
        <charset val="204"/>
        <scheme val="minor"/>
      </rPr>
      <t>-80-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(чашка с юбкой-32х10/шток круглый d-8 L-116)</t>
    </r>
  </si>
  <si>
    <r>
      <t>шатун двигателя 177-F/182-F/188-F к генератору/мотоп./мотобл.-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</si>
  <si>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theme="9" tint="-0.249977111117893"/>
        <rFont val="Calibri"/>
        <family val="2"/>
        <charset val="204"/>
        <scheme val="minor"/>
      </rPr>
      <t>средний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95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</si>
  <si>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theme="9" tint="-0.249977111117893"/>
        <rFont val="Calibri"/>
        <family val="2"/>
        <charset val="204"/>
        <scheme val="minor"/>
      </rPr>
      <t>средний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95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</si>
  <si>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вибратору ручному-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-Р-</t>
    </r>
    <r>
      <rPr>
        <b/>
        <sz val="10"/>
        <color rgb="FFFF0000"/>
        <rFont val="Calibri"/>
        <family val="2"/>
        <charset val="204"/>
        <scheme val="minor"/>
      </rPr>
      <t>31035</t>
    </r>
    <r>
      <rPr>
        <b/>
        <sz val="10"/>
        <color theme="1"/>
        <rFont val="Calibri"/>
        <family val="2"/>
        <charset val="204"/>
        <scheme val="minor"/>
      </rPr>
      <t xml:space="preserve"> (6-z/право/D-41 L-159/посадка-10 мм.) 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</si>
  <si>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/PWS-115-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Союз</t>
    </r>
    <r>
      <rPr>
        <b/>
        <sz val="10"/>
        <color theme="1"/>
        <rFont val="Calibri"/>
        <family val="2"/>
        <charset val="204"/>
        <scheme val="minor"/>
      </rPr>
      <t xml:space="preserve"> (D-32 L-157/посадка-8/резьба-6)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</si>
  <si>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3х9</t>
    </r>
    <r>
      <rPr>
        <b/>
        <sz val="10"/>
        <color theme="1"/>
        <rFont val="Calibri"/>
        <family val="2"/>
        <charset val="204"/>
        <scheme val="minor"/>
      </rPr>
      <t xml:space="preserve">) к электро/бензо/инструменту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С-6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</si>
  <si>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№24</t>
    </r>
    <r>
      <rPr>
        <b/>
        <sz val="10"/>
        <color theme="1"/>
        <rFont val="Calibri"/>
        <family val="2"/>
        <charset val="204"/>
        <scheme val="minor"/>
      </rPr>
      <t xml:space="preserve"> (6х8х18) к перф.пямому </t>
    </r>
    <r>
      <rPr>
        <b/>
        <sz val="10"/>
        <color rgb="FF0070C0"/>
        <rFont val="Calibri"/>
        <family val="2"/>
        <charset val="204"/>
        <scheme val="minor"/>
      </rPr>
      <t>Kress</t>
    </r>
    <r>
      <rPr>
        <b/>
        <sz val="10"/>
        <color theme="1"/>
        <rFont val="Calibri"/>
        <family val="2"/>
        <charset val="204"/>
        <scheme val="minor"/>
      </rPr>
      <t xml:space="preserve"> HM-10 (п-образный пятак)</t>
    </r>
  </si>
  <si>
    <r>
      <t xml:space="preserve">шестерня ответная к ДП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 xml:space="preserve">С-3 </t>
    </r>
    <r>
      <rPr>
        <b/>
        <sz val="10"/>
        <color theme="1"/>
        <rFont val="Calibri"/>
        <family val="2"/>
        <charset val="204"/>
        <scheme val="minor"/>
      </rPr>
      <t xml:space="preserve">(D-44/d-12/z-41/лево/шлиц) </t>
    </r>
  </si>
  <si>
    <r>
      <t xml:space="preserve">шток к пиле сабельной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-PSА-115-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/980 Bт. (d-14/L-134/чашка-13х35) </t>
    </r>
  </si>
  <si>
    <t xml:space="preserve">                             з/п полировальная машина/УПМ</t>
  </si>
  <si>
    <r>
      <t>шестерня редуктора к УПМ-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-PРО-180-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/1300 Вт. (D-62/d-12/z-52/право/шпонка)</t>
    </r>
  </si>
  <si>
    <t>подшипник 6305-2RS (25х62х17) АРР/АМ/SLZ/к стиральной машине</t>
  </si>
  <si>
    <t xml:space="preserve">подшипник 6306-2RS (30х72х19) АРР/АМ/SLZ/к стиральной машине </t>
  </si>
  <si>
    <r>
      <t>муфта сцепления к виброплите (А-130/d-</t>
    </r>
    <r>
      <rPr>
        <b/>
        <sz val="10"/>
        <color rgb="FFFF0000"/>
        <rFont val="Calibri"/>
        <family val="2"/>
        <charset val="204"/>
        <scheme val="minor"/>
      </rPr>
      <t xml:space="preserve">19 </t>
    </r>
    <r>
      <rPr>
        <b/>
        <sz val="10"/>
        <color theme="1"/>
        <rFont val="Calibri"/>
        <family val="2"/>
        <charset val="204"/>
        <scheme val="minor"/>
      </rPr>
      <t>мм./под шпонку)</t>
    </r>
  </si>
  <si>
    <r>
      <t>муфта сцепления к виброплите (А-130/d-</t>
    </r>
    <r>
      <rPr>
        <b/>
        <sz val="10"/>
        <color rgb="FFFF0000"/>
        <rFont val="Calibri"/>
        <family val="2"/>
        <charset val="204"/>
        <scheme val="minor"/>
      </rPr>
      <t xml:space="preserve">20 </t>
    </r>
    <r>
      <rPr>
        <b/>
        <sz val="10"/>
        <color theme="1"/>
        <rFont val="Calibri"/>
        <family val="2"/>
        <charset val="204"/>
        <scheme val="minor"/>
      </rPr>
      <t>мм./под шпонку)</t>
    </r>
  </si>
  <si>
    <r>
      <t>муфта сцепления к вибротрамбовке/виброноге (d-</t>
    </r>
    <r>
      <rPr>
        <b/>
        <sz val="10"/>
        <color rgb="FFFF0000"/>
        <rFont val="Calibri"/>
        <family val="2"/>
        <charset val="204"/>
        <scheme val="minor"/>
      </rPr>
      <t xml:space="preserve">19 </t>
    </r>
    <r>
      <rPr>
        <b/>
        <sz val="10"/>
        <color theme="1"/>
        <rFont val="Calibri"/>
        <family val="2"/>
        <charset val="204"/>
        <scheme val="minor"/>
      </rPr>
      <t>мм.)</t>
    </r>
  </si>
  <si>
    <r>
      <t>муфта сцепления к вибротрамбовке/виброноге (d-</t>
    </r>
    <r>
      <rPr>
        <b/>
        <sz val="10"/>
        <color rgb="FFFF0000"/>
        <rFont val="Calibri"/>
        <family val="2"/>
        <charset val="204"/>
        <scheme val="minor"/>
      </rPr>
      <t xml:space="preserve">20 </t>
    </r>
    <r>
      <rPr>
        <b/>
        <sz val="10"/>
        <color theme="1"/>
        <rFont val="Calibri"/>
        <family val="2"/>
        <charset val="204"/>
        <scheme val="minor"/>
      </rPr>
      <t>мм.)</t>
    </r>
  </si>
  <si>
    <r>
      <t xml:space="preserve">щётка (6х10х15) пятак-уши Маkitа </t>
    </r>
    <r>
      <rPr>
        <b/>
        <sz val="10"/>
        <color rgb="FF0070C0"/>
        <rFont val="Calibri"/>
        <family val="2"/>
        <charset val="204"/>
        <scheme val="minor"/>
      </rPr>
      <t>СВ-106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(194976-2) </t>
    </r>
  </si>
  <si>
    <r>
      <t xml:space="preserve">щётка (8,9х6х9,4) пятак Маkitа </t>
    </r>
    <r>
      <rPr>
        <b/>
        <sz val="10"/>
        <color rgb="FF0070C0"/>
        <rFont val="Calibri"/>
        <family val="2"/>
        <charset val="204"/>
        <scheme val="minor"/>
      </rPr>
      <t>СВ-417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(191955-1) к перф.HR-2400</t>
    </r>
  </si>
  <si>
    <r>
      <t xml:space="preserve">винт-барашек к фрезеру-МФ2-620/МФ3-4-1100/к рубанку-Р2-82/Р-3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</si>
  <si>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(под </t>
    </r>
    <r>
      <rPr>
        <b/>
        <sz val="10"/>
        <color rgb="FFFF0000"/>
        <rFont val="Calibri"/>
        <family val="2"/>
        <charset val="204"/>
        <scheme val="minor"/>
      </rPr>
      <t>шпонку</t>
    </r>
    <r>
      <rPr>
        <b/>
        <sz val="10"/>
        <color theme="1"/>
        <rFont val="Calibri"/>
        <family val="2"/>
        <charset val="204"/>
        <scheme val="minor"/>
      </rPr>
      <t xml:space="preserve">/L-43 мм.) </t>
    </r>
    <r>
      <rPr>
        <b/>
        <sz val="10"/>
        <color rgb="FF0070C0"/>
        <rFont val="Calibri"/>
        <family val="2"/>
        <charset val="204"/>
        <scheme val="minor"/>
      </rPr>
      <t>P.I.T.</t>
    </r>
  </si>
  <si>
    <r>
      <t xml:space="preserve">пружина (короткая) к фрезеру-МФ-2-620/МФ-2-620-Э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</si>
  <si>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шайба регулировочная (</t>
    </r>
    <r>
      <rPr>
        <b/>
        <sz val="10"/>
        <color rgb="FFFF0000"/>
        <rFont val="Calibri"/>
        <family val="2"/>
        <charset val="204"/>
        <scheme val="minor"/>
      </rPr>
      <t>тонкая</t>
    </r>
    <r>
      <rPr>
        <b/>
        <sz val="10"/>
        <color theme="1"/>
        <rFont val="Calibri"/>
        <family val="2"/>
        <charset val="204"/>
        <scheme val="minor"/>
      </rPr>
      <t>) к штроборезу 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</si>
  <si>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шайба регулировочная (</t>
    </r>
    <r>
      <rPr>
        <b/>
        <sz val="10"/>
        <color rgb="FF0070C0"/>
        <rFont val="Calibri"/>
        <family val="2"/>
        <charset val="204"/>
        <scheme val="minor"/>
      </rPr>
      <t>толстая</t>
    </r>
    <r>
      <rPr>
        <b/>
        <sz val="10"/>
        <color theme="1"/>
        <rFont val="Calibri"/>
        <family val="2"/>
        <charset val="204"/>
        <scheme val="minor"/>
      </rPr>
      <t>) к штроборезу Б-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-30/Б-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-40/Б-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</si>
  <si>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пружина (</t>
    </r>
    <r>
      <rPr>
        <b/>
        <sz val="10"/>
        <color rgb="FFFF000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>/L-</t>
    </r>
    <r>
      <rPr>
        <b/>
        <sz val="10"/>
        <color rgb="FFFF0000"/>
        <rFont val="Calibri"/>
        <family val="2"/>
        <charset val="204"/>
        <scheme val="minor"/>
      </rPr>
      <t>350</t>
    </r>
    <r>
      <rPr>
        <b/>
        <sz val="10"/>
        <color theme="1"/>
        <rFont val="Calibri"/>
        <family val="2"/>
        <charset val="204"/>
        <scheme val="minor"/>
      </rPr>
      <t xml:space="preserve"> мм.) к фрезеру-МФ-3-4-1100-Э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</si>
  <si>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                      з/п кусторез-ножницы (Оригинал и Аналог)</t>
  </si>
  <si>
    <r>
      <t>режущий узел (ножи) к кусторезу аккум.-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-РНЕ-20-Н450-А</t>
    </r>
  </si>
  <si>
    <r>
      <t>шестерня ответная к ДП-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-200-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(D-40/d-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/h-10/z-36/лево/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</si>
  <si>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>бак масляный к ПЦЭ-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 xml:space="preserve"> ECS-405-KA-40</t>
    </r>
  </si>
  <si>
    <r>
      <t>якорь к ПЦЭ-UC-</t>
    </r>
    <r>
      <rPr>
        <b/>
        <sz val="10"/>
        <color rgb="FFFF0000"/>
        <rFont val="Calibri"/>
        <family val="2"/>
        <charset val="204"/>
        <scheme val="minor"/>
      </rPr>
      <t>3020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3520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4020</t>
    </r>
    <r>
      <rPr>
        <b/>
        <sz val="10"/>
        <color theme="1"/>
        <rFont val="Calibri"/>
        <family val="2"/>
        <charset val="204"/>
        <scheme val="minor"/>
      </rPr>
      <t xml:space="preserve">-А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(D-41 L-182/посадка-8/резьба-8)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</si>
  <si>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№61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П-280-ЭМ/П-0623/0826/1032-РЭМ </t>
    </r>
    <r>
      <rPr>
        <b/>
        <sz val="10"/>
        <color rgb="FF0070C0"/>
        <rFont val="Calibri"/>
        <family val="2"/>
        <charset val="204"/>
        <scheme val="minor"/>
      </rPr>
      <t xml:space="preserve">ELITECH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</si>
  <si>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(6х9х14) 2-паза/пруж./большой пятак (d-7.5) к др. ДУ-650/750/780 Интерскол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</si>
  <si>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(6х9х13)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/СВ-459 (клемма-углом/вых.с больш.торца)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</si>
  <si>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(6х9х15) к УШМ-125 Маkitа-5030/СВ-459 (клема-прямо/вых.с больш.торца)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</si>
  <si>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(6х9х15) к перф.Einhell-726/Stern/Skil/Ferm/Sturm (2-паза,внутренн.защип)</t>
    </r>
  </si>
  <si>
    <r>
      <t xml:space="preserve">якорь к УШМ-125-0,9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(D-38 L-161/шпонка-8/посадка-10 мм.)</t>
    </r>
  </si>
  <si>
    <r>
      <t>пара редуктора (из-2 шт.)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>/750-ЭК (D-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</si>
  <si>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ПЦЭ-</t>
    </r>
    <r>
      <rPr>
        <b/>
        <sz val="10"/>
        <color rgb="FFFF000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(внутри овал/d-</t>
    </r>
    <r>
      <rPr>
        <b/>
        <sz val="10"/>
        <color rgb="FFFF0000"/>
        <rFont val="Calibri"/>
        <family val="2"/>
        <charset val="204"/>
        <scheme val="minor"/>
      </rPr>
      <t>12х9</t>
    </r>
    <r>
      <rPr>
        <b/>
        <sz val="10"/>
        <color theme="1"/>
        <rFont val="Calibri"/>
        <family val="2"/>
        <charset val="204"/>
        <scheme val="minor"/>
      </rPr>
      <t>/D-30 h-9/Z-6)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</si>
  <si>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 ПЦЭ-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 xml:space="preserve"> (внутри овал/d-</t>
    </r>
    <r>
      <rPr>
        <b/>
        <sz val="10"/>
        <color rgb="FFFF0000"/>
        <rFont val="Calibri"/>
        <family val="2"/>
        <charset val="204"/>
        <scheme val="minor"/>
      </rPr>
      <t>12х9</t>
    </r>
    <r>
      <rPr>
        <b/>
        <sz val="10"/>
        <color theme="1"/>
        <rFont val="Calibri"/>
        <family val="2"/>
        <charset val="204"/>
        <scheme val="minor"/>
      </rPr>
      <t>/D-36 h-10/Z-7)</t>
    </r>
  </si>
  <si>
    <r>
      <t xml:space="preserve">звёздочка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ПЦЭ-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Темп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Союз</t>
    </r>
    <r>
      <rPr>
        <b/>
        <sz val="10"/>
        <color theme="1"/>
        <rFont val="Calibri"/>
        <family val="2"/>
        <charset val="204"/>
        <scheme val="minor"/>
      </rPr>
      <t xml:space="preserve"> (внут.овал/d-</t>
    </r>
    <r>
      <rPr>
        <b/>
        <sz val="10"/>
        <color rgb="FFFF0000"/>
        <rFont val="Calibri"/>
        <family val="2"/>
        <charset val="204"/>
        <scheme val="minor"/>
      </rPr>
      <t>10х8</t>
    </r>
    <r>
      <rPr>
        <b/>
        <sz val="10"/>
        <color theme="1"/>
        <rFont val="Calibri"/>
        <family val="2"/>
        <charset val="204"/>
        <scheme val="minor"/>
      </rPr>
      <t>/D-30 h-9/Z-6)</t>
    </r>
  </si>
  <si>
    <r>
      <t>подшипник 6906-2RS (30х47х9) АРР/АМ/SLZ/к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-РВН-26-</t>
    </r>
    <r>
      <rPr>
        <b/>
        <sz val="10"/>
        <color rgb="FFFF0000"/>
        <rFont val="Calibri"/>
        <family val="2"/>
        <charset val="204"/>
        <scheme val="minor"/>
      </rPr>
      <t>С-4</t>
    </r>
  </si>
  <si>
    <t>подшипник 6907-2RS (35х55х10) АРР/АМ/SLZ/к перф.бочков.-Китай</t>
  </si>
  <si>
    <r>
      <t xml:space="preserve">                   электро/бензо/инструмент </t>
    </r>
    <r>
      <rPr>
        <b/>
        <sz val="14"/>
        <color theme="9"/>
        <rFont val="Calibri"/>
        <family val="2"/>
        <charset val="204"/>
        <scheme val="minor"/>
      </rPr>
      <t>Dewalt</t>
    </r>
    <r>
      <rPr>
        <b/>
        <sz val="14"/>
        <color theme="1"/>
        <rFont val="Calibri"/>
        <family val="2"/>
        <charset val="204"/>
        <scheme val="minor"/>
      </rPr>
      <t xml:space="preserve">-Китай </t>
    </r>
  </si>
  <si>
    <r>
      <t xml:space="preserve">                   электро/бензо/инструмент </t>
    </r>
    <r>
      <rPr>
        <b/>
        <sz val="14"/>
        <color rgb="FF0070C0"/>
        <rFont val="Calibri"/>
        <family val="2"/>
        <charset val="204"/>
        <scheme val="minor"/>
      </rPr>
      <t>Bosch</t>
    </r>
    <r>
      <rPr>
        <b/>
        <sz val="14"/>
        <color theme="1"/>
        <rFont val="Calibri"/>
        <family val="2"/>
        <charset val="204"/>
        <scheme val="minor"/>
      </rPr>
      <t xml:space="preserve">-Китай </t>
    </r>
  </si>
  <si>
    <r>
      <t>пара УШМ-150/</t>
    </r>
    <r>
      <rPr>
        <b/>
        <sz val="10"/>
        <color rgb="FFFF0000"/>
        <rFont val="Calibri"/>
        <family val="2"/>
        <charset val="204"/>
        <scheme val="minor"/>
      </rPr>
      <t xml:space="preserve">180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-SL/VS/Интерскол (D-</t>
    </r>
    <r>
      <rPr>
        <b/>
        <sz val="10"/>
        <color rgb="FFFF0000"/>
        <rFont val="Calibri"/>
        <family val="2"/>
        <charset val="204"/>
        <scheme val="minor"/>
      </rPr>
      <t>64</t>
    </r>
    <r>
      <rPr>
        <b/>
        <sz val="10"/>
        <color theme="1"/>
        <rFont val="Calibri"/>
        <family val="2"/>
        <charset val="204"/>
        <scheme val="minor"/>
      </rPr>
      <t>) d-14 шпонка/мал.(d-9) D-21/шлиц-10)</t>
    </r>
  </si>
  <si>
    <r>
      <t xml:space="preserve">шнур питания с вилкой (1,5x1 mm.) </t>
    </r>
    <r>
      <rPr>
        <b/>
        <sz val="10"/>
        <color rgb="FF00B050"/>
        <rFont val="Calibri"/>
        <family val="2"/>
        <charset val="204"/>
        <scheme val="minor"/>
      </rPr>
      <t>простой</t>
    </r>
  </si>
  <si>
    <r>
      <t xml:space="preserve">краник для слива конденсата (переходник-быстросъём) к компрессору (d-12 мм. 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</si>
  <si>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заглушка автоматики к компрессору (резьба d-12 мм. 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</si>
  <si>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УШМ-125 Bosch GWS-11-125 (D-35 L-167/посадка-8/резьба-7/</t>
    </r>
    <r>
      <rPr>
        <b/>
        <sz val="10"/>
        <color rgb="FFFF0000"/>
        <rFont val="Calibri"/>
        <family val="2"/>
        <charset val="204"/>
        <scheme val="minor"/>
      </rPr>
      <t>под магнит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</si>
  <si>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Bosch-GSB-13-RE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/2800-об./ударная/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скор./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-патрон/</t>
    </r>
    <r>
      <rPr>
        <b/>
        <sz val="10"/>
        <color rgb="FFFF0000"/>
        <rFont val="Calibri"/>
        <family val="2"/>
        <charset val="204"/>
        <scheme val="minor"/>
      </rPr>
      <t>ключ</t>
    </r>
  </si>
  <si>
    <r>
      <t>перф.бочковой-"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1680-W</t>
    </r>
    <r>
      <rPr>
        <b/>
        <sz val="10"/>
        <color theme="1"/>
        <rFont val="Calibri"/>
        <family val="2"/>
        <charset val="204"/>
        <scheme val="minor"/>
      </rPr>
      <t>/1000-об./7-Дж./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/5-буров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</si>
  <si>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кольцо токосъёмное к УШМ-115/125/150/DWT/Stern/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 (d-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B050"/>
        <rFont val="Calibri"/>
        <family val="2"/>
        <charset val="204"/>
        <scheme val="minor"/>
      </rPr>
      <t>пара</t>
    </r>
  </si>
  <si>
    <r>
      <t>кольцо токосъёмное к УШМ-180/230/отбойник/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-РРО-180-С/PIW 1100-C (d-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B050"/>
        <rFont val="Calibri"/>
        <family val="2"/>
        <charset val="204"/>
        <scheme val="minor"/>
      </rPr>
      <t>пара</t>
    </r>
  </si>
  <si>
    <r>
      <t>пружина муфты к перф.бочков. (</t>
    </r>
    <r>
      <rPr>
        <b/>
        <sz val="10"/>
        <color rgb="FFFF0000"/>
        <rFont val="Calibri"/>
        <family val="2"/>
        <charset val="204"/>
        <scheme val="minor"/>
      </rPr>
      <t>5х10</t>
    </r>
    <r>
      <rPr>
        <b/>
        <sz val="10"/>
        <color theme="1"/>
        <rFont val="Calibri"/>
        <family val="2"/>
        <charset val="204"/>
        <scheme val="minor"/>
      </rPr>
      <t>) DWТ-BH-850/950-VS/Einhell-1500 Вт.</t>
    </r>
  </si>
  <si>
    <r>
      <t>пружина муфты к перф.бочков. (</t>
    </r>
    <r>
      <rPr>
        <b/>
        <sz val="10"/>
        <color rgb="FFFF0000"/>
        <rFont val="Calibri"/>
        <family val="2"/>
        <charset val="204"/>
        <scheme val="minor"/>
      </rPr>
      <t>6х12</t>
    </r>
    <r>
      <rPr>
        <b/>
        <sz val="10"/>
        <color theme="1"/>
        <rFont val="Calibri"/>
        <family val="2"/>
        <charset val="204"/>
        <scheme val="minor"/>
      </rPr>
      <t>)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/1250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</si>
  <si>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амортизатор к подшипнику-607 (19х23х8/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 xml:space="preserve">) к УШМ-150/900 Вт. 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 xml:space="preserve"> М-902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</si>
  <si>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42</t>
    </r>
    <r>
      <rPr>
        <b/>
        <sz val="10"/>
        <color theme="1"/>
        <rFont val="Calibri"/>
        <family val="2"/>
        <charset val="204"/>
        <scheme val="minor"/>
      </rPr>
      <t xml:space="preserve">х32х7) к отбойному молотку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GBH-</t>
    </r>
    <r>
      <rPr>
        <b/>
        <sz val="10"/>
        <color rgb="FFFF0000"/>
        <rFont val="Calibri"/>
        <family val="2"/>
        <charset val="204"/>
        <scheme val="minor"/>
      </rPr>
      <t>11</t>
    </r>
    <r>
      <rPr>
        <b/>
        <sz val="10"/>
        <color theme="1"/>
        <rFont val="Calibri"/>
        <family val="2"/>
        <charset val="204"/>
        <scheme val="minor"/>
      </rPr>
      <t xml:space="preserve"> E/DE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</si>
  <si>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44</t>
    </r>
    <r>
      <rPr>
        <b/>
        <sz val="10"/>
        <color theme="1"/>
        <rFont val="Calibri"/>
        <family val="2"/>
        <charset val="204"/>
        <scheme val="minor"/>
      </rPr>
      <t>х32х7) поршня к отб.молотку-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-РН-65/</t>
    </r>
    <r>
      <rPr>
        <b/>
        <sz val="10"/>
        <color rgb="FF0070C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</si>
  <si>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манжет-сальник (</t>
    </r>
    <r>
      <rPr>
        <b/>
        <sz val="10"/>
        <color rgb="FFFF0000"/>
        <rFont val="Calibri"/>
        <family val="2"/>
        <charset val="204"/>
        <scheme val="minor"/>
      </rPr>
      <t>18х24х4</t>
    </r>
    <r>
      <rPr>
        <b/>
        <sz val="10"/>
        <color theme="1"/>
        <rFont val="Calibri"/>
        <family val="2"/>
        <charset val="204"/>
        <scheme val="minor"/>
      </rPr>
      <t xml:space="preserve">) к перф.прям. </t>
    </r>
    <r>
      <rPr>
        <b/>
        <sz val="10"/>
        <color rgb="FF0070C0"/>
        <rFont val="Calibri"/>
        <family val="2"/>
        <charset val="204"/>
        <scheme val="minor"/>
      </rPr>
      <t>Bosch GBH 2-24</t>
    </r>
    <r>
      <rPr>
        <b/>
        <sz val="10"/>
        <color theme="1"/>
        <rFont val="Calibri"/>
        <family val="2"/>
        <charset val="204"/>
        <scheme val="minor"/>
      </rPr>
      <t xml:space="preserve"> (заднего подшипника якоря)</t>
    </r>
  </si>
  <si>
    <r>
      <t>амортизатор к подшип.-629 (26х30х12/</t>
    </r>
    <r>
      <rPr>
        <b/>
        <sz val="10"/>
        <color rgb="FFFF0000"/>
        <rFont val="Calibri"/>
        <family val="2"/>
        <charset val="204"/>
        <scheme val="minor"/>
      </rPr>
      <t>гладкий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</si>
  <si>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шатун+поршень (пластиковый) к перф.бочков.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П-1132-ЭМ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</si>
  <si>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зарядное устройство </t>
    </r>
    <r>
      <rPr>
        <b/>
        <sz val="10"/>
        <color rgb="FFFF0000"/>
        <rFont val="Calibri"/>
        <family val="2"/>
        <charset val="204"/>
        <scheme val="minor"/>
      </rPr>
      <t>длинное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B050"/>
        <rFont val="Calibri"/>
        <family val="2"/>
        <charset val="204"/>
        <scheme val="minor"/>
      </rPr>
      <t>быстрого заряда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 xml:space="preserve"> (Li-iOn)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</si>
  <si>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(5х6х12) пруж.тонкая/</t>
    </r>
    <r>
      <rPr>
        <b/>
        <sz val="10"/>
        <color rgb="FF0070C0"/>
        <rFont val="Calibri"/>
        <family val="2"/>
        <charset val="204"/>
        <scheme val="minor"/>
      </rPr>
      <t xml:space="preserve">малый </t>
    </r>
    <r>
      <rPr>
        <b/>
        <sz val="10"/>
        <color theme="1"/>
        <rFont val="Calibri"/>
        <family val="2"/>
        <charset val="204"/>
        <scheme val="minor"/>
      </rPr>
      <t xml:space="preserve">пятак (d-5.0)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</si>
  <si>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(6х11х16) к УШМ-125/1100-Э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(клемма/выход с большого торца)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</si>
  <si>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№109</t>
    </r>
    <r>
      <rPr>
        <b/>
        <sz val="10"/>
        <color theme="1"/>
        <rFont val="Calibri"/>
        <family val="2"/>
        <charset val="204"/>
        <scheme val="minor"/>
      </rPr>
      <t xml:space="preserve"> к </t>
    </r>
    <r>
      <rPr>
        <b/>
        <sz val="10"/>
        <color rgb="FF00B050"/>
        <rFont val="Calibri"/>
        <family val="2"/>
        <charset val="204"/>
        <scheme val="minor"/>
      </rPr>
      <t>мощной</t>
    </r>
    <r>
      <rPr>
        <b/>
        <sz val="10"/>
        <color theme="1"/>
        <rFont val="Calibri"/>
        <family val="2"/>
        <charset val="204"/>
        <scheme val="minor"/>
      </rPr>
      <t xml:space="preserve"> инверторной сварке (1-положение/4-контакта) 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-Амп.</t>
    </r>
  </si>
  <si>
    <r>
      <t>пара УШМ-2-9-13-17-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/3-5-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 (D-51.5) d-11;Z-38/мал.(d-8) D-18;Z-11)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</si>
  <si>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пара УШМ-2-9-13-17-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/3-5-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 (D-51.5) d-11;Z-38/мал.(d-8) D-18;Z-11)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 </t>
    </r>
  </si>
  <si>
    <r>
      <t>пара в сборе (вал+крышка редуктора) к УШМ-2-9-13-17-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</si>
  <si>
    <t xml:space="preserve">якорь к ДП-165/1200 Вт.Интерскол (6-z/право/D-41 L-166/посадка-10 мм.) </t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</si>
  <si>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(5-z/право/D-37 L-160/посадка-10 мм.)</t>
    </r>
  </si>
  <si>
    <r>
      <t>статор к дрели МСУ-11/МС-11/ШВ-3-6-РЭ (</t>
    </r>
    <r>
      <rPr>
        <b/>
        <sz val="10"/>
        <color rgb="FF00B050"/>
        <rFont val="Calibri"/>
        <family val="2"/>
        <charset val="204"/>
        <scheme val="minor"/>
      </rPr>
      <t>подкова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</si>
  <si>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статор к перф.бочков.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4001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4003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4013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4030</t>
    </r>
    <r>
      <rPr>
        <b/>
        <sz val="10"/>
        <color theme="1"/>
        <rFont val="Calibri"/>
        <family val="2"/>
        <charset val="204"/>
        <scheme val="minor"/>
      </rPr>
      <t xml:space="preserve">-С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</si>
  <si>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дрель сетевая-"</t>
    </r>
    <r>
      <rPr>
        <b/>
        <sz val="10"/>
        <color rgb="FFFFC000"/>
        <rFont val="Calibri"/>
        <family val="2"/>
        <charset val="204"/>
        <scheme val="minor"/>
      </rPr>
      <t>Dewalt-DWD-024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750-W</t>
    </r>
    <r>
      <rPr>
        <b/>
        <sz val="10"/>
        <color theme="1"/>
        <rFont val="Calibri"/>
        <family val="2"/>
        <charset val="204"/>
        <scheme val="minor"/>
      </rPr>
      <t>/3200-об./ударная/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ключ</t>
    </r>
  </si>
  <si>
    <r>
      <t>перф.прямой-"</t>
    </r>
    <r>
      <rPr>
        <b/>
        <sz val="10"/>
        <color rgb="FFFFC000"/>
        <rFont val="Calibri"/>
        <family val="2"/>
        <charset val="204"/>
        <scheme val="minor"/>
      </rPr>
      <t>Dewalt-D-25143-К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900-W</t>
    </r>
    <r>
      <rPr>
        <b/>
        <sz val="10"/>
        <color theme="1"/>
        <rFont val="Calibri"/>
        <family val="2"/>
        <charset val="204"/>
        <scheme val="minor"/>
      </rPr>
      <t>/1450-об./м./3.2-Дж./SDS+/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-режима/5-буров </t>
    </r>
  </si>
  <si>
    <r>
      <t>перф.бочковой-"</t>
    </r>
    <r>
      <rPr>
        <b/>
        <sz val="10"/>
        <color rgb="FFFFC000"/>
        <rFont val="Calibri"/>
        <family val="2"/>
        <charset val="204"/>
        <scheme val="minor"/>
      </rPr>
      <t>Dewalt-DW-3016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1680-W</t>
    </r>
    <r>
      <rPr>
        <b/>
        <sz val="10"/>
        <color theme="1"/>
        <rFont val="Calibri"/>
        <family val="2"/>
        <charset val="204"/>
        <scheme val="minor"/>
      </rPr>
      <t>/1000-об./7-Дж/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/5-буров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</si>
  <si>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УШМ-"</t>
    </r>
    <r>
      <rPr>
        <b/>
        <sz val="10"/>
        <color rgb="FFFFC000"/>
        <rFont val="Calibri"/>
        <family val="2"/>
        <charset val="204"/>
        <scheme val="minor"/>
      </rPr>
      <t>Dewalt-DWE-8110-S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720-W</t>
    </r>
    <r>
      <rPr>
        <b/>
        <sz val="10"/>
        <color theme="1"/>
        <rFont val="Calibri"/>
        <family val="2"/>
        <charset val="204"/>
        <scheme val="minor"/>
      </rPr>
      <t>/11000-об./мин./с рег.оборота (в коробке)</t>
    </r>
  </si>
  <si>
    <r>
      <t>лобзик-"</t>
    </r>
    <r>
      <rPr>
        <b/>
        <sz val="10"/>
        <color rgb="FFFFC000"/>
        <rFont val="Calibri"/>
        <family val="2"/>
        <charset val="204"/>
        <scheme val="minor"/>
      </rPr>
      <t>Dewalt-DWE-5501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650-W</t>
    </r>
    <r>
      <rPr>
        <b/>
        <sz val="10"/>
        <color theme="1"/>
        <rFont val="Calibri"/>
        <family val="2"/>
        <charset val="204"/>
        <scheme val="minor"/>
      </rPr>
      <t>/3000-об./мин./рег.оборота/линейка (в коробке)</t>
    </r>
  </si>
  <si>
    <r>
      <t xml:space="preserve">шуруповерт аккум. </t>
    </r>
    <r>
      <rPr>
        <b/>
        <sz val="10"/>
        <color rgb="FFFF0000"/>
        <rFont val="Calibri"/>
        <family val="2"/>
        <charset val="204"/>
        <scheme val="minor"/>
      </rPr>
      <t>с ударом</t>
    </r>
    <r>
      <rPr>
        <b/>
        <sz val="10"/>
        <color theme="1"/>
        <rFont val="Calibri"/>
        <family val="2"/>
        <charset val="204"/>
        <scheme val="minor"/>
      </rPr>
      <t>.- ДША-БУ-2-10-РЭ-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4" tint="-0.24997711111789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</si>
  <si>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шуруповерт сетевой ШВ-3-6-РЭ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</si>
  <si>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сверлильная машина </t>
    </r>
    <r>
      <rPr>
        <b/>
        <sz val="10"/>
        <color rgb="FFFF0000"/>
        <rFont val="Calibri"/>
        <family val="2"/>
        <charset val="204"/>
        <scheme val="minor"/>
      </rPr>
      <t>с ударом</t>
    </r>
    <r>
      <rPr>
        <b/>
        <sz val="10"/>
        <color theme="1"/>
        <rFont val="Calibri"/>
        <family val="2"/>
        <charset val="204"/>
        <scheme val="minor"/>
      </rPr>
      <t xml:space="preserve"> МСУ-9-16-2-РЭ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</si>
  <si>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сверлильная машина </t>
    </r>
    <r>
      <rPr>
        <b/>
        <sz val="10"/>
        <color rgb="FFFF0000"/>
        <rFont val="Calibri"/>
        <family val="2"/>
        <charset val="204"/>
        <scheme val="minor"/>
      </rPr>
      <t>с ударом</t>
    </r>
    <r>
      <rPr>
        <b/>
        <sz val="10"/>
        <color theme="1"/>
        <rFont val="Calibri"/>
        <family val="2"/>
        <charset val="204"/>
        <scheme val="minor"/>
      </rPr>
      <t xml:space="preserve"> МСУ-10-13-РЭ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</si>
  <si>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сверлильная машина МС-11-13-РЭ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</si>
  <si>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сверлильная машина </t>
    </r>
    <r>
      <rPr>
        <b/>
        <sz val="10"/>
        <color rgb="FFFF0000"/>
        <rFont val="Calibri"/>
        <family val="2"/>
        <charset val="204"/>
        <scheme val="minor"/>
      </rPr>
      <t>с ударом</t>
    </r>
    <r>
      <rPr>
        <b/>
        <sz val="10"/>
        <color theme="1"/>
        <rFont val="Calibri"/>
        <family val="2"/>
        <charset val="204"/>
        <scheme val="minor"/>
      </rPr>
      <t xml:space="preserve"> МСУ-11-13-РЭ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</si>
  <si>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лобзик электрический ПМ-3-600-Э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</si>
  <si>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лобзик электрический ПМ-4-700-Э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</si>
  <si>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лобзик электрический ПМ-5-720-Э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</si>
  <si>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лобзик электрический ПМ-5-720-Э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</si>
  <si>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лобзик электрический ПМ-6-700-Э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 xml:space="preserve">(пилкодержатель 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</si>
  <si>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лобзик электрический ПМ-7-720-Э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 xml:space="preserve">(пилкодержатель 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</si>
  <si>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миксер-дрель МД-1-11-Э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патрона и адаптера)</t>
    </r>
  </si>
  <si>
    <r>
      <t xml:space="preserve">миксер-дрель МД-1-11-Э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патроном и адаптером)</t>
    </r>
  </si>
  <si>
    <r>
      <t xml:space="preserve">миксер-дрель МД-6-12-Э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(с разборной насадкой-</t>
    </r>
    <r>
      <rPr>
        <b/>
        <sz val="10"/>
        <color rgb="FFFF0000"/>
        <rFont val="Calibri"/>
        <family val="2"/>
        <charset val="204"/>
        <scheme val="minor"/>
      </rPr>
      <t>120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</si>
  <si>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миксер-дрель МД-2-7-РЭ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</si>
  <si>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перфоратор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.-ПАБ-1-22-РЭ-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4" tint="-0.24997711111789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</si>
  <si>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перфоратор П-6-1200-Э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</si>
  <si>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перфоратор П-7-1500-Э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</si>
  <si>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перфоратор П-9-850-РЭ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</si>
  <si>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перфоратор П-10-1000-РЭ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</si>
  <si>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пила дисковая ПД-7-75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</si>
  <si>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углошлифовальная машина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 МШУ-АБ-1-125-Э-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4" tint="-0.249977111117893"/>
        <rFont val="Calibri"/>
        <family val="2"/>
        <charset val="204"/>
        <scheme val="minor"/>
      </rPr>
      <t xml:space="preserve">Professional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</si>
  <si>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 xml:space="preserve">углошлифовальная машина МШУ-2-9-125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</si>
  <si>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>углошлифовальная машина МШУ-2-9-125-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</si>
  <si>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углошлифовальная машина МШУ-13-9-125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</si>
  <si>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>углошлифовальная машина МШУ-13-9-125-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</si>
  <si>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углошлифовальная машина МШУ-17-11-125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</si>
  <si>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>углошлифовальная машина МШУ-17-11-125-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</si>
  <si>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углошлифовальная машина МШУ-3-11-150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</si>
  <si>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углошлифовальная машина МШУ-5-11-150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</si>
  <si>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углошлифовальная машина МШУ-9-16-180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</si>
  <si>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>углошлифовальная машина МШУ-9-16-180-</t>
    </r>
    <r>
      <rPr>
        <b/>
        <sz val="10"/>
        <color rgb="FFFF0000"/>
        <rFont val="Calibri"/>
        <family val="2"/>
        <charset val="204"/>
        <scheme val="minor"/>
      </rPr>
      <t>Э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</si>
  <si>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>углошлифовальная машина МШУ-1-20-230-</t>
    </r>
    <r>
      <rPr>
        <b/>
        <sz val="10"/>
        <color rgb="FFFF0000"/>
        <rFont val="Calibri"/>
        <family val="2"/>
        <charset val="204"/>
        <scheme val="minor"/>
      </rPr>
      <t>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плав.пуска)</t>
    </r>
  </si>
  <si>
    <r>
      <t>углошлифовальная машина МШУ-1-23-230-</t>
    </r>
    <r>
      <rPr>
        <b/>
        <sz val="10"/>
        <color rgb="FFFF0000"/>
        <rFont val="Calibri"/>
        <family val="2"/>
        <charset val="204"/>
        <scheme val="minor"/>
      </rPr>
      <t>Б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плавн.пуском)</t>
    </r>
  </si>
  <si>
    <r>
      <t xml:space="preserve">фрезерная машина МФ-2-620-Э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</si>
  <si>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фрезерная машина МФ-3-1100-Э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>"Professional"</t>
    </r>
  </si>
  <si>
    <r>
      <t xml:space="preserve">фрезерная машина МФ-4-1100-Э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</si>
  <si>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штроборез Б-1-30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</si>
  <si>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штроборез Б-2-30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</si>
  <si>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штроборез Б-3-40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</si>
  <si>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штроборез Б-4-70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</si>
  <si>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r>
      <t xml:space="preserve">штроборез Б-5-30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4" tint="-0.249977111117893"/>
        <rFont val="Calibri"/>
        <family val="2"/>
        <charset val="204"/>
        <scheme val="minor"/>
      </rPr>
      <t>"Professional"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</si>
  <si>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штроборез Б-6-40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3"/>
        <rFont val="Calibri"/>
        <family val="2"/>
        <charset val="204"/>
        <scheme val="minor"/>
      </rPr>
      <t xml:space="preserve">"Professional" </t>
    </r>
  </si>
  <si>
    <t>якорь к ДП 185-Ferm/Протон (6-z/право/D-41 L-174 мм.)</t>
  </si>
  <si>
    <t>якорь к ДП 185-Stern/Ритм (6-z/право/D-43 L-174/посадка-10 мм.)</t>
  </si>
  <si>
    <t xml:space="preserve">якорь к ДП Макита HS-6601/7600/7601/7000-R (7-z/право/D-41 L-160/посадка-10 мм.) </t>
  </si>
  <si>
    <r>
      <t xml:space="preserve">якорь к ДП </t>
    </r>
    <r>
      <rPr>
        <b/>
        <sz val="10"/>
        <color rgb="FF0070C0"/>
        <rFont val="Calibri"/>
        <family val="2"/>
        <charset val="204"/>
        <scheme val="minor"/>
      </rPr>
      <t>Макита</t>
    </r>
    <r>
      <rPr>
        <b/>
        <sz val="10"/>
        <color theme="1"/>
        <rFont val="Calibri"/>
        <family val="2"/>
        <charset val="204"/>
        <scheme val="minor"/>
      </rPr>
      <t xml:space="preserve"> HS-6601/7600/7601/7000-R (7-z/право/D-41 L-160/пос.-10)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</si>
  <si>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статор к ДП Маkitа HS-5704/5806/6601/7600/7601/7000-R с проводами (64х72/D-42 L-45)</t>
  </si>
  <si>
    <r>
      <t xml:space="preserve">статор к ДП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HS-</t>
    </r>
    <r>
      <rPr>
        <b/>
        <sz val="10"/>
        <color rgb="FFFF0000"/>
        <rFont val="Calibri"/>
        <family val="2"/>
        <charset val="204"/>
        <scheme val="minor"/>
      </rPr>
      <t>5704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5806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6601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7600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7601/7000</t>
    </r>
    <r>
      <rPr>
        <b/>
        <sz val="10"/>
        <color theme="1"/>
        <rFont val="Calibri"/>
        <family val="2"/>
        <charset val="204"/>
        <scheme val="minor"/>
      </rPr>
      <t xml:space="preserve">-R с пров. (64х72/D-42 L-45)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</si>
  <si>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>якорь к перф.прям.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2475</t>
    </r>
    <r>
      <rPr>
        <b/>
        <sz val="10"/>
        <color theme="1"/>
        <rFont val="Calibri"/>
        <family val="2"/>
        <charset val="204"/>
        <scheme val="minor"/>
      </rPr>
      <t xml:space="preserve"> (5-z/право/D-32 L-158/посадка-10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</si>
  <si>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свеча зажигания "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rgb="FF0070C0"/>
        <rFont val="Calibri"/>
        <family val="2"/>
        <charset val="204"/>
        <scheme val="minor"/>
      </rPr>
      <t>акстул</t>
    </r>
    <r>
      <rPr>
        <b/>
        <sz val="10"/>
        <color theme="1"/>
        <rFont val="Calibri"/>
        <family val="2"/>
        <charset val="204"/>
        <scheme val="minor"/>
      </rPr>
      <t>"-L7T к бензопилам/бензокосам (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</si>
  <si>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150-W</t>
    </r>
    <r>
      <rPr>
        <b/>
        <sz val="10"/>
        <color theme="1"/>
        <rFont val="Calibri"/>
        <family val="2"/>
        <charset val="204"/>
        <scheme val="minor"/>
      </rPr>
      <t>/700-мл./воздушный/сопло d-0,8 мм.  (в коробке)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</si>
  <si>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ASOM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500-W</t>
    </r>
    <r>
      <rPr>
        <b/>
        <sz val="10"/>
        <color theme="1"/>
        <rFont val="Calibri"/>
        <family val="2"/>
        <charset val="204"/>
        <scheme val="minor"/>
      </rPr>
      <t>/32000-об./мин./800-мл./сопло d-2,5 мм. (в кор.)</t>
    </r>
  </si>
  <si>
    <r>
      <t>тренога"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>" к лазерному уровеню/высота-</t>
    </r>
    <r>
      <rPr>
        <b/>
        <sz val="10"/>
        <color rgb="FFFF0000"/>
        <rFont val="Calibri"/>
        <family val="2"/>
        <charset val="204"/>
        <scheme val="minor"/>
      </rPr>
      <t>1200</t>
    </r>
    <r>
      <rPr>
        <b/>
        <sz val="10"/>
        <color theme="1"/>
        <rFont val="Calibri"/>
        <family val="2"/>
        <charset val="204"/>
        <scheme val="minor"/>
      </rPr>
      <t xml:space="preserve"> мм/резьба-</t>
    </r>
    <r>
      <rPr>
        <b/>
        <sz val="10"/>
        <color rgb="FFFF0000"/>
        <rFont val="Calibri"/>
        <family val="2"/>
        <charset val="204"/>
        <scheme val="minor"/>
      </rPr>
      <t>5/8</t>
    </r>
    <r>
      <rPr>
        <b/>
        <sz val="10"/>
        <color theme="1"/>
        <rFont val="Calibri"/>
        <family val="2"/>
        <charset val="204"/>
        <scheme val="minor"/>
      </rPr>
      <t>/поворот-360 г</t>
    </r>
  </si>
  <si>
    <r>
      <t>тренога "</t>
    </r>
    <r>
      <rPr>
        <b/>
        <sz val="10"/>
        <color rgb="FF0070C0"/>
        <rFont val="Calibri"/>
        <family val="2"/>
        <charset val="204"/>
        <scheme val="minor"/>
      </rPr>
      <t>LEVEL</t>
    </r>
    <r>
      <rPr>
        <b/>
        <sz val="10"/>
        <color theme="1"/>
        <rFont val="Calibri"/>
        <family val="2"/>
        <charset val="204"/>
        <scheme val="minor"/>
      </rPr>
      <t>" к лазерному уровеню/высота-</t>
    </r>
    <r>
      <rPr>
        <b/>
        <sz val="10"/>
        <color rgb="FFFF0000"/>
        <rFont val="Calibri"/>
        <family val="2"/>
        <charset val="204"/>
        <scheme val="minor"/>
      </rPr>
      <t>1200</t>
    </r>
    <r>
      <rPr>
        <b/>
        <sz val="10"/>
        <color theme="1"/>
        <rFont val="Calibri"/>
        <family val="2"/>
        <charset val="204"/>
        <scheme val="minor"/>
      </rPr>
      <t xml:space="preserve"> мм./резьба-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/поворот-360 г.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</si>
  <si>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RAZZ RH-780-KR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780-W</t>
    </r>
    <r>
      <rPr>
        <b/>
        <sz val="10"/>
        <color theme="1"/>
        <rFont val="Calibri"/>
        <family val="2"/>
        <charset val="204"/>
        <scheme val="minor"/>
      </rPr>
      <t>/1200-об./мин./1.5-Дж./SDS+/3-режима (в кейсе)</t>
    </r>
  </si>
  <si>
    <r>
      <t>якорь к УШМ-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-9-17-125-Э (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 xml:space="preserve">/D-35 L-176/пос-10/резьба-7)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</si>
  <si>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ствол в сборе к перф.прям.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ЗП-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-800/Procraft-</t>
    </r>
    <r>
      <rPr>
        <b/>
        <sz val="10"/>
        <color rgb="FFFF0000"/>
        <rFont val="Calibri"/>
        <family val="2"/>
        <charset val="204"/>
        <scheme val="minor"/>
      </rPr>
      <t>DFR</t>
    </r>
    <r>
      <rPr>
        <b/>
        <sz val="10"/>
        <color theme="1"/>
        <rFont val="Calibri"/>
        <family val="2"/>
        <charset val="204"/>
        <scheme val="minor"/>
      </rPr>
      <t xml:space="preserve"> (внутренний d-26 L-138 мм.)</t>
    </r>
  </si>
  <si>
    <r>
      <t xml:space="preserve">ствол в сборе к перф.прям.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ЗП-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-900-К (внутренний d-26 L-128 мм.)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</si>
  <si>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KROTOF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/11000-об./мин./с рег.об./</t>
    </r>
    <r>
      <rPr>
        <b/>
        <sz val="10"/>
        <color rgb="FFFF000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ручка (в коробке)</t>
    </r>
  </si>
  <si>
    <r>
      <t xml:space="preserve">статор к перф.прямой-П-2/П-5/П-9/850-РЭ/к дрели МСУ-8-9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</si>
  <si>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УШМ-180/230 Stanley/Bosch GWS-</t>
    </r>
    <r>
      <rPr>
        <b/>
        <sz val="10"/>
        <color rgb="FFFF0000"/>
        <rFont val="Calibri"/>
        <family val="2"/>
        <charset val="204"/>
        <scheme val="minor"/>
      </rPr>
      <t>23</t>
    </r>
    <r>
      <rPr>
        <b/>
        <sz val="10"/>
        <color theme="1"/>
        <rFont val="Calibri"/>
        <family val="2"/>
        <charset val="204"/>
        <scheme val="minor"/>
      </rPr>
      <t>/24/25/26 (D-54 L-220/посад.-10/резьба-10)</t>
    </r>
  </si>
  <si>
    <r>
      <t>редуктор в сборе к перф.прям. Маkitа HR 24-70 (</t>
    </r>
    <r>
      <rPr>
        <b/>
        <sz val="10"/>
        <color rgb="FF00B050"/>
        <rFont val="Calibri"/>
        <family val="2"/>
        <charset val="204"/>
        <scheme val="minor"/>
      </rPr>
      <t>прорезиненный корпус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</si>
  <si>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"-185/</t>
    </r>
    <r>
      <rPr>
        <b/>
        <sz val="10"/>
        <color rgb="FFFF0000"/>
        <rFont val="Calibri"/>
        <family val="2"/>
        <charset val="204"/>
        <scheme val="minor"/>
      </rPr>
      <t>1200-W</t>
    </r>
    <r>
      <rPr>
        <b/>
        <sz val="10"/>
        <color theme="1"/>
        <rFont val="Calibri"/>
        <family val="2"/>
        <charset val="204"/>
        <scheme val="minor"/>
      </rPr>
      <t>/5500-об./мин. (в коробке)</t>
    </r>
  </si>
  <si>
    <r>
      <t xml:space="preserve">жестянка (шторка) штока в сборе к лобзику-450/520/600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</si>
  <si>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промвал в сборе к перф.прям. П-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/850-РЭ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</si>
  <si>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280-W</t>
    </r>
    <r>
      <rPr>
        <b/>
        <sz val="10"/>
        <color theme="1"/>
        <rFont val="Calibri"/>
        <family val="2"/>
        <charset val="204"/>
        <scheme val="minor"/>
      </rPr>
      <t>/750-об./мин./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</si>
  <si>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>пила сабельная ПСЭ-"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710-W</t>
    </r>
    <r>
      <rPr>
        <b/>
        <sz val="10"/>
        <color theme="1"/>
        <rFont val="Calibri"/>
        <family val="2"/>
        <charset val="204"/>
        <scheme val="minor"/>
      </rPr>
      <t xml:space="preserve">/3000-об./м./плавн.пуск/длинна хода пилки </t>
    </r>
    <r>
      <rPr>
        <b/>
        <sz val="10"/>
        <color rgb="FFFF0000"/>
        <rFont val="Calibri"/>
        <family val="2"/>
        <charset val="204"/>
        <scheme val="minor"/>
      </rPr>
      <t>22</t>
    </r>
    <r>
      <rPr>
        <b/>
        <sz val="10"/>
        <color theme="1"/>
        <rFont val="Calibri"/>
        <family val="2"/>
        <charset val="204"/>
        <scheme val="minor"/>
      </rPr>
      <t xml:space="preserve">-мм. </t>
    </r>
  </si>
  <si>
    <r>
      <t>ПД-"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"-185/</t>
    </r>
    <r>
      <rPr>
        <b/>
        <sz val="10"/>
        <color rgb="FFFF0000"/>
        <rFont val="Calibri"/>
        <family val="2"/>
        <charset val="204"/>
        <scheme val="minor"/>
      </rPr>
      <t>1400-W</t>
    </r>
    <r>
      <rPr>
        <b/>
        <sz val="10"/>
        <color theme="1"/>
        <rFont val="Calibri"/>
        <family val="2"/>
        <charset val="204"/>
        <scheme val="minor"/>
      </rPr>
      <t>/5300-об./мин. (в коробке)</t>
    </r>
  </si>
  <si>
    <r>
      <t>гайка якоря (большая) к УШМ-4-23-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/1-20-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</si>
  <si>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750-W</t>
    </r>
    <r>
      <rPr>
        <b/>
        <sz val="10"/>
        <color theme="1"/>
        <rFont val="Calibri"/>
        <family val="2"/>
        <charset val="204"/>
        <scheme val="minor"/>
      </rPr>
      <t>/3000-об./мин./ударная/патрон-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мм./самозаж. (в кор.)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</si>
  <si>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950-W</t>
    </r>
    <r>
      <rPr>
        <b/>
        <sz val="10"/>
        <color theme="1"/>
        <rFont val="Calibri"/>
        <family val="2"/>
        <charset val="204"/>
        <scheme val="minor"/>
      </rPr>
      <t>/11000-об./мин./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рег.об./</t>
    </r>
    <r>
      <rPr>
        <b/>
        <sz val="10"/>
        <color rgb="FFFF000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ручка (в коробке)</t>
    </r>
  </si>
  <si>
    <r>
      <t>краскопульт сетевой-"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500-W</t>
    </r>
    <r>
      <rPr>
        <b/>
        <sz val="10"/>
        <color theme="1"/>
        <rFont val="Calibri"/>
        <family val="2"/>
        <charset val="204"/>
        <scheme val="minor"/>
      </rPr>
      <t>/32000-об./мин./800-мл./сопло d-2,5 мм. (в кор.)</t>
    </r>
  </si>
  <si>
    <r>
      <t>якорь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 xml:space="preserve">С-4 </t>
    </r>
    <r>
      <rPr>
        <b/>
        <sz val="10"/>
        <color theme="1"/>
        <rFont val="Calibri"/>
        <family val="2"/>
        <charset val="204"/>
        <scheme val="minor"/>
      </rPr>
      <t xml:space="preserve">(7-z/право/D-41 L-150/посадка-12 мм.) </t>
    </r>
  </si>
  <si>
    <r>
      <t xml:space="preserve">цанга </t>
    </r>
    <r>
      <rPr>
        <b/>
        <sz val="10"/>
        <color rgb="FFFF0000"/>
        <rFont val="Calibri"/>
        <family val="2"/>
        <charset val="204"/>
        <scheme val="minor"/>
      </rPr>
      <t>голая</t>
    </r>
    <r>
      <rPr>
        <b/>
        <sz val="10"/>
        <color theme="1"/>
        <rFont val="Calibri"/>
        <family val="2"/>
        <charset val="204"/>
        <scheme val="minor"/>
      </rPr>
      <t xml:space="preserve"> патрона гравёр/бор машины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-PBG-75-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/150-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/200-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/STURM/Диолд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</si>
  <si>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9556/9557/</t>
    </r>
    <r>
      <rPr>
        <b/>
        <sz val="10"/>
        <color rgb="FFFF0000"/>
        <rFont val="Calibri"/>
        <family val="2"/>
        <charset val="204"/>
        <scheme val="minor"/>
      </rPr>
      <t>9558</t>
    </r>
    <r>
      <rPr>
        <b/>
        <sz val="10"/>
        <color theme="1"/>
        <rFont val="Calibri"/>
        <family val="2"/>
        <charset val="204"/>
        <scheme val="minor"/>
      </rPr>
      <t>-HN/</t>
    </r>
    <r>
      <rPr>
        <b/>
        <sz val="10"/>
        <color rgb="FF0070C0"/>
        <rFont val="Calibri"/>
        <family val="2"/>
        <charset val="204"/>
        <scheme val="minor"/>
      </rPr>
      <t>Stanley</t>
    </r>
    <r>
      <rPr>
        <b/>
        <sz val="10"/>
        <color theme="1"/>
        <rFont val="Calibri"/>
        <family val="2"/>
        <charset val="204"/>
        <scheme val="minor"/>
      </rPr>
      <t xml:space="preserve"> (D-32 L-165/пос.-9/резьба-6) </t>
    </r>
    <r>
      <rPr>
        <b/>
        <sz val="10"/>
        <color rgb="FFFF0000"/>
        <rFont val="Calibri"/>
        <family val="2"/>
        <charset val="204"/>
        <scheme val="minor"/>
      </rPr>
      <t>Ориг.</t>
    </r>
  </si>
  <si>
    <r>
      <t>якорь к УШМ-125 Маkitа 9556/9557/</t>
    </r>
    <r>
      <rPr>
        <b/>
        <sz val="10"/>
        <color rgb="FFFF0000"/>
        <rFont val="Calibri"/>
        <family val="2"/>
        <charset val="204"/>
        <scheme val="minor"/>
      </rPr>
      <t>9558</t>
    </r>
    <r>
      <rPr>
        <b/>
        <sz val="10"/>
        <color theme="1"/>
        <rFont val="Calibri"/>
        <family val="2"/>
        <charset val="204"/>
        <scheme val="minor"/>
      </rPr>
      <t>-HN/</t>
    </r>
    <r>
      <rPr>
        <b/>
        <sz val="10"/>
        <color rgb="FF0070C0"/>
        <rFont val="Calibri"/>
        <family val="2"/>
        <charset val="204"/>
        <scheme val="minor"/>
      </rPr>
      <t>Stanley</t>
    </r>
    <r>
      <rPr>
        <b/>
        <sz val="10"/>
        <color theme="1"/>
        <rFont val="Calibri"/>
        <family val="2"/>
        <charset val="204"/>
        <scheme val="minor"/>
      </rPr>
      <t xml:space="preserve"> (D-32 L-165/посадка-9/резьба-6)</t>
    </r>
  </si>
  <si>
    <r>
      <t>якорь к УШМ-125 Kolner KAG-125/900/Bautec (D-35 L-168/пос.-10/шпонка-7/</t>
    </r>
    <r>
      <rPr>
        <b/>
        <sz val="10"/>
        <color rgb="FFFF0000"/>
        <rFont val="Calibri"/>
        <family val="2"/>
        <charset val="204"/>
        <scheme val="minor"/>
      </rPr>
      <t>без резьбы</t>
    </r>
    <r>
      <rPr>
        <b/>
        <sz val="10"/>
        <color theme="1"/>
        <rFont val="Calibri"/>
        <family val="2"/>
        <charset val="204"/>
        <scheme val="minor"/>
      </rPr>
      <t>)</t>
    </r>
  </si>
  <si>
    <t>шестерня (ответ.як.4-z) к перф.прям. Bosch 2-24 (Z-16/D-22 L-28,5/крупн.зуб/мал.шест.)</t>
  </si>
  <si>
    <r>
      <t>реноватор-"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/23000-об./мин./с рег.оборота/быстрозажимной/9-насадок</t>
    </r>
  </si>
  <si>
    <r>
      <t xml:space="preserve">ползун резиновый (колпак) к отбойному молотоку-М-1/1200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</si>
  <si>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перф.бочк-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Dewalt </t>
    </r>
    <r>
      <rPr>
        <b/>
        <sz val="10"/>
        <color theme="1"/>
        <rFont val="Calibri"/>
        <family val="2"/>
        <charset val="204"/>
        <scheme val="minor"/>
      </rPr>
      <t>(5-z/лево/D-41 L-170/п.-12)</t>
    </r>
  </si>
  <si>
    <r>
      <t xml:space="preserve">якорь к перф.бочк.-П-7/1500-Э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/Dewalt/P.I.T.-32-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С-3 </t>
    </r>
    <r>
      <rPr>
        <b/>
        <sz val="10"/>
        <color theme="1"/>
        <rFont val="Calibri"/>
        <family val="2"/>
        <charset val="204"/>
        <scheme val="minor"/>
      </rPr>
      <t xml:space="preserve">(5-z/лево/D-41 L-170) </t>
    </r>
  </si>
  <si>
    <t>якорь к ДП 185-Einhell-1400 Вт./Ритм (6-z/право/D-44 L-171/посадка-10 мм.)</t>
  </si>
  <si>
    <r>
      <t>якорь к ДП-</t>
    </r>
    <r>
      <rPr>
        <b/>
        <sz val="10"/>
        <color rgb="FFFF0000"/>
        <rFont val="Calibri"/>
        <family val="2"/>
        <charset val="204"/>
        <scheme val="minor"/>
      </rPr>
      <t>1600</t>
    </r>
    <r>
      <rPr>
        <b/>
        <sz val="10"/>
        <color theme="1"/>
        <rFont val="Calibri"/>
        <family val="2"/>
        <charset val="204"/>
        <scheme val="minor"/>
      </rPr>
      <t xml:space="preserve">-Л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(6-z/право/D-49 L-162/посадка-12 мм.)</t>
    </r>
  </si>
  <si>
    <r>
      <t xml:space="preserve">якорь к УШМ-115-125/750 Вт.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07</t>
    </r>
    <r>
      <rPr>
        <b/>
        <sz val="10"/>
        <color theme="1"/>
        <rFont val="Calibri"/>
        <family val="2"/>
        <charset val="204"/>
        <scheme val="minor"/>
      </rPr>
      <t>-115-125-WS (D-35 L-162/посадка-8/резьба-8 мм.)</t>
    </r>
  </si>
  <si>
    <r>
      <t xml:space="preserve">якорь к УШМ-125/850 Вт.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-08-125-Е/</t>
    </r>
    <r>
      <rPr>
        <b/>
        <sz val="10"/>
        <color rgb="FF0070C0"/>
        <rFont val="Calibri"/>
        <family val="2"/>
        <charset val="204"/>
        <scheme val="minor"/>
      </rPr>
      <t>STATUS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 L-166/посадка-8/резьба-8 мм.)</t>
    </r>
  </si>
  <si>
    <r>
      <t>якорь к УШМ-125/1010 Вт.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-10-125-Т (D-39 L-163/посадка-10/резьба-8 мм.)</t>
    </r>
  </si>
  <si>
    <r>
      <t>якорь к УШМ-125/1000 Вт.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-125-VS/</t>
    </r>
    <r>
      <rPr>
        <b/>
        <sz val="10"/>
        <color rgb="FF0070C0"/>
        <rFont val="Calibri"/>
        <family val="2"/>
        <charset val="204"/>
        <scheme val="minor"/>
      </rPr>
      <t>Протон</t>
    </r>
    <r>
      <rPr>
        <b/>
        <sz val="10"/>
        <color theme="1"/>
        <rFont val="Calibri"/>
        <family val="2"/>
        <charset val="204"/>
        <scheme val="minor"/>
      </rPr>
      <t xml:space="preserve"> (D-35 L-167/посад.-10/шпонка/резьба-8)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</si>
  <si>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№29</t>
    </r>
    <r>
      <rPr>
        <b/>
        <sz val="10"/>
        <color theme="1"/>
        <rFont val="Calibri"/>
        <family val="2"/>
        <charset val="204"/>
        <scheme val="minor"/>
      </rPr>
      <t xml:space="preserve"> (3М-201-14/зубчатый) к рубанку SKIL-1506/1510/1512/7600/ЛШМ </t>
    </r>
    <r>
      <rPr>
        <b/>
        <sz val="10"/>
        <color rgb="FF0070C0"/>
        <rFont val="Calibri"/>
        <family val="2"/>
        <charset val="204"/>
        <scheme val="minor"/>
      </rPr>
      <t>SKIL-984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</si>
  <si>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№33</t>
    </r>
    <r>
      <rPr>
        <b/>
        <sz val="10"/>
        <color theme="1"/>
        <rFont val="Calibri"/>
        <family val="2"/>
        <charset val="204"/>
        <scheme val="minor"/>
      </rPr>
      <t xml:space="preserve"> (3М-267-17/зубчат.) к рубанку </t>
    </r>
    <r>
      <rPr>
        <b/>
        <sz val="10"/>
        <color rgb="FF0070C0"/>
        <rFont val="Calibri"/>
        <family val="2"/>
        <charset val="204"/>
        <scheme val="minor"/>
      </rPr>
      <t>Ижевск-004</t>
    </r>
    <r>
      <rPr>
        <b/>
        <sz val="10"/>
        <color theme="1"/>
        <rFont val="Calibri"/>
        <family val="2"/>
        <charset val="204"/>
        <scheme val="minor"/>
      </rPr>
      <t>/Байкал/Интерск.Р-102/1100-М</t>
    </r>
  </si>
  <si>
    <r>
      <t>зарядное устройство (</t>
    </r>
    <r>
      <rPr>
        <b/>
        <sz val="10"/>
        <color rgb="FF00B050"/>
        <rFont val="Calibri"/>
        <family val="2"/>
        <charset val="204"/>
        <scheme val="minor"/>
      </rPr>
      <t>стационарное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-клеммы/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Маkitа</t>
    </r>
  </si>
  <si>
    <r>
      <t>зарядное устройство (</t>
    </r>
    <r>
      <rPr>
        <b/>
        <sz val="10"/>
        <color rgb="FF00B050"/>
        <rFont val="Calibri"/>
        <family val="2"/>
        <charset val="204"/>
        <scheme val="minor"/>
      </rPr>
      <t>стационарное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</si>
  <si>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>зарядное устройство (</t>
    </r>
    <r>
      <rPr>
        <b/>
        <sz val="10"/>
        <color rgb="FF00B050"/>
        <rFont val="Calibri"/>
        <family val="2"/>
        <charset val="204"/>
        <scheme val="minor"/>
      </rPr>
      <t>стационарное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</si>
  <si>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>зарядное устройство (</t>
    </r>
    <r>
      <rPr>
        <b/>
        <sz val="10"/>
        <color rgb="FF00B050"/>
        <rFont val="Calibri"/>
        <family val="2"/>
        <charset val="204"/>
        <scheme val="minor"/>
      </rPr>
      <t>стационарное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С-8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</si>
  <si>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>поршень к перф.бочков.-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>/DWТ/Диолд ПРЭ-10/P.I.T.-PBH-40-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 (d-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</t>
    </r>
  </si>
  <si>
    <r>
      <t>шайба (нижняя) прижима диска к ДП-Ferm/Stern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 xml:space="preserve">16 </t>
    </r>
    <r>
      <rPr>
        <b/>
        <sz val="10"/>
        <color theme="1"/>
        <rFont val="Calibri"/>
        <family val="2"/>
        <charset val="204"/>
        <scheme val="minor"/>
      </rPr>
      <t>мм.)</t>
    </r>
  </si>
  <si>
    <r>
      <t xml:space="preserve">шайба (нижняя) прижима диска к ДП-4-54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</si>
  <si>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шайба (нижняя) прижима диска к ДП-Ferm/Stern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>22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</si>
  <si>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шайба (нижняя) прижима диска к ДП-2-75/3-70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</si>
  <si>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шайба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) к ДП-Макита HS-7601/7611/5008-MG (внутри d-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х16/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-скоса)</t>
    </r>
  </si>
  <si>
    <r>
      <t xml:space="preserve">корпус редуктора (голова) к УШМ-125/850 Вт.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5040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</si>
  <si>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корпус редуктора (голова) к УШМ-125/850 Вт.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9555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9557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9558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</si>
  <si>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ствол голый (малый) к перф.прям.Bosch 2-26-DRE/DNIPRO-M/P.I.T.-28-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без роликов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</si>
  <si>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№134</t>
    </r>
    <r>
      <rPr>
        <b/>
        <sz val="10"/>
        <color theme="1"/>
        <rFont val="Calibri"/>
        <family val="2"/>
        <charset val="204"/>
        <scheme val="minor"/>
      </rPr>
      <t xml:space="preserve"> к УШМ-125 Ferm (тумблер короткий)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</si>
  <si>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№135</t>
    </r>
    <r>
      <rPr>
        <b/>
        <sz val="10"/>
        <color theme="1"/>
        <rFont val="Calibri"/>
        <family val="2"/>
        <charset val="204"/>
        <scheme val="minor"/>
      </rPr>
      <t xml:space="preserve"> к УШМ-125 Ferm/Диолд-08,01 (тумблер длинный)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</si>
  <si>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№132</t>
    </r>
    <r>
      <rPr>
        <b/>
        <sz val="10"/>
        <color theme="1"/>
        <rFont val="Calibri"/>
        <family val="2"/>
        <charset val="204"/>
        <scheme val="minor"/>
      </rPr>
      <t xml:space="preserve"> к УШМ-125 Маkitа-9523/9524/9525/9527/9528 (тумблер/2-винта)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</si>
  <si>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№133</t>
    </r>
    <r>
      <rPr>
        <b/>
        <sz val="10"/>
        <color theme="1"/>
        <rFont val="Calibri"/>
        <family val="2"/>
        <charset val="204"/>
        <scheme val="minor"/>
      </rPr>
      <t xml:space="preserve">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-9564/</t>
    </r>
    <r>
      <rPr>
        <b/>
        <sz val="10"/>
        <color rgb="FFFF0000"/>
        <rFont val="Calibri"/>
        <family val="2"/>
        <charset val="204"/>
        <scheme val="minor"/>
      </rPr>
      <t>9565</t>
    </r>
    <r>
      <rPr>
        <b/>
        <sz val="10"/>
        <color theme="1"/>
        <rFont val="Calibri"/>
        <family val="2"/>
        <charset val="204"/>
        <scheme val="minor"/>
      </rPr>
      <t xml:space="preserve">/6040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(тумблер/2-клеммы)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</si>
  <si>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УШМ-125/850 Вт. Макита-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 xml:space="preserve"> (комплект) 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</si>
  <si>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/11000-об./мин./с регулятором оборота (в коробке)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</si>
  <si>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СЛАВМАШ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700-W</t>
    </r>
    <r>
      <rPr>
        <b/>
        <sz val="10"/>
        <color theme="1"/>
        <rFont val="Calibri"/>
        <family val="2"/>
        <charset val="204"/>
        <scheme val="minor"/>
      </rPr>
      <t>/2600-об./мин./патрон-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мм./самозаж. (в коробке)</t>
    </r>
  </si>
  <si>
    <r>
      <t>ножи к электроножницам вырубным по металлу-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-PDJ-250-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(из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</si>
  <si>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 xml:space="preserve">якорь к перф.прямой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SВН-750-TS/850-TS (6-z/право/D-35 L-163/посадка-9 мм.)</t>
    </r>
  </si>
  <si>
    <r>
      <t xml:space="preserve">якорь к перф.прямой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SВН-09-30 (5-z/лево/D-35 L-158/посадка-9 мм.)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</si>
  <si>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№234</t>
    </r>
    <r>
      <rPr>
        <b/>
        <sz val="10"/>
        <color theme="1"/>
        <rFont val="Calibri"/>
        <family val="2"/>
        <charset val="204"/>
        <scheme val="minor"/>
      </rPr>
      <t xml:space="preserve"> к шуруп.аккум. </t>
    </r>
    <r>
      <rPr>
        <b/>
        <sz val="10"/>
        <color rgb="FF00B05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Zitrek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-14-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/18-</t>
    </r>
    <r>
      <rPr>
        <b/>
        <sz val="10"/>
        <color rgb="FFFF0000"/>
        <rFont val="Calibri"/>
        <family val="2"/>
        <charset val="204"/>
        <scheme val="minor"/>
      </rPr>
      <t>D-1-5</t>
    </r>
    <r>
      <rPr>
        <b/>
        <sz val="10"/>
        <color theme="1"/>
        <rFont val="Calibri"/>
        <family val="2"/>
        <charset val="204"/>
        <scheme val="minor"/>
      </rPr>
      <t>/20-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/24-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</si>
  <si>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№173</t>
    </r>
    <r>
      <rPr>
        <b/>
        <sz val="10"/>
        <color theme="1"/>
        <rFont val="Calibri"/>
        <family val="2"/>
        <charset val="204"/>
        <scheme val="minor"/>
      </rPr>
      <t xml:space="preserve"> (6х10х14) к перф. DeWALT DW-823/826 (клемма/скос/вых.с малого торца)</t>
    </r>
  </si>
  <si>
    <r>
      <t>обратный клапан к компрессору одноцилиндровому-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-РАС-24-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(1/2, 3/8, 1/4.)</t>
    </r>
  </si>
  <si>
    <r>
      <t>уголок (латунный) к компрессору-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-РАС-24-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(М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/М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</si>
  <si>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отбойному молотку-М-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/2000-В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 (9-z/право/D-</t>
    </r>
    <r>
      <rPr>
        <b/>
        <sz val="10"/>
        <color rgb="FFFF0000"/>
        <rFont val="Calibri"/>
        <family val="2"/>
        <charset val="204"/>
        <scheme val="minor"/>
      </rPr>
      <t>57</t>
    </r>
    <r>
      <rPr>
        <b/>
        <sz val="10"/>
        <color theme="1"/>
        <rFont val="Calibri"/>
        <family val="2"/>
        <charset val="204"/>
        <scheme val="minor"/>
      </rPr>
      <t xml:space="preserve"> L-</t>
    </r>
    <r>
      <rPr>
        <b/>
        <sz val="10"/>
        <color rgb="FFFF0000"/>
        <rFont val="Calibri"/>
        <family val="2"/>
        <charset val="204"/>
        <scheme val="minor"/>
      </rPr>
      <t>207</t>
    </r>
    <r>
      <rPr>
        <b/>
        <sz val="10"/>
        <color theme="1"/>
        <rFont val="Calibri"/>
        <family val="2"/>
        <charset val="204"/>
        <scheme val="minor"/>
      </rPr>
      <t xml:space="preserve">/посадка-17)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</si>
  <si>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№29</t>
    </r>
    <r>
      <rPr>
        <b/>
        <sz val="10"/>
        <color theme="1"/>
        <rFont val="Calibri"/>
        <family val="2"/>
        <charset val="204"/>
        <scheme val="minor"/>
      </rPr>
      <t xml:space="preserve"> (6х11х14) к ДП-2100 Stern/Sturm MS-55210 (2-паза,прямоуг.пятак)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</si>
  <si>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№30</t>
    </r>
    <r>
      <rPr>
        <b/>
        <sz val="10"/>
        <color theme="1"/>
        <rFont val="Calibri"/>
        <family val="2"/>
        <charset val="204"/>
        <scheme val="minor"/>
      </rPr>
      <t xml:space="preserve"> (6,5х11х14) к перф.бочков.-1500 Вт./</t>
    </r>
    <r>
      <rPr>
        <b/>
        <sz val="10"/>
        <color rgb="FF0070C0"/>
        <rFont val="Calibri"/>
        <family val="2"/>
        <charset val="204"/>
        <scheme val="minor"/>
      </rPr>
      <t xml:space="preserve">Einhell </t>
    </r>
    <r>
      <rPr>
        <b/>
        <sz val="10"/>
        <color theme="1"/>
        <rFont val="Calibri"/>
        <family val="2"/>
        <charset val="204"/>
        <scheme val="minor"/>
      </rPr>
      <t>(2-паза,прямоуг.пятак)</t>
    </r>
  </si>
  <si>
    <r>
      <t>корпус статора (пластик) к миксер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-11/фрезеру-МФ-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/рубанок 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</si>
  <si>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шток в сборе к лобзику-ПМ-4-700-Э/ПМ-5-750-Э/ПМ-6-700-Э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</si>
  <si>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фильтр воздушный к виброплите/мотобл./культиватору-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 xml:space="preserve">/190/192-F/GX-340/GX-390 </t>
    </r>
  </si>
  <si>
    <r>
      <t>фильтр воздушный к виброплите/мотобл./культиватору-173/</t>
    </r>
    <r>
      <rPr>
        <b/>
        <sz val="10"/>
        <color rgb="FFFF0000"/>
        <rFont val="Calibri"/>
        <family val="2"/>
        <charset val="204"/>
        <scheme val="minor"/>
      </rPr>
      <t>177</t>
    </r>
    <r>
      <rPr>
        <b/>
        <sz val="10"/>
        <color theme="1"/>
        <rFont val="Calibri"/>
        <family val="2"/>
        <charset val="204"/>
        <scheme val="minor"/>
      </rPr>
      <t xml:space="preserve">-F/GX-240/GX-270 </t>
    </r>
  </si>
  <si>
    <r>
      <t>якорь к торцовочной пиле ЗПТ-</t>
    </r>
    <r>
      <rPr>
        <b/>
        <sz val="10"/>
        <color rgb="FFFF0000"/>
        <rFont val="Calibri"/>
        <family val="2"/>
        <charset val="204"/>
        <scheme val="minor"/>
      </rPr>
      <t>305</t>
    </r>
    <r>
      <rPr>
        <b/>
        <sz val="10"/>
        <color theme="1"/>
        <rFont val="Calibri"/>
        <family val="2"/>
        <charset val="204"/>
        <scheme val="minor"/>
      </rPr>
      <t xml:space="preserve">/1800-ПЛ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(7-z/право/D-54 L-193/посадка-15 мм.)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</si>
  <si>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 xml:space="preserve"> (D-32 L-164/посадка-9/резьба-6 мм.)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</si>
  <si>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№256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/Микрик/Сучкорезу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-клеммы)</t>
    </r>
  </si>
  <si>
    <r>
      <t xml:space="preserve">двигатель к </t>
    </r>
    <r>
      <rPr>
        <b/>
        <sz val="10"/>
        <color rgb="FF0070C0"/>
        <rFont val="Calibri"/>
        <family val="2"/>
        <charset val="204"/>
        <scheme val="minor"/>
      </rPr>
      <t>бесщёточному</t>
    </r>
    <r>
      <rPr>
        <b/>
        <sz val="10"/>
        <color theme="1"/>
        <rFont val="Calibri"/>
        <family val="2"/>
        <charset val="204"/>
        <scheme val="minor"/>
      </rPr>
      <t xml:space="preserve"> сучкорезу аккум.-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кнопка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плата управления)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</si>
  <si>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№117</t>
    </r>
    <r>
      <rPr>
        <b/>
        <sz val="10"/>
        <color theme="1"/>
        <rFont val="Calibri"/>
        <family val="2"/>
        <charset val="204"/>
        <scheme val="minor"/>
      </rPr>
      <t xml:space="preserve"> ленточной шлифмашине Craft/Ferm (без рег.оборот./толстый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</si>
  <si>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№118</t>
    </r>
    <r>
      <rPr>
        <b/>
        <sz val="10"/>
        <color theme="1"/>
        <rFont val="Calibri"/>
        <family val="2"/>
        <charset val="204"/>
        <scheme val="minor"/>
      </rPr>
      <t xml:space="preserve"> к шлифмашине FS-115/230-Stern/Einhell-280 (с рег.об./толстый фикс.)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</si>
  <si>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№115</t>
    </r>
    <r>
      <rPr>
        <b/>
        <sz val="10"/>
        <color theme="1"/>
        <rFont val="Calibri"/>
        <family val="2"/>
        <charset val="204"/>
        <scheme val="minor"/>
      </rPr>
      <t xml:space="preserve"> к шлифмашине круглой (мал.фикс./без рег.оборота)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</si>
  <si>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№116</t>
    </r>
    <r>
      <rPr>
        <b/>
        <sz val="10"/>
        <color theme="1"/>
        <rFont val="Calibri"/>
        <family val="2"/>
        <charset val="204"/>
        <scheme val="minor"/>
      </rPr>
      <t xml:space="preserve"> к перфоратору/лобзику-Китай (мал.фикс./с рег.оборота)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</si>
  <si>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Vniissok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1100-W</t>
    </r>
    <r>
      <rPr>
        <b/>
        <sz val="10"/>
        <color theme="1"/>
        <rFont val="Calibri"/>
        <family val="2"/>
        <charset val="204"/>
        <scheme val="minor"/>
      </rPr>
      <t>/11000-об./мин./с регулятором оборота (в коробке)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</si>
  <si>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-звен./14-зуб.) "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-Дюйма"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сучкорез)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</si>
  <si>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36</t>
    </r>
    <r>
      <rPr>
        <b/>
        <sz val="10"/>
        <color theme="1"/>
        <rFont val="Calibri"/>
        <family val="2"/>
        <charset val="204"/>
        <scheme val="minor"/>
      </rPr>
      <t>-звен./18-зуб.) "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сучкорез)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</si>
  <si>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37</t>
    </r>
    <r>
      <rPr>
        <b/>
        <sz val="10"/>
        <color theme="1"/>
        <rFont val="Calibri"/>
        <family val="2"/>
        <charset val="204"/>
        <scheme val="minor"/>
      </rPr>
      <t>-звен./18-зуб.) "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сучкорез)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</si>
  <si>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-звен./22-зуб.) "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сучкорез)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</si>
  <si>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-звен./22-зуб.) "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х1,3 mm."STIHL"/"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ПЦА)</t>
    </r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</si>
  <si>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ПЦЭ -30</t>
    </r>
    <r>
      <rPr>
        <b/>
        <sz val="10"/>
        <color theme="1"/>
        <rFont val="Calibri"/>
        <family val="2"/>
        <charset val="204"/>
        <scheme val="minor"/>
      </rPr>
      <t xml:space="preserve"> см. к УШМ-125/"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х1,3 mm./</t>
    </r>
    <r>
      <rPr>
        <b/>
        <sz val="10"/>
        <color rgb="FF7030A0"/>
        <rFont val="Calibri"/>
        <family val="2"/>
        <charset val="204"/>
        <scheme val="minor"/>
      </rPr>
      <t xml:space="preserve">45-46-зв. </t>
    </r>
    <r>
      <rPr>
        <b/>
        <sz val="10"/>
        <color theme="1"/>
        <rFont val="Calibri"/>
        <family val="2"/>
        <charset val="204"/>
        <scheme val="minor"/>
      </rPr>
      <t>(на ПЦА)</t>
    </r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</si>
  <si>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 сучкорезу-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см."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-Дюйма"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mm./</t>
    </r>
    <r>
      <rPr>
        <b/>
        <sz val="10"/>
        <color rgb="FF7030A0"/>
        <rFont val="Calibri"/>
        <family val="2"/>
        <charset val="204"/>
        <scheme val="minor"/>
      </rPr>
      <t>28-звеньев</t>
    </r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</si>
  <si>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 сучкорезу-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 xml:space="preserve"> см."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mm./</t>
    </r>
    <r>
      <rPr>
        <b/>
        <sz val="10"/>
        <color rgb="FF7030A0"/>
        <rFont val="Calibri"/>
        <family val="2"/>
        <charset val="204"/>
        <scheme val="minor"/>
      </rPr>
      <t>36-37-звеньев</t>
    </r>
  </si>
  <si>
    <r>
      <t xml:space="preserve">шина пильная к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 сучкорезу-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см."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1/4</t>
    </r>
    <r>
      <rPr>
        <b/>
        <sz val="10"/>
        <color theme="1"/>
        <rFont val="Calibri"/>
        <family val="2"/>
        <charset val="204"/>
        <scheme val="minor"/>
      </rPr>
      <t>х1,1 mm./</t>
    </r>
    <r>
      <rPr>
        <b/>
        <sz val="10"/>
        <color rgb="FF7030A0"/>
        <rFont val="Calibri"/>
        <family val="2"/>
        <charset val="204"/>
        <scheme val="minor"/>
      </rPr>
      <t>45-46-звеньев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</si>
  <si>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46</t>
    </r>
    <r>
      <rPr>
        <b/>
        <sz val="10"/>
        <color theme="1"/>
        <rFont val="Calibri"/>
        <family val="2"/>
        <charset val="204"/>
        <scheme val="minor"/>
      </rPr>
      <t>-звен./23-зуб.) "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-Дюймов"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х1,3 mm."STIHL"/"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 (на ПЦА)</t>
    </r>
  </si>
  <si>
    <r>
      <t xml:space="preserve">якорь к перф.бочковой (4-z/лево/D-41 L-159/посадка-12) </t>
    </r>
    <r>
      <rPr>
        <b/>
        <sz val="10"/>
        <color rgb="FF0070C0"/>
        <rFont val="Calibri"/>
        <family val="2"/>
        <charset val="204"/>
        <scheme val="minor"/>
      </rPr>
      <t>Темп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Craft</t>
    </r>
    <r>
      <rPr>
        <b/>
        <sz val="10"/>
        <color theme="1"/>
        <rFont val="Calibri"/>
        <family val="2"/>
        <charset val="204"/>
        <scheme val="minor"/>
      </rPr>
      <t>-626/</t>
    </r>
    <r>
      <rPr>
        <b/>
        <sz val="10"/>
        <color rgb="FF0070C0"/>
        <rFont val="Calibri"/>
        <family val="2"/>
        <charset val="204"/>
        <scheme val="minor"/>
      </rPr>
      <t>Зенит</t>
    </r>
    <r>
      <rPr>
        <b/>
        <sz val="10"/>
        <color theme="1"/>
        <rFont val="Calibri"/>
        <family val="2"/>
        <charset val="204"/>
        <scheme val="minor"/>
      </rPr>
      <t xml:space="preserve"> ЗПП-1450</t>
    </r>
  </si>
  <si>
    <r>
      <t>шайба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) зажима диска к ДП-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(внутри 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х16/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-скос)</t>
    </r>
  </si>
  <si>
    <r>
      <t>шайба (нижняя) прижима диска к ДП-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С-2 </t>
    </r>
    <r>
      <rPr>
        <b/>
        <sz val="10"/>
        <color theme="1"/>
        <rFont val="Calibri"/>
        <family val="2"/>
        <charset val="204"/>
        <scheme val="minor"/>
      </rPr>
      <t>(внутри 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</si>
  <si>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шайба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 xml:space="preserve">) зажима диска к ДП-7-75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-отверстия/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</si>
  <si>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шайба (нижняя) прижима диска к ДП-7-75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(внутри d-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/посад.D-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</si>
  <si>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шайба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) зажима диска к ДП-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-185-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х15/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-скоса/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</si>
  <si>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шайба (нижняя) к ДП-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-185-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С-4 </t>
    </r>
    <r>
      <rPr>
        <b/>
        <sz val="10"/>
        <color theme="1"/>
        <rFont val="Calibri"/>
        <family val="2"/>
        <charset val="204"/>
        <scheme val="minor"/>
      </rPr>
      <t>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х15/посадка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-скоса/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</si>
  <si>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крышка задняя/опора статора (</t>
    </r>
    <r>
      <rPr>
        <b/>
        <sz val="10"/>
        <color rgb="FF0070C0"/>
        <rFont val="Calibri"/>
        <family val="2"/>
        <charset val="204"/>
        <scheme val="minor"/>
      </rPr>
      <t>седло</t>
    </r>
    <r>
      <rPr>
        <b/>
        <sz val="10"/>
        <color theme="1"/>
        <rFont val="Calibri"/>
        <family val="2"/>
        <charset val="204"/>
        <scheme val="minor"/>
      </rPr>
      <t>) к генератору-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Квт./188/190-F </t>
    </r>
  </si>
  <si>
    <r>
      <t xml:space="preserve">переходник под </t>
    </r>
    <r>
      <rPr>
        <b/>
        <sz val="10"/>
        <color rgb="FFFF0000"/>
        <rFont val="Calibri"/>
        <family val="2"/>
        <charset val="204"/>
        <scheme val="minor"/>
      </rPr>
      <t>патрон</t>
    </r>
    <r>
      <rPr>
        <b/>
        <sz val="10"/>
        <color theme="1"/>
        <rFont val="Calibri"/>
        <family val="2"/>
        <charset val="204"/>
        <scheme val="minor"/>
      </rPr>
      <t xml:space="preserve"> к перф.прям. Bosch DFR 2-26 </t>
    </r>
  </si>
  <si>
    <r>
      <t xml:space="preserve">тяга под клавишу кнопки к УШМ-125/1100 Вт. </t>
    </r>
    <r>
      <rPr>
        <b/>
        <sz val="10"/>
        <color rgb="FF0070C0"/>
        <rFont val="Calibri"/>
        <family val="2"/>
        <charset val="204"/>
        <scheme val="minor"/>
      </rPr>
      <t>Макита</t>
    </r>
    <r>
      <rPr>
        <b/>
        <sz val="10"/>
        <color theme="1"/>
        <rFont val="Calibri"/>
        <family val="2"/>
        <charset val="204"/>
        <scheme val="minor"/>
      </rPr>
      <t>-9564/</t>
    </r>
    <r>
      <rPr>
        <b/>
        <sz val="10"/>
        <color rgb="FFFF0000"/>
        <rFont val="Calibri"/>
        <family val="2"/>
        <charset val="204"/>
        <scheme val="minor"/>
      </rPr>
      <t>9565</t>
    </r>
    <r>
      <rPr>
        <b/>
        <sz val="10"/>
        <color theme="1"/>
        <rFont val="Calibri"/>
        <family val="2"/>
        <charset val="204"/>
        <scheme val="minor"/>
      </rPr>
      <t xml:space="preserve">/6040 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</si>
  <si>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гибкий вал к гравёр/бор машине (d-</t>
    </r>
    <r>
      <rPr>
        <b/>
        <sz val="10"/>
        <color rgb="FFFF0000"/>
        <rFont val="Calibri"/>
        <family val="2"/>
        <charset val="204"/>
        <scheme val="minor"/>
      </rPr>
      <t>3.2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107</t>
    </r>
    <r>
      <rPr>
        <b/>
        <sz val="10"/>
        <color theme="1"/>
        <rFont val="Calibri"/>
        <family val="2"/>
        <charset val="204"/>
        <scheme val="minor"/>
      </rPr>
      <t xml:space="preserve"> см.)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-PBG-75-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/150-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/Диолд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</si>
  <si>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№103</t>
    </r>
    <r>
      <rPr>
        <b/>
        <sz val="10"/>
        <color theme="1"/>
        <rFont val="Calibri"/>
        <family val="2"/>
        <charset val="204"/>
        <scheme val="minor"/>
      </rPr>
      <t xml:space="preserve"> (5х12,5х32,5) к стиральным машинам Bosch/Индезит/Ардо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</si>
  <si>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№104</t>
    </r>
    <r>
      <rPr>
        <b/>
        <sz val="10"/>
        <color theme="1"/>
        <rFont val="Calibri"/>
        <family val="2"/>
        <charset val="204"/>
        <scheme val="minor"/>
      </rPr>
      <t xml:space="preserve"> (5х10х30) к пылесосу Урал/Буран (длинн.пружина/пятак d-7,0)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</si>
  <si>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№105</t>
    </r>
    <r>
      <rPr>
        <b/>
        <sz val="10"/>
        <color theme="1"/>
        <rFont val="Calibri"/>
        <family val="2"/>
        <charset val="204"/>
        <scheme val="minor"/>
      </rPr>
      <t xml:space="preserve"> (6х10х15) к УШМ-180 DWТ/150-Интерскол/Маkitа СВ-100 (пятак-уши)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</si>
  <si>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№106</t>
    </r>
    <r>
      <rPr>
        <b/>
        <sz val="10"/>
        <color theme="1"/>
        <rFont val="Calibri"/>
        <family val="2"/>
        <charset val="204"/>
        <scheme val="minor"/>
      </rPr>
      <t xml:space="preserve"> (6х16х19) к отб.молот.</t>
    </r>
    <r>
      <rPr>
        <b/>
        <sz val="10"/>
        <color rgb="FF0070C0"/>
        <rFont val="Calibri"/>
        <family val="2"/>
        <charset val="204"/>
        <scheme val="minor"/>
      </rPr>
      <t>Электроприбор</t>
    </r>
    <r>
      <rPr>
        <b/>
        <sz val="10"/>
        <color theme="1"/>
        <rFont val="Calibri"/>
        <family val="2"/>
        <charset val="204"/>
        <scheme val="minor"/>
      </rPr>
      <t xml:space="preserve">/УШМ-24-230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(пруж.пятак-уши)</t>
    </r>
  </si>
  <si>
    <r>
      <t>якорь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 xml:space="preserve">С-3 </t>
    </r>
    <r>
      <rPr>
        <b/>
        <sz val="10"/>
        <color theme="1"/>
        <rFont val="Calibri"/>
        <family val="2"/>
        <charset val="204"/>
        <scheme val="minor"/>
      </rPr>
      <t xml:space="preserve">(7-z/право/D-43 L-178/посадка-12 мм.) </t>
    </r>
  </si>
  <si>
    <r>
      <t xml:space="preserve">редуктор к шурупов.сетевой 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 BM-</t>
    </r>
    <r>
      <rPr>
        <b/>
        <sz val="10"/>
        <color rgb="FFFF0000"/>
        <rFont val="Calibri"/>
        <family val="2"/>
        <charset val="204"/>
        <scheme val="minor"/>
      </rPr>
      <t>280</t>
    </r>
    <r>
      <rPr>
        <b/>
        <sz val="10"/>
        <color theme="1"/>
        <rFont val="Calibri"/>
        <family val="2"/>
        <charset val="204"/>
        <scheme val="minor"/>
      </rPr>
      <t>-Т (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скоростной/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юбки)</t>
    </r>
  </si>
  <si>
    <r>
      <t xml:space="preserve">шестерня к дрели с ударом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-PSB-13-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/Повертек (D-42/d-8/z-49/право/шлиц-9)</t>
    </r>
  </si>
  <si>
    <r>
      <t xml:space="preserve">шестерня к дрели с ударом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-PSВ 13-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(D-46/d-10/z-42/право/зуб удара больше) </t>
    </r>
  </si>
  <si>
    <r>
      <t xml:space="preserve">шестерня к дрели с ударом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-PSВ 13-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(D-46/d-10/z-42/право/зуб удара меньше) </t>
    </r>
  </si>
  <si>
    <r>
      <t>шестерня  к дрели ЗД-П-</t>
    </r>
    <r>
      <rPr>
        <b/>
        <sz val="10"/>
        <color rgb="FFFF0000"/>
        <rFont val="Calibri"/>
        <family val="2"/>
        <charset val="204"/>
        <scheme val="minor"/>
      </rPr>
      <t>550</t>
    </r>
    <r>
      <rPr>
        <b/>
        <sz val="10"/>
        <color theme="1"/>
        <rFont val="Calibri"/>
        <family val="2"/>
        <charset val="204"/>
        <scheme val="minor"/>
      </rPr>
      <t xml:space="preserve">-ЭР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(D-42/d-10/z-49/право)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</si>
  <si>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№106</t>
    </r>
    <r>
      <rPr>
        <b/>
        <sz val="10"/>
        <color theme="1"/>
        <rFont val="Calibri"/>
        <family val="2"/>
        <charset val="204"/>
        <scheme val="minor"/>
      </rPr>
      <t xml:space="preserve"> к гайковёрту сетев.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-РIW-1050-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(с рег.об./корот.рев./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</si>
  <si>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№107</t>
    </r>
    <r>
      <rPr>
        <b/>
        <sz val="10"/>
        <color theme="1"/>
        <rFont val="Calibri"/>
        <family val="2"/>
        <charset val="204"/>
        <scheme val="minor"/>
      </rPr>
      <t xml:space="preserve"> к гайковёрту сетев.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-РIW-1100-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/к дрели Д-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/1050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</si>
  <si>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№103</t>
    </r>
    <r>
      <rPr>
        <b/>
        <sz val="10"/>
        <color theme="1"/>
        <rFont val="Calibri"/>
        <family val="2"/>
        <charset val="204"/>
        <scheme val="minor"/>
      </rPr>
      <t xml:space="preserve"> к шуруп.сетев.(</t>
    </r>
    <r>
      <rPr>
        <b/>
        <sz val="10"/>
        <color rgb="FFFF0000"/>
        <rFont val="Calibri"/>
        <family val="2"/>
        <charset val="204"/>
        <scheme val="minor"/>
      </rPr>
      <t>длинн.</t>
    </r>
    <r>
      <rPr>
        <b/>
        <sz val="10"/>
        <color theme="1"/>
        <rFont val="Calibri"/>
        <family val="2"/>
        <charset val="204"/>
        <scheme val="minor"/>
      </rPr>
      <t>реверс/</t>
    </r>
    <r>
      <rPr>
        <b/>
        <sz val="10"/>
        <color rgb="FFFF0000"/>
        <rFont val="Calibri"/>
        <family val="2"/>
        <charset val="204"/>
        <scheme val="minor"/>
      </rPr>
      <t>тонк.</t>
    </r>
    <r>
      <rPr>
        <b/>
        <sz val="10"/>
        <color theme="1"/>
        <rFont val="Calibri"/>
        <family val="2"/>
        <charset val="204"/>
        <scheme val="minor"/>
      </rPr>
      <t xml:space="preserve">фикс.)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ЭШ-0,7/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ЗСШ-300-2-К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</si>
  <si>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№104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(реверс/толстый фикс.)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ЭШ-0,75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</si>
  <si>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№99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(короткий реверс/</t>
    </r>
    <r>
      <rPr>
        <b/>
        <sz val="10"/>
        <color rgb="FFFF0000"/>
        <rFont val="Calibri"/>
        <family val="2"/>
        <charset val="204"/>
        <scheme val="minor"/>
      </rPr>
      <t>тонкий</t>
    </r>
    <r>
      <rPr>
        <b/>
        <sz val="10"/>
        <color theme="1"/>
        <rFont val="Calibri"/>
        <family val="2"/>
        <charset val="204"/>
        <scheme val="minor"/>
      </rPr>
      <t xml:space="preserve"> фиксатор)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ЭШ-0,26-Н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</si>
  <si>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№100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 xml:space="preserve"> реверс/толстый фиксатор)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ЭШ-0,56-2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</si>
  <si>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№101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(с рег.об./корот.реверс/толстый фикс.)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ЭШ-0,56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</si>
  <si>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№102</t>
    </r>
    <r>
      <rPr>
        <b/>
        <sz val="10"/>
        <color theme="1"/>
        <rFont val="Calibri"/>
        <family val="2"/>
        <charset val="204"/>
        <scheme val="minor"/>
      </rPr>
      <t xml:space="preserve"> к шурупов.сетев. (корот.реверс/толстый фикс.)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ЭШ-0,6</t>
    </r>
  </si>
  <si>
    <t xml:space="preserve">пара УШМ-230 Китай/Stern (D-74) d-14;Z-44/шпонка/малая (d-10) D-17/23;Z-12)       </t>
  </si>
  <si>
    <r>
      <t xml:space="preserve">гайка вал-шестерни зажимная к перф.бочков. Stern (резьба в </t>
    </r>
    <r>
      <rPr>
        <b/>
        <sz val="10"/>
        <color rgb="FFFF0000"/>
        <rFont val="Calibri"/>
        <family val="2"/>
        <charset val="204"/>
        <scheme val="minor"/>
      </rPr>
      <t>лево</t>
    </r>
    <r>
      <rPr>
        <b/>
        <sz val="10"/>
        <color theme="1"/>
        <rFont val="Calibri"/>
        <family val="2"/>
        <charset val="204"/>
        <scheme val="minor"/>
      </rPr>
      <t>)  (d-9.3/17 мм.)</t>
    </r>
  </si>
  <si>
    <r>
      <t>якорь к ДП 185-Eurotec/Bautec (8-z/право/D-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L-190 мм.)</t>
    </r>
  </si>
  <si>
    <r>
      <t xml:space="preserve">подошва к ПШМ-ВО-3700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</si>
  <si>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х3) к перф. Маkitа HR 24-50/24-70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</si>
  <si>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х3) к перф. Маkitа HR 24-50/24-70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</si>
  <si>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22</t>
    </r>
    <r>
      <rPr>
        <b/>
        <sz val="10"/>
        <color theme="1"/>
        <rFont val="Calibri"/>
        <family val="2"/>
        <charset val="204"/>
        <scheme val="minor"/>
      </rPr>
      <t>х3) к перф. Маkitа HR 24-50/24-70</t>
    </r>
  </si>
  <si>
    <r>
      <t>кольцо уплотнительное-(из 3-шт./d-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х3/d-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х3/d-</t>
    </r>
    <r>
      <rPr>
        <b/>
        <sz val="10"/>
        <color rgb="FFFF0000"/>
        <rFont val="Calibri"/>
        <family val="2"/>
        <charset val="204"/>
        <scheme val="minor"/>
      </rPr>
      <t>22</t>
    </r>
    <r>
      <rPr>
        <b/>
        <sz val="10"/>
        <color theme="1"/>
        <rFont val="Calibri"/>
        <family val="2"/>
        <charset val="204"/>
        <scheme val="minor"/>
      </rPr>
      <t>х3) к перф. Маkitа 24-50/24-70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</si>
  <si>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х34х3,5) к перф.бочк.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</t>
    </r>
    <r>
      <rPr>
        <b/>
        <sz val="10"/>
        <color rgb="FFFF0000"/>
        <rFont val="Calibri"/>
        <family val="2"/>
        <charset val="204"/>
        <scheme val="minor"/>
      </rPr>
      <t>5001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5201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5210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5211</t>
    </r>
    <r>
      <rPr>
        <b/>
        <sz val="10"/>
        <color theme="1"/>
        <rFont val="Calibri"/>
        <family val="2"/>
        <charset val="204"/>
        <scheme val="minor"/>
      </rPr>
      <t>-С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</si>
  <si>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х30х5) к отбойному молотку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GBH-</t>
    </r>
    <r>
      <rPr>
        <b/>
        <sz val="10"/>
        <color rgb="FFFF0000"/>
        <rFont val="Calibri"/>
        <family val="2"/>
        <charset val="204"/>
        <scheme val="minor"/>
      </rPr>
      <t>11</t>
    </r>
    <r>
      <rPr>
        <b/>
        <sz val="10"/>
        <color theme="1"/>
        <rFont val="Calibri"/>
        <family val="2"/>
        <charset val="204"/>
        <scheme val="minor"/>
      </rPr>
      <t xml:space="preserve"> E/GBH-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DC </t>
    </r>
  </si>
  <si>
    <r>
      <t>ролик ствола (штифт) к перф.бочк.-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/1250-ЭВК (d-8 L-19)</t>
    </r>
  </si>
  <si>
    <r>
      <t xml:space="preserve">редуктор </t>
    </r>
    <r>
      <rPr>
        <b/>
        <sz val="10"/>
        <color rgb="FF00B05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 xml:space="preserve">26 </t>
    </r>
    <r>
      <rPr>
        <b/>
        <sz val="10"/>
        <color theme="1"/>
        <rFont val="Calibri"/>
        <family val="2"/>
        <charset val="204"/>
        <scheme val="minor"/>
      </rPr>
      <t xml:space="preserve">мм.)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</si>
  <si>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редуктор </t>
    </r>
    <r>
      <rPr>
        <b/>
        <sz val="10"/>
        <color rgb="FF00B05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</si>
  <si>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редуктор </t>
    </r>
    <r>
      <rPr>
        <b/>
        <sz val="10"/>
        <color rgb="FFFF000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</si>
  <si>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FF000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</si>
  <si>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FF000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</si>
  <si>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FF000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</si>
  <si>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B05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</si>
  <si>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B05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</si>
  <si>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70C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</si>
  <si>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70C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</si>
  <si>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70C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</si>
  <si>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 xml:space="preserve">редуктор </t>
    </r>
    <r>
      <rPr>
        <b/>
        <sz val="10"/>
        <color rgb="FF0070C0"/>
        <rFont val="Calibri"/>
        <family val="2"/>
        <charset val="204"/>
        <scheme val="minor"/>
      </rPr>
      <t>верхний</t>
    </r>
    <r>
      <rPr>
        <b/>
        <sz val="10"/>
        <color theme="1"/>
        <rFont val="Calibri"/>
        <family val="2"/>
        <charset val="204"/>
        <scheme val="minor"/>
      </rPr>
      <t xml:space="preserve"> (вал 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-зуб./под штангу-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 xml:space="preserve"> мм.) к б/косе-33/43/52 Китай</t>
    </r>
  </si>
  <si>
    <r>
      <t>якорь к торцовочной пиле ТП-255-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-PСМ-255-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(9-z/право/D-55 L-182/посадка-15)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</si>
  <si>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к дрели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-РSВ-13-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/Одверг/Хегман/BORT (реверс внутренн./скрытый)</t>
    </r>
  </si>
  <si>
    <r>
      <t>батарейка аккумуляторная-</t>
    </r>
    <r>
      <rPr>
        <b/>
        <sz val="10"/>
        <color rgb="FFFF0000"/>
        <rFont val="Calibri"/>
        <family val="2"/>
        <charset val="204"/>
        <scheme val="minor"/>
      </rPr>
      <t>2000</t>
    </r>
    <r>
      <rPr>
        <b/>
        <sz val="10"/>
        <color theme="1"/>
        <rFont val="Calibri"/>
        <family val="2"/>
        <charset val="204"/>
        <scheme val="minor"/>
      </rPr>
      <t xml:space="preserve"> МА (D-18 L-65 мм./</t>
    </r>
    <r>
      <rPr>
        <b/>
        <sz val="10"/>
        <color rgb="FF0070C0"/>
        <rFont val="Calibri"/>
        <family val="2"/>
        <charset val="204"/>
        <scheme val="minor"/>
      </rPr>
      <t>Li-iОn</t>
    </r>
    <r>
      <rPr>
        <b/>
        <sz val="10"/>
        <color theme="1"/>
        <rFont val="Calibri"/>
        <family val="2"/>
        <charset val="204"/>
        <scheme val="minor"/>
      </rPr>
      <t xml:space="preserve"> 4005-D) </t>
    </r>
    <r>
      <rPr>
        <b/>
        <sz val="10"/>
        <color rgb="FFFF0000"/>
        <rFont val="Calibri"/>
        <family val="2"/>
        <charset val="204"/>
        <scheme val="minor"/>
      </rPr>
      <t>2.0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3.7-V</t>
    </r>
    <r>
      <rPr>
        <b/>
        <sz val="10"/>
        <color theme="1"/>
        <rFont val="Calibri"/>
        <family val="2"/>
        <charset val="204"/>
        <scheme val="minor"/>
      </rPr>
      <t>/18650</t>
    </r>
  </si>
  <si>
    <r>
      <t>якорь к дрели ДУ-</t>
    </r>
    <r>
      <rPr>
        <b/>
        <sz val="10"/>
        <color rgb="FFFF0000"/>
        <rFont val="Calibri"/>
        <family val="2"/>
        <charset val="204"/>
        <scheme val="minor"/>
      </rPr>
      <t>850</t>
    </r>
    <r>
      <rPr>
        <b/>
        <sz val="10"/>
        <color theme="1"/>
        <rFont val="Calibri"/>
        <family val="2"/>
        <charset val="204"/>
        <scheme val="minor"/>
      </rPr>
      <t xml:space="preserve">-РЭК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(4-z/лево/D-35 L-164/посадка-8 мм.)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</si>
  <si>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масло Rezoil к бензопиле/бензокосе для 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0,5</t>
    </r>
    <r>
      <rPr>
        <b/>
        <sz val="10"/>
        <color theme="1"/>
        <rFont val="Calibri"/>
        <family val="2"/>
        <charset val="204"/>
        <scheme val="minor"/>
      </rPr>
      <t>-л./минеральное)</t>
    </r>
  </si>
  <si>
    <r>
      <t>масло Rezoil к бензо/электропиле для смазки пильных цепей и шин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-литр/минерал.)</t>
    </r>
  </si>
  <si>
    <r>
      <t xml:space="preserve">масло Rezoil к бензопиле/бензокосе для 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-литр/минеральное)</t>
    </r>
  </si>
  <si>
    <r>
      <t xml:space="preserve">масло </t>
    </r>
    <r>
      <rPr>
        <b/>
        <sz val="10"/>
        <color theme="9" tint="-0.249977111117893"/>
        <rFont val="Calibri"/>
        <family val="2"/>
        <charset val="204"/>
        <scheme val="minor"/>
      </rPr>
      <t>S</t>
    </r>
    <r>
      <rPr>
        <b/>
        <sz val="10"/>
        <color theme="1"/>
        <rFont val="Calibri"/>
        <family val="2"/>
        <charset val="204"/>
        <scheme val="minor"/>
      </rPr>
      <t xml:space="preserve">TIHL к бензопиле/бензокосе для </t>
    </r>
    <r>
      <rPr>
        <b/>
        <sz val="10"/>
        <color rgb="FF0070C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-литр/минеральное)</t>
    </r>
  </si>
  <si>
    <r>
      <t>масло Rezoil к компрессору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-литр/минеральное/VG-100)</t>
    </r>
  </si>
  <si>
    <r>
      <t xml:space="preserve">масло Brait к генератору/мотоблоку для </t>
    </r>
    <r>
      <rPr>
        <b/>
        <sz val="10"/>
        <color rgb="FF0070C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-литр/минеральное/10W-40)</t>
    </r>
  </si>
  <si>
    <r>
      <t xml:space="preserve">масло Brait к генератору/мотоблоку для </t>
    </r>
    <r>
      <rPr>
        <b/>
        <sz val="10"/>
        <color rgb="FF0070C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-литр/синтетика/SAE-5W-30)</t>
    </r>
  </si>
  <si>
    <r>
      <t xml:space="preserve">масло Rezoil к генератору/мотоблоку для </t>
    </r>
    <r>
      <rPr>
        <b/>
        <sz val="10"/>
        <color rgb="FF0070C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-Т двигателей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-л./полусинтетика/10W-40)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</si>
  <si>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/4200-об./мин./16-Дюймов/шина-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цепь-59</t>
    </r>
    <r>
      <rPr>
        <b/>
        <sz val="10"/>
        <color theme="1"/>
        <rFont val="Calibri"/>
        <family val="2"/>
        <charset val="204"/>
        <scheme val="minor"/>
      </rPr>
      <t>/шаг-3/8 (в коробке)</t>
    </r>
  </si>
  <si>
    <r>
      <t>цепь пильная (</t>
    </r>
    <r>
      <rPr>
        <b/>
        <sz val="10"/>
        <color rgb="FFFF0000"/>
        <rFont val="Calibri"/>
        <family val="2"/>
        <charset val="204"/>
        <scheme val="minor"/>
      </rPr>
      <t>59</t>
    </r>
    <r>
      <rPr>
        <b/>
        <sz val="10"/>
        <color theme="1"/>
        <rFont val="Calibri"/>
        <family val="2"/>
        <charset val="204"/>
        <scheme val="minor"/>
      </rPr>
      <t>-звен./29-зуб.) "16-Дюймов"3/8х1,3 mm."STIHL"</t>
    </r>
    <r>
      <rPr>
        <b/>
        <sz val="10"/>
        <color rgb="FF7030A0"/>
        <rFont val="Calibri"/>
        <family val="2"/>
        <charset val="204"/>
        <scheme val="minor"/>
      </rPr>
      <t xml:space="preserve"> Extra</t>
    </r>
    <r>
      <rPr>
        <b/>
        <sz val="10"/>
        <color theme="1"/>
        <rFont val="Calibri"/>
        <family val="2"/>
        <charset val="204"/>
        <scheme val="minor"/>
      </rPr>
      <t>/"</t>
    </r>
    <r>
      <rPr>
        <b/>
        <sz val="10"/>
        <color rgb="FF00B050"/>
        <rFont val="Calibri"/>
        <family val="2"/>
        <charset val="204"/>
        <scheme val="minor"/>
      </rPr>
      <t>SAW CHAIN</t>
    </r>
    <r>
      <rPr>
        <b/>
        <sz val="10"/>
        <color theme="1"/>
        <rFont val="Calibri"/>
        <family val="2"/>
        <charset val="204"/>
        <scheme val="minor"/>
      </rPr>
      <t>"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</si>
  <si>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№74</t>
    </r>
    <r>
      <rPr>
        <b/>
        <sz val="10"/>
        <color theme="1"/>
        <rFont val="Calibri"/>
        <family val="2"/>
        <charset val="204"/>
        <scheme val="minor"/>
      </rPr>
      <t xml:space="preserve"> к перф.прям. (без рев./толс.фикс.) </t>
    </r>
    <r>
      <rPr>
        <b/>
        <sz val="10"/>
        <color rgb="FF00B050"/>
        <rFont val="Calibri"/>
        <family val="2"/>
        <charset val="204"/>
        <scheme val="minor"/>
      </rPr>
      <t>Мetabo</t>
    </r>
    <r>
      <rPr>
        <b/>
        <sz val="10"/>
        <color theme="1"/>
        <rFont val="Calibri"/>
        <family val="2"/>
        <charset val="204"/>
        <scheme val="minor"/>
      </rPr>
      <t xml:space="preserve"> KHE-2443/2650/2660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</si>
  <si>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-PBH-28-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</si>
  <si>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>шпонка полукруглая (</t>
    </r>
    <r>
      <rPr>
        <b/>
        <sz val="10"/>
        <color rgb="FFFF0000"/>
        <rFont val="Calibri"/>
        <family val="2"/>
        <charset val="204"/>
        <scheme val="minor"/>
      </rPr>
      <t>4х15</t>
    </r>
    <r>
      <rPr>
        <b/>
        <sz val="10"/>
        <color theme="1"/>
        <rFont val="Calibri"/>
        <family val="2"/>
        <charset val="204"/>
        <scheme val="minor"/>
      </rPr>
      <t xml:space="preserve">) к электро/бензо/инструменту/к отбойнику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-GSH-65-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</si>
  <si>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>корпус (пластик.) к шурупов.аккум.-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-ДА-18-УБЛ-2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</si>
  <si>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ствол к перф.бочков. (d-25 L-76 мм.) P.I.T.-PBH-26-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/1200 Вт. 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</si>
  <si>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якорь к рубанку IE-5708-В </t>
    </r>
    <r>
      <rPr>
        <b/>
        <sz val="10"/>
        <color rgb="FF0070C0"/>
        <rFont val="Calibri"/>
        <family val="2"/>
        <charset val="204"/>
        <scheme val="minor"/>
      </rPr>
      <t>Rebir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(D-54 L-196/посадка-12/шпонка/резьба-8)</t>
    </r>
  </si>
  <si>
    <r>
      <t>статор к УШМ WS-18-180-Т/230-Т-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(73х81/D-49 L-97 мм.)</t>
    </r>
  </si>
  <si>
    <r>
      <t>статор к шлифмашине ВS-900-VS-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(54х65/D-39 L-74 мм.)</t>
    </r>
  </si>
  <si>
    <r>
      <t xml:space="preserve">статор к ДП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HKS-140 (64х72/D-44 L-67 мм.)</t>
    </r>
  </si>
  <si>
    <r>
      <t xml:space="preserve">статор к ДП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HKS-18-75 (80х90/D-55 L-90 мм.)</t>
    </r>
  </si>
  <si>
    <r>
      <t>статор к торцовочной пиле ТП-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KGS-12-190/190-Р/210 (62х72/D-45 L-90 мм.)</t>
    </r>
  </si>
  <si>
    <r>
      <t>статор к перфоратору</t>
    </r>
    <r>
      <rPr>
        <b/>
        <sz val="10"/>
        <color rgb="FF0070C0"/>
        <rFont val="Calibri"/>
        <family val="2"/>
        <charset val="204"/>
        <scheme val="minor"/>
      </rPr>
      <t xml:space="preserve"> DWТ </t>
    </r>
    <r>
      <rPr>
        <b/>
        <sz val="10"/>
        <color theme="1"/>
        <rFont val="Calibri"/>
        <family val="2"/>
        <charset val="204"/>
        <scheme val="minor"/>
      </rPr>
      <t>SBH-750-TS/DS/DSL/900-TS/DS/DSL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(55х64/D-38 L-86 мм.)</t>
    </r>
  </si>
  <si>
    <r>
      <t xml:space="preserve">якорь к УШМ-180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-PWS-180-</t>
    </r>
    <r>
      <rPr>
        <b/>
        <sz val="10"/>
        <color rgb="FFFF0000"/>
        <rFont val="Calibri"/>
        <family val="2"/>
        <charset val="204"/>
        <scheme val="minor"/>
      </rPr>
      <t xml:space="preserve">С-1 </t>
    </r>
    <r>
      <rPr>
        <b/>
        <sz val="10"/>
        <color theme="1"/>
        <rFont val="Calibri"/>
        <family val="2"/>
        <charset val="204"/>
        <scheme val="minor"/>
      </rPr>
      <t>(D-43 L-185/посадка-12/резьба-8 мм.)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</si>
  <si>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№128</t>
    </r>
    <r>
      <rPr>
        <b/>
        <sz val="10"/>
        <color theme="1"/>
        <rFont val="Calibri"/>
        <family val="2"/>
        <charset val="204"/>
        <scheme val="minor"/>
      </rPr>
      <t xml:space="preserve"> (6х11х13,5)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/др.-ДУ-16/1000 (пруж.крепл.-</t>
    </r>
    <r>
      <rPr>
        <b/>
        <sz val="10"/>
        <color rgb="FFFF0000"/>
        <rFont val="Calibri"/>
        <family val="2"/>
        <charset val="204"/>
        <scheme val="minor"/>
      </rPr>
      <t>папа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</si>
  <si>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№36</t>
    </r>
    <r>
      <rPr>
        <b/>
        <sz val="10"/>
        <color theme="1"/>
        <rFont val="Calibri"/>
        <family val="2"/>
        <charset val="204"/>
        <scheme val="minor"/>
      </rPr>
      <t xml:space="preserve">  БУЭ (5-Амп.) к мал.дрели-550 Вт./сетев.шуруп.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 xml:space="preserve"> (без рег.об.)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</si>
  <si>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№37</t>
    </r>
    <r>
      <rPr>
        <b/>
        <sz val="10"/>
        <color theme="1"/>
        <rFont val="Calibri"/>
        <family val="2"/>
        <charset val="204"/>
        <scheme val="minor"/>
      </rPr>
      <t xml:space="preserve">  БУЭ (5-Амп.) к мал.дрели-550 Вт./сетев.шуруп.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 xml:space="preserve"> (с рег.об.) </t>
    </r>
  </si>
  <si>
    <t>якорь к перф.прям.Bosch GBH 2-24/Темп/Вега (4-z/лево/D-35 L-153/посадка-9 мм.)</t>
  </si>
  <si>
    <r>
      <t>подошва к ПШМ-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-PSР-400-</t>
    </r>
    <r>
      <rPr>
        <b/>
        <sz val="10"/>
        <color rgb="FFFF0000"/>
        <rFont val="Calibri"/>
        <family val="2"/>
        <charset val="204"/>
        <scheme val="minor"/>
      </rPr>
      <t xml:space="preserve">С-1 </t>
    </r>
    <r>
      <rPr>
        <b/>
        <sz val="10"/>
        <color theme="1"/>
        <rFont val="Calibri"/>
        <family val="2"/>
        <charset val="204"/>
        <scheme val="minor"/>
      </rPr>
      <t>(прикручивается)</t>
    </r>
  </si>
  <si>
    <r>
      <t>подошва к ПШМ-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-PSР-400-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(приклеивается)</t>
    </r>
  </si>
  <si>
    <t>якорь к ПЦЭ-UC-3020/3520/4020-А Маkitа (D-41 L-182/посадка-8/резьба-8) Аналог</t>
  </si>
  <si>
    <r>
      <t xml:space="preserve">кнопка фиксатора головы (пластик.) к УШМ-125/150/Б-1-30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</si>
  <si>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подошва к ЭШМ 150-круг </t>
    </r>
    <r>
      <rPr>
        <b/>
        <sz val="10"/>
        <color theme="1"/>
        <rFont val="Calibri"/>
        <family val="2"/>
        <charset val="204"/>
        <scheme val="minor"/>
      </rPr>
      <t xml:space="preserve">(на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</si>
  <si>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>подошва к ПШМ-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-PSР-300-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(приклеивается)</t>
    </r>
  </si>
  <si>
    <r>
      <t>барабан в сборе с леской (</t>
    </r>
    <r>
      <rPr>
        <b/>
        <sz val="10"/>
        <color rgb="FFFF0000"/>
        <rFont val="Calibri"/>
        <family val="2"/>
        <charset val="204"/>
        <scheme val="minor"/>
      </rPr>
      <t>полуавтомат</t>
    </r>
    <r>
      <rPr>
        <b/>
        <sz val="10"/>
        <color theme="1"/>
        <rFont val="Calibri"/>
        <family val="2"/>
        <charset val="204"/>
        <scheme val="minor"/>
      </rPr>
      <t>) к б/косе-P.I.T-Р73102-</t>
    </r>
    <r>
      <rPr>
        <b/>
        <sz val="10"/>
        <color rgb="FFFF0000"/>
        <rFont val="Calibri"/>
        <family val="2"/>
        <charset val="204"/>
        <scheme val="minor"/>
      </rPr>
      <t>В</t>
    </r>
    <r>
      <rPr>
        <b/>
        <sz val="10"/>
        <color theme="1"/>
        <rFont val="Calibri"/>
        <family val="2"/>
        <charset val="204"/>
        <scheme val="minor"/>
      </rPr>
      <t>/подх.на Кит.аналоги</t>
    </r>
  </si>
  <si>
    <r>
      <t>барабан в сборе с леской (</t>
    </r>
    <r>
      <rPr>
        <b/>
        <sz val="10"/>
        <color rgb="FF0070C0"/>
        <rFont val="Calibri"/>
        <family val="2"/>
        <charset val="204"/>
        <scheme val="minor"/>
      </rPr>
      <t>тарелка-паучёк</t>
    </r>
    <r>
      <rPr>
        <b/>
        <sz val="10"/>
        <color theme="1"/>
        <rFont val="Calibri"/>
        <family val="2"/>
        <charset val="204"/>
        <scheme val="minor"/>
      </rPr>
      <t>/металл./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-выходов/в блистере) к б/косе</t>
    </r>
  </si>
  <si>
    <r>
      <t>барабан в сборе с леской (</t>
    </r>
    <r>
      <rPr>
        <b/>
        <sz val="10"/>
        <color rgb="FF0070C0"/>
        <rFont val="Calibri"/>
        <family val="2"/>
        <charset val="204"/>
        <scheme val="minor"/>
      </rPr>
      <t>бочка</t>
    </r>
    <r>
      <rPr>
        <b/>
        <sz val="10"/>
        <color theme="1"/>
        <rFont val="Calibri"/>
        <family val="2"/>
        <charset val="204"/>
        <scheme val="minor"/>
      </rPr>
      <t>/алюмин./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-лески/в блистере) к б/косе</t>
    </r>
  </si>
  <si>
    <r>
      <t>барабан в сборе с леской (</t>
    </r>
    <r>
      <rPr>
        <b/>
        <sz val="10"/>
        <color rgb="FF0070C0"/>
        <rFont val="Calibri"/>
        <family val="2"/>
        <charset val="204"/>
        <scheme val="minor"/>
      </rPr>
      <t>гриб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-лески/в комплекте 2-шайбы/в блистере) к б/косе</t>
    </r>
  </si>
  <si>
    <r>
      <t>барабан в сборе с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-ножами) к б/косе</t>
    </r>
  </si>
  <si>
    <r>
      <t xml:space="preserve">барабан в сборе с </t>
    </r>
    <r>
      <rPr>
        <b/>
        <sz val="10"/>
        <color rgb="FFFF0000"/>
        <rFont val="Calibri"/>
        <family val="2"/>
        <charset val="204"/>
        <scheme val="minor"/>
      </rPr>
      <t>цепью</t>
    </r>
    <r>
      <rPr>
        <b/>
        <sz val="10"/>
        <color theme="1"/>
        <rFont val="Calibri"/>
        <family val="2"/>
        <charset val="204"/>
        <scheme val="minor"/>
      </rPr>
      <t xml:space="preserve"> (М10х1,25/гайка в лево) к б/косе-</t>
    </r>
    <r>
      <rPr>
        <b/>
        <sz val="10"/>
        <color rgb="FF0070C0"/>
        <rFont val="Calibri"/>
        <family val="2"/>
        <charset val="204"/>
        <scheme val="minor"/>
      </rPr>
      <t>Монстр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</si>
  <si>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 xml:space="preserve"> (под </t>
    </r>
    <r>
      <rPr>
        <b/>
        <sz val="10"/>
        <color rgb="FFFF0000"/>
        <rFont val="Calibri"/>
        <family val="2"/>
        <charset val="204"/>
        <scheme val="minor"/>
      </rPr>
      <t>шпонку</t>
    </r>
    <r>
      <rPr>
        <b/>
        <sz val="10"/>
        <color theme="1"/>
        <rFont val="Calibri"/>
        <family val="2"/>
        <charset val="204"/>
        <scheme val="minor"/>
      </rPr>
      <t xml:space="preserve">/L-65)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-PBH-40-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</si>
  <si>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 xml:space="preserve">кнопка фиксатора головы (пластик.) к УШМ-180/230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 </t>
    </r>
    <r>
      <rPr>
        <b/>
        <sz val="10"/>
        <color theme="1"/>
        <rFont val="Calibri"/>
        <family val="2"/>
        <charset val="204"/>
        <scheme val="minor"/>
      </rPr>
      <t>(d-18)</t>
    </r>
  </si>
  <si>
    <r>
      <t>стартер в сборе (</t>
    </r>
    <r>
      <rPr>
        <b/>
        <sz val="10"/>
        <color rgb="FF0070C0"/>
        <rFont val="Calibri"/>
        <family val="2"/>
        <charset val="204"/>
        <scheme val="minor"/>
      </rPr>
      <t>плавный пуск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-зацепа) к б/косе-33/43/52 Байкал//P.I.T.-GST-0101</t>
    </r>
  </si>
  <si>
    <r>
      <t>храповик стартера к б/косе-43/52/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-Р51210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-собачки)</t>
    </r>
  </si>
  <si>
    <r>
      <t xml:space="preserve">нож-отсекатель лески (защитного кожуха) к б/косе-26/33/43/52 (прямой/под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</si>
  <si>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 xml:space="preserve">нож-отсекатель лески (защитного кожуха) к б/косе-33/43/52 (Г-образный/под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-винта)</t>
    </r>
  </si>
  <si>
    <r>
      <t xml:space="preserve">диск-нож к триммеру с </t>
    </r>
    <r>
      <rPr>
        <b/>
        <sz val="10"/>
        <color rgb="FF0070C0"/>
        <rFont val="Calibri"/>
        <family val="2"/>
        <charset val="204"/>
        <scheme val="minor"/>
      </rPr>
      <t>победитовыми</t>
    </r>
    <r>
      <rPr>
        <b/>
        <sz val="10"/>
        <color theme="1"/>
        <rFont val="Calibri"/>
        <family val="2"/>
        <charset val="204"/>
        <scheme val="minor"/>
      </rPr>
      <t xml:space="preserve"> напайками (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-зубов/255х25,4х1,25)</t>
    </r>
  </si>
  <si>
    <r>
      <t xml:space="preserve">диск-нож к триммеру с </t>
    </r>
    <r>
      <rPr>
        <b/>
        <sz val="10"/>
        <color rgb="FF0070C0"/>
        <rFont val="Calibri"/>
        <family val="2"/>
        <charset val="204"/>
        <scheme val="minor"/>
      </rPr>
      <t>победитовыми</t>
    </r>
    <r>
      <rPr>
        <b/>
        <sz val="10"/>
        <color theme="1"/>
        <rFont val="Calibri"/>
        <family val="2"/>
        <charset val="204"/>
        <scheme val="minor"/>
      </rPr>
      <t xml:space="preserve"> напайками (</t>
    </r>
    <r>
      <rPr>
        <b/>
        <sz val="10"/>
        <color rgb="FFFF0000"/>
        <rFont val="Calibri"/>
        <family val="2"/>
        <charset val="204"/>
        <scheme val="minor"/>
      </rPr>
      <t>60</t>
    </r>
    <r>
      <rPr>
        <b/>
        <sz val="10"/>
        <color theme="1"/>
        <rFont val="Calibri"/>
        <family val="2"/>
        <charset val="204"/>
        <scheme val="minor"/>
      </rPr>
      <t>-зубов/255х25,4х1,25)</t>
    </r>
  </si>
  <si>
    <r>
      <t xml:space="preserve">диск-нож к триммеру с </t>
    </r>
    <r>
      <rPr>
        <b/>
        <sz val="10"/>
        <color rgb="FF0070C0"/>
        <rFont val="Calibri"/>
        <family val="2"/>
        <charset val="204"/>
        <scheme val="minor"/>
      </rPr>
      <t>победитовыми</t>
    </r>
    <r>
      <rPr>
        <b/>
        <sz val="10"/>
        <color theme="1"/>
        <rFont val="Calibri"/>
        <family val="2"/>
        <charset val="204"/>
        <scheme val="minor"/>
      </rPr>
      <t xml:space="preserve"> напайками (</t>
    </r>
    <r>
      <rPr>
        <b/>
        <sz val="10"/>
        <color rgb="FFFF0000"/>
        <rFont val="Calibri"/>
        <family val="2"/>
        <charset val="204"/>
        <scheme val="minor"/>
      </rPr>
      <t>80</t>
    </r>
    <r>
      <rPr>
        <b/>
        <sz val="10"/>
        <color theme="1"/>
        <rFont val="Calibri"/>
        <family val="2"/>
        <charset val="204"/>
        <scheme val="minor"/>
      </rPr>
      <t>-зубов/255х25,4х1,25)</t>
    </r>
  </si>
  <si>
    <r>
      <t>диск-нож к триммеру (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>-лопастной/255х25,4х1,25)</t>
    </r>
  </si>
  <si>
    <r>
      <t>диск-нож к триммеру (</t>
    </r>
    <r>
      <rPr>
        <b/>
        <sz val="10"/>
        <color rgb="FFFF0000"/>
        <rFont val="Calibri"/>
        <family val="2"/>
        <charset val="204"/>
        <scheme val="minor"/>
      </rPr>
      <t>3-х</t>
    </r>
    <r>
      <rPr>
        <b/>
        <sz val="10"/>
        <color theme="1"/>
        <rFont val="Calibri"/>
        <family val="2"/>
        <charset val="204"/>
        <scheme val="minor"/>
      </rPr>
      <t>-лопастной/255х25,4х1,25)</t>
    </r>
  </si>
  <si>
    <r>
      <t>диск-нож к триммеру (</t>
    </r>
    <r>
      <rPr>
        <b/>
        <sz val="10"/>
        <color rgb="FFFF0000"/>
        <rFont val="Calibri"/>
        <family val="2"/>
        <charset val="204"/>
        <scheme val="minor"/>
      </rPr>
      <t>4-х</t>
    </r>
    <r>
      <rPr>
        <b/>
        <sz val="10"/>
        <color theme="1"/>
        <rFont val="Calibri"/>
        <family val="2"/>
        <charset val="204"/>
        <scheme val="minor"/>
      </rPr>
      <t>-лопастной/255х25,4х1,25)</t>
    </r>
  </si>
  <si>
    <r>
      <t>диск-нож к триммеру (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-зубов/255х25,4х1,25)</t>
    </r>
  </si>
  <si>
    <r>
      <t>барабан в сборе с леской (М10х1,25/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/металл.-кнопка) к б/косе-</t>
    </r>
    <r>
      <rPr>
        <b/>
        <sz val="10"/>
        <color rgb="FF0070C0"/>
        <rFont val="Calibri"/>
        <family val="2"/>
        <charset val="204"/>
        <scheme val="minor"/>
      </rPr>
      <t>ARIOLA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</si>
  <si>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барабан в сборе с леской (М10х1,25/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/гайка в лево) к б/косе-</t>
    </r>
    <r>
      <rPr>
        <b/>
        <sz val="10"/>
        <color rgb="FF0070C0"/>
        <rFont val="Calibri"/>
        <family val="2"/>
        <charset val="204"/>
        <scheme val="minor"/>
      </rPr>
      <t>Sturm</t>
    </r>
  </si>
  <si>
    <r>
      <t>барабан в сборе с леской (М10х1,25/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/синяя-кнопка) к б/косе-</t>
    </r>
    <r>
      <rPr>
        <b/>
        <sz val="10"/>
        <color rgb="FF0070C0"/>
        <rFont val="Calibri"/>
        <family val="2"/>
        <charset val="204"/>
        <scheme val="minor"/>
      </rPr>
      <t>Husqvarna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</si>
  <si>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барабан в сборе с леской (М10х1,25/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/гайка в лево) к б/косе-</t>
    </r>
    <r>
      <rPr>
        <b/>
        <sz val="10"/>
        <color rgb="FF0070C0"/>
        <rFont val="Calibri"/>
        <family val="2"/>
        <charset val="204"/>
        <scheme val="minor"/>
      </rPr>
      <t>Stihl</t>
    </r>
    <r>
      <rPr>
        <b/>
        <sz val="10"/>
        <color theme="1"/>
        <rFont val="Calibri"/>
        <family val="2"/>
        <charset val="204"/>
        <scheme val="minor"/>
      </rPr>
      <t>-25-2</t>
    </r>
  </si>
  <si>
    <r>
      <t>барабан в сборе с леской (М10х1,25/</t>
    </r>
    <r>
      <rPr>
        <b/>
        <sz val="10"/>
        <color rgb="FFFF0000"/>
        <rFont val="Calibri"/>
        <family val="2"/>
        <charset val="204"/>
        <scheme val="minor"/>
      </rPr>
      <t>автомат</t>
    </r>
    <r>
      <rPr>
        <b/>
        <sz val="10"/>
        <color theme="1"/>
        <rFont val="Calibri"/>
        <family val="2"/>
        <charset val="204"/>
        <scheme val="minor"/>
      </rPr>
      <t>/быстрая заправка) к б/косе-</t>
    </r>
    <r>
      <rPr>
        <b/>
        <sz val="10"/>
        <color rgb="FF0070C0"/>
        <rFont val="Calibri"/>
        <family val="2"/>
        <charset val="204"/>
        <scheme val="minor"/>
      </rPr>
      <t>Garden</t>
    </r>
  </si>
  <si>
    <t>якорь к миксер МД-1050/дрели ДУ-16/1050 Интерскол (7-z/прямо/D-41 L-157/посад.-9)</t>
  </si>
  <si>
    <r>
      <t>якорь к отбойному молотку-М-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/2000-В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 (9-z/право/D-57 L-207/посадка-17) </t>
    </r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</si>
  <si>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 xml:space="preserve"> (D-81) d-17;H-22;Z-53/м. (d-9)D-21;Н-19,5;Z-12)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</si>
  <si>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</t>
    </r>
    <r>
      <rPr>
        <b/>
        <sz val="10"/>
        <color rgb="FFFF0000"/>
        <rFont val="Calibri"/>
        <family val="2"/>
        <charset val="204"/>
        <scheme val="minor"/>
      </rPr>
      <t>9050</t>
    </r>
    <r>
      <rPr>
        <b/>
        <sz val="10"/>
        <color theme="1"/>
        <rFont val="Calibri"/>
        <family val="2"/>
        <charset val="204"/>
        <scheme val="minor"/>
      </rPr>
      <t xml:space="preserve"> (D-70) d-15;H-22;Z-49/м. (d-7) D-16;Н-20;Z-10)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</si>
  <si>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пара УШМ-230 Маkitа-9069 (D-77,5) d-17;H-23;Z-50/мал. (d-9) D-22;Н-19;Z-12/шлиц-9,5)</t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</si>
  <si>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М-</t>
    </r>
    <r>
      <rPr>
        <b/>
        <sz val="10"/>
        <color rgb="FFFF0000"/>
        <rFont val="Calibri"/>
        <family val="2"/>
        <charset val="204"/>
        <scheme val="minor"/>
      </rPr>
      <t>0921</t>
    </r>
    <r>
      <rPr>
        <b/>
        <sz val="10"/>
        <color theme="1"/>
        <rFont val="Calibri"/>
        <family val="2"/>
        <charset val="204"/>
        <scheme val="minor"/>
      </rPr>
      <t xml:space="preserve"> (D-70) d-14,5;H-24;Z-53/м. (d-7) D-21;Н-18;Z-12)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</si>
  <si>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пара УШМ-230 Киров (D-74) d-15;Z-48/</t>
    </r>
    <r>
      <rPr>
        <b/>
        <sz val="10"/>
        <color rgb="FFFF0000"/>
        <rFont val="Calibri"/>
        <family val="2"/>
        <charset val="204"/>
        <scheme val="minor"/>
      </rPr>
      <t>без шпонки</t>
    </r>
    <r>
      <rPr>
        <b/>
        <sz val="10"/>
        <color theme="1"/>
        <rFont val="Calibri"/>
        <family val="2"/>
        <charset val="204"/>
        <scheme val="minor"/>
      </rPr>
      <t>/мал. (d-12) D-24;Z-13) старая модель</t>
    </r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</si>
  <si>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 xml:space="preserve"> (D-77,5) d-17;Z-50/мал. (d-9) D-22;Z-12/шлиц-9,5)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</si>
  <si>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пара УШМ-230 Bosch GWS 18-20-230/21-180 (D-82) d-14/малая (d-10) D-23/h-2х23)</t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</si>
  <si>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GWS 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-230/</t>
    </r>
    <r>
      <rPr>
        <b/>
        <sz val="10"/>
        <color rgb="FFFF0000"/>
        <rFont val="Calibri"/>
        <family val="2"/>
        <charset val="204"/>
        <scheme val="minor"/>
      </rPr>
      <t>21</t>
    </r>
    <r>
      <rPr>
        <b/>
        <sz val="10"/>
        <color theme="1"/>
        <rFont val="Calibri"/>
        <family val="2"/>
        <charset val="204"/>
        <scheme val="minor"/>
      </rPr>
      <t xml:space="preserve">-180 (D-82) d-14/м.(d-10)D-23/h-2х23)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</si>
  <si>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подошва к ЭШМ 125-круг Bosch GЕХ 125-1-А/АЕ (на 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-винтов)</t>
    </r>
  </si>
  <si>
    <t xml:space="preserve">якорь к ДП (торцовочная) Маkitа 2412/2414-NB (7-z/лево/D-54 L-195/посадка-15 мм.) </t>
  </si>
  <si>
    <r>
      <t xml:space="preserve">якорь к ДП (торцовочная)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2412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2414</t>
    </r>
    <r>
      <rPr>
        <b/>
        <sz val="10"/>
        <color theme="1"/>
        <rFont val="Calibri"/>
        <family val="2"/>
        <charset val="204"/>
        <scheme val="minor"/>
      </rPr>
      <t xml:space="preserve">-NB (7-z/лево/D-54 L-195/пос.-15)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</si>
  <si>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№59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/Sturm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(с реверсом/с фиксатором)</t>
    </r>
  </si>
  <si>
    <r>
      <t xml:space="preserve">якорь к перф.бочков.Маkitа HR </t>
    </r>
    <r>
      <rPr>
        <b/>
        <sz val="10"/>
        <color rgb="FFFF0000"/>
        <rFont val="Calibri"/>
        <family val="2"/>
        <charset val="204"/>
        <scheme val="minor"/>
      </rPr>
      <t>4003</t>
    </r>
    <r>
      <rPr>
        <b/>
        <sz val="10"/>
        <color theme="1"/>
        <rFont val="Calibri"/>
        <family val="2"/>
        <charset val="204"/>
        <scheme val="minor"/>
      </rPr>
      <t>/4013/4030-С (6-z/лево/D-41 L-175/посадка-12)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</si>
  <si>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№41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перф.бочков.-850 Вт./STURM/OMAX/СОЮЗ/ЭНЕРГОМАШ (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фиксатором)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</si>
  <si>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№40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перф.бочков.-850 Вт./Stern RH-26/Sturm RH-2590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</si>
  <si>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крышка натяжителя цепи (в сборе) к ПЦЭ-UC-3020/3520/UC-4020-А </t>
    </r>
    <r>
      <rPr>
        <b/>
        <sz val="10"/>
        <color rgb="FF0070C0"/>
        <rFont val="Calibri"/>
        <family val="2"/>
        <charset val="204"/>
        <scheme val="minor"/>
      </rPr>
      <t xml:space="preserve">Makita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</si>
  <si>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к дрели Wintech/Craft CPD-13/700 (реверс к верху/толстый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</si>
  <si>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к дрели ИЖ/Интерскол ДУ-580/750/850 Вт. (реверс/толстый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</si>
  <si>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к дрели ИЖ/Интерскол ДУ-1000 Вт. (реверс/толстый фиксатор)</t>
    </r>
  </si>
  <si>
    <t>вал ответной шестерни к перф.прям. Bosch GBH 2-24 (d-6х9х7/L-84 мм.)</t>
  </si>
  <si>
    <r>
      <t>вал ответной шестерни к перф.прям. Bosch GBH 2-26/2-28/DNIPRO-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(d-7х9/L-76 мм.)</t>
    </r>
  </si>
  <si>
    <t>вал ответной шестерни к перф.прям. Hitachi DН-24-PC-3 (d-6х9х6/L-98 мм.)</t>
  </si>
  <si>
    <r>
      <t>вал ответной шестерни к перф.прям. Маkitа HR 2432/</t>
    </r>
    <r>
      <rPr>
        <b/>
        <sz val="10"/>
        <color rgb="FFFF0000"/>
        <rFont val="Calibri"/>
        <family val="2"/>
        <charset val="204"/>
        <scheme val="minor"/>
      </rPr>
      <t>2450</t>
    </r>
    <r>
      <rPr>
        <b/>
        <sz val="10"/>
        <color theme="1"/>
        <rFont val="Calibri"/>
        <family val="2"/>
        <charset val="204"/>
        <scheme val="minor"/>
      </rPr>
      <t>/2455</t>
    </r>
  </si>
  <si>
    <t xml:space="preserve">вал ответной шестерни к перф.прям. Маkitа HR 2470 </t>
  </si>
  <si>
    <r>
      <t xml:space="preserve">вал ответной шестерни к перф.прям. HR 2300/2600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</si>
  <si>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№178</t>
    </r>
    <r>
      <rPr>
        <b/>
        <sz val="10"/>
        <color theme="1"/>
        <rFont val="Calibri"/>
        <family val="2"/>
        <charset val="204"/>
        <scheme val="minor"/>
      </rPr>
      <t xml:space="preserve"> к пиле сабельной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-РSA-1200-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(с рег.об./без реверса)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</si>
  <si>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№180</t>
    </r>
    <r>
      <rPr>
        <b/>
        <sz val="10"/>
        <color theme="1"/>
        <rFont val="Calibri"/>
        <family val="2"/>
        <charset val="204"/>
        <scheme val="minor"/>
      </rPr>
      <t xml:space="preserve"> к пиле торцовочной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-PCM-355-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(малый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</si>
  <si>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№182</t>
    </r>
    <r>
      <rPr>
        <b/>
        <sz val="10"/>
        <color theme="1"/>
        <rFont val="Calibri"/>
        <family val="2"/>
        <charset val="204"/>
        <scheme val="minor"/>
      </rPr>
      <t xml:space="preserve"> к фрезеру-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-PER-8-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/PER-12-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/Sturm (клавиша широкая волна)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</si>
  <si>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№183</t>
    </r>
    <r>
      <rPr>
        <b/>
        <sz val="10"/>
        <color theme="1"/>
        <rFont val="Calibri"/>
        <family val="2"/>
        <charset val="204"/>
        <scheme val="minor"/>
      </rPr>
      <t xml:space="preserve"> к УШМ-125 Eurotec/лобзик-Китай  (клавиша волна/толстый фикс.)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</si>
  <si>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№184</t>
    </r>
    <r>
      <rPr>
        <b/>
        <sz val="10"/>
        <color theme="1"/>
        <rFont val="Calibri"/>
        <family val="2"/>
        <charset val="204"/>
        <scheme val="minor"/>
      </rPr>
      <t xml:space="preserve"> к УШМ-125/фрезер/Протон/Темп/Bautec  (клавиша волна/без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</si>
  <si>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№185</t>
    </r>
    <r>
      <rPr>
        <b/>
        <sz val="10"/>
        <color theme="1"/>
        <rFont val="Calibri"/>
        <family val="2"/>
        <charset val="204"/>
        <scheme val="minor"/>
      </rPr>
      <t xml:space="preserve"> к УШМ-180 Stern AG-180-Q/Einhell/Ворскла (клавиша косая)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</si>
  <si>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№186</t>
    </r>
    <r>
      <rPr>
        <b/>
        <sz val="10"/>
        <color theme="1"/>
        <rFont val="Calibri"/>
        <family val="2"/>
        <charset val="204"/>
        <scheme val="minor"/>
      </rPr>
      <t xml:space="preserve"> к УШМ-125/1050 Вт. Зенит (фиксатор треугольный)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</si>
  <si>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№187</t>
    </r>
    <r>
      <rPr>
        <b/>
        <sz val="10"/>
        <color theme="1"/>
        <rFont val="Calibri"/>
        <family val="2"/>
        <charset val="204"/>
        <scheme val="minor"/>
      </rPr>
      <t xml:space="preserve"> к УШМ-115/125/180/230 Протон (клавиша волна)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</si>
  <si>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№188</t>
    </r>
    <r>
      <rPr>
        <b/>
        <sz val="10"/>
        <color theme="1"/>
        <rFont val="Calibri"/>
        <family val="2"/>
        <charset val="204"/>
        <scheme val="minor"/>
      </rPr>
      <t xml:space="preserve"> к УШМ-115/125/180 бочка малая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</si>
  <si>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№189</t>
    </r>
    <r>
      <rPr>
        <b/>
        <sz val="10"/>
        <color theme="1"/>
        <rFont val="Calibri"/>
        <family val="2"/>
        <charset val="204"/>
        <scheme val="minor"/>
      </rPr>
      <t xml:space="preserve"> к УШМ-115/125/180 бочка большая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</si>
  <si>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№190</t>
    </r>
    <r>
      <rPr>
        <b/>
        <sz val="10"/>
        <color theme="1"/>
        <rFont val="Calibri"/>
        <family val="2"/>
        <charset val="204"/>
        <scheme val="minor"/>
      </rPr>
      <t xml:space="preserve"> к УШМ-115/125/180 бочка малая (тонкий фикс.) УШМ-125 </t>
    </r>
    <r>
      <rPr>
        <b/>
        <sz val="10"/>
        <color rgb="FF0070C0"/>
        <rFont val="Calibri"/>
        <family val="2"/>
        <charset val="204"/>
        <scheme val="minor"/>
      </rPr>
      <t>Элпром</t>
    </r>
    <r>
      <rPr>
        <b/>
        <sz val="10"/>
        <color theme="1"/>
        <rFont val="Calibri"/>
        <family val="2"/>
        <charset val="204"/>
        <scheme val="minor"/>
      </rPr>
      <t>/VEGA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</si>
  <si>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ПЦЭ-16-01 Интерскол/1-2-400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/Vega/ИжМаш (d-11/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-зуб.)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</si>
  <si>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 ПЦЭ-2200-M CARVER/OASIS ES-16/20 (d-11/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-зуб.) </t>
    </r>
    <r>
      <rPr>
        <b/>
        <sz val="10"/>
        <color rgb="FF0070C0"/>
        <rFont val="Calibri"/>
        <family val="2"/>
        <charset val="204"/>
        <scheme val="minor"/>
      </rPr>
      <t>крупный зуб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</si>
  <si>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 ПЦЭ-1,8 ДИОЛД/ЭЛЕКТРОМАШ/ТИТАН/SPARKY (d-11/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-зуб./h-7,5)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</si>
  <si>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 ПЦЭ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-PKE-405-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/Procraft/Hitachi/Makita/АС-DC/Витязь/Минск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</si>
  <si>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№22</t>
    </r>
    <r>
      <rPr>
        <b/>
        <sz val="10"/>
        <color theme="1"/>
        <rFont val="Calibri"/>
        <family val="2"/>
        <charset val="204"/>
        <scheme val="minor"/>
      </rPr>
      <t xml:space="preserve"> к ПЦЭ-UC-</t>
    </r>
    <r>
      <rPr>
        <b/>
        <sz val="10"/>
        <color rgb="FFFF0000"/>
        <rFont val="Calibri"/>
        <family val="2"/>
        <charset val="204"/>
        <scheme val="minor"/>
      </rPr>
      <t>3020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3520</t>
    </r>
    <r>
      <rPr>
        <b/>
        <sz val="10"/>
        <color theme="1"/>
        <rFont val="Calibri"/>
        <family val="2"/>
        <charset val="204"/>
        <scheme val="minor"/>
      </rPr>
      <t>/UC-</t>
    </r>
    <r>
      <rPr>
        <b/>
        <sz val="10"/>
        <color rgb="FFFF0000"/>
        <rFont val="Calibri"/>
        <family val="2"/>
        <charset val="204"/>
        <scheme val="minor"/>
      </rPr>
      <t>4020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4520</t>
    </r>
    <r>
      <rPr>
        <b/>
        <sz val="10"/>
        <color theme="1"/>
        <rFont val="Calibri"/>
        <family val="2"/>
        <charset val="204"/>
        <scheme val="minor"/>
      </rPr>
      <t xml:space="preserve">-А 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</si>
  <si>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шатун к компрессору (d-12,7x108xD-30/L-129,35 мм.)</t>
  </si>
  <si>
    <t>шатун к компрессору (d-12,7x79xD-22/L-96,35 мм.)</t>
  </si>
  <si>
    <t>шатун к компрессору (d-12x70xD-20/L-86 мм.)</t>
  </si>
  <si>
    <t>шатун к компрессору (d-12x85xD-20/L-110,5 мм.)</t>
  </si>
  <si>
    <t>шатун к компрессору (d-12x89xD-20/L-105 мм.)</t>
  </si>
  <si>
    <t>шатун к компрессору (d-12x89xD-23/L-106,5 мм.)</t>
  </si>
  <si>
    <t>шатун к компрессору (d-13x85xD-17/L-112 мм.)</t>
  </si>
  <si>
    <t>шатун к компрессору (d-14,5x108xD-30/L-130,25 мм.)</t>
  </si>
  <si>
    <t>шатун к компрессору (d-15x137xD-32/L-160,5 мм.)</t>
  </si>
  <si>
    <t>шатун к компрессору (d-20x137xD-32/L-163 мм.)</t>
  </si>
  <si>
    <r>
      <t>двигатель к УШМ-125 аккум.-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-PWS-20-Н-125-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(два вала d-3/корпус D-47,5)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</si>
  <si>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HAMMER</t>
    </r>
    <r>
      <rPr>
        <b/>
        <sz val="10"/>
        <color theme="1"/>
        <rFont val="Calibri"/>
        <family val="2"/>
        <charset val="204"/>
        <scheme val="minor"/>
      </rPr>
      <t xml:space="preserve"> ETR-300 (D-35 L-121/мелкий зуб прямо)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</si>
  <si>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Ставр</t>
    </r>
    <r>
      <rPr>
        <b/>
        <sz val="10"/>
        <color theme="1"/>
        <rFont val="Calibri"/>
        <family val="2"/>
        <charset val="204"/>
        <scheme val="minor"/>
      </rPr>
      <t xml:space="preserve"> ТЭ-1400-Р (8-z/право/D-46 L-170/посадка-12/резьба-8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</si>
  <si>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Энергомаш</t>
    </r>
    <r>
      <rPr>
        <b/>
        <sz val="10"/>
        <color theme="1"/>
        <rFont val="Calibri"/>
        <family val="2"/>
        <charset val="204"/>
        <scheme val="minor"/>
      </rPr>
      <t xml:space="preserve"> ЭТ-2500-54 (5-z/право/D-41,5 L-178/посадка-10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</si>
  <si>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Калибр</t>
    </r>
    <r>
      <rPr>
        <b/>
        <sz val="10"/>
        <color theme="1"/>
        <rFont val="Calibri"/>
        <family val="2"/>
        <charset val="204"/>
        <scheme val="minor"/>
      </rPr>
      <t xml:space="preserve">-1350 Вт. (6-z/лево/D-42 L-180/посад.-10) + </t>
    </r>
    <r>
      <rPr>
        <b/>
        <sz val="10"/>
        <color rgb="FF00B050"/>
        <rFont val="Calibri"/>
        <family val="2"/>
        <charset val="204"/>
        <scheme val="minor"/>
      </rPr>
      <t>ответн.шестерня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</si>
  <si>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-Р-</t>
    </r>
    <r>
      <rPr>
        <b/>
        <sz val="10"/>
        <color rgb="FFFF0000"/>
        <rFont val="Calibri"/>
        <family val="2"/>
        <charset val="204"/>
        <scheme val="minor"/>
      </rPr>
      <t>51021</t>
    </r>
    <r>
      <rPr>
        <b/>
        <sz val="10"/>
        <color theme="1"/>
        <rFont val="Calibri"/>
        <family val="2"/>
        <charset val="204"/>
        <scheme val="minor"/>
      </rPr>
      <t xml:space="preserve"> (8-z/право/D-46 L-170/посадка-8/резьба-8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</si>
  <si>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-РRT-</t>
    </r>
    <r>
      <rPr>
        <b/>
        <sz val="10"/>
        <color rgb="FFFF0000"/>
        <rFont val="Calibri"/>
        <family val="2"/>
        <charset val="204"/>
        <scheme val="minor"/>
      </rPr>
      <t>1500</t>
    </r>
    <r>
      <rPr>
        <b/>
        <sz val="10"/>
        <color theme="1"/>
        <rFont val="Calibri"/>
        <family val="2"/>
        <charset val="204"/>
        <scheme val="minor"/>
      </rPr>
      <t xml:space="preserve">-EL (7-z/право/D-43 L-168/посадка-8/резьба-8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</si>
  <si>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-РRT-</t>
    </r>
    <r>
      <rPr>
        <b/>
        <sz val="10"/>
        <color rgb="FFFF0000"/>
        <rFont val="Calibri"/>
        <family val="2"/>
        <charset val="204"/>
        <scheme val="minor"/>
      </rPr>
      <t>1750</t>
    </r>
    <r>
      <rPr>
        <b/>
        <sz val="10"/>
        <color theme="1"/>
        <rFont val="Calibri"/>
        <family val="2"/>
        <charset val="204"/>
        <scheme val="minor"/>
      </rPr>
      <t xml:space="preserve">-EL (9-z/право/D-46 L-167/посадка-8/резьба-8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</si>
  <si>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-РRT-</t>
    </r>
    <r>
      <rPr>
        <b/>
        <sz val="10"/>
        <color rgb="FFFF0000"/>
        <rFont val="Calibri"/>
        <family val="2"/>
        <charset val="204"/>
        <scheme val="minor"/>
      </rPr>
      <t>2000</t>
    </r>
    <r>
      <rPr>
        <b/>
        <sz val="10"/>
        <color theme="1"/>
        <rFont val="Calibri"/>
        <family val="2"/>
        <charset val="204"/>
        <scheme val="minor"/>
      </rPr>
      <t xml:space="preserve">-EL (D-46 L-182/посадка-8/шпонка/резьба-8 мм.) 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</si>
  <si>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GT-3512-B (D-48,5 L-185/мелкий зуб прямо с двух концов)</t>
    </r>
  </si>
  <si>
    <r>
      <t>якорь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Китай</t>
    </r>
    <r>
      <rPr>
        <b/>
        <sz val="10"/>
        <color theme="1"/>
        <rFont val="Calibri"/>
        <family val="2"/>
        <charset val="204"/>
        <scheme val="minor"/>
      </rPr>
      <t xml:space="preserve"> (D-48 L-199/мелкий зуб прямо с двух концов/посадка-8 мм.)</t>
    </r>
  </si>
  <si>
    <r>
      <t xml:space="preserve">промвал в сборе к перф.прям. П-1032-РЭМ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</si>
  <si>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шток в сборе к лобзику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-PSТ-90-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(чашка с юбкой-31х10/шток круглый d-9 L-125)</t>
    </r>
  </si>
  <si>
    <r>
      <t>якорь к гайковёрту сетевому-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-РIW-1100-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(5-z/прямо/D-41 L-160/посадка-12 мм.)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</si>
  <si>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№148</t>
    </r>
    <r>
      <rPr>
        <b/>
        <sz val="10"/>
        <color theme="1"/>
        <rFont val="Calibri"/>
        <family val="2"/>
        <charset val="204"/>
        <scheme val="minor"/>
      </rPr>
      <t xml:space="preserve"> к фену техническому (2-положения)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-PHG-2000-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/Makita/ИжМаш</t>
    </r>
  </si>
  <si>
    <r>
      <t>кнопка+</t>
    </r>
    <r>
      <rPr>
        <b/>
        <sz val="10"/>
        <color rgb="FF00B050"/>
        <rFont val="Calibri"/>
        <family val="2"/>
        <charset val="204"/>
        <scheme val="minor"/>
      </rPr>
      <t>плата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№150</t>
    </r>
    <r>
      <rPr>
        <b/>
        <sz val="10"/>
        <color theme="1"/>
        <rFont val="Calibri"/>
        <family val="2"/>
        <charset val="204"/>
        <scheme val="minor"/>
      </rPr>
      <t xml:space="preserve"> к фену техническому (3-положения)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-PHG-2000-</t>
    </r>
    <r>
      <rPr>
        <b/>
        <sz val="10"/>
        <color rgb="FFFF0000"/>
        <rFont val="Calibri"/>
        <family val="2"/>
        <charset val="204"/>
        <scheme val="minor"/>
      </rPr>
      <t>C</t>
    </r>
  </si>
  <si>
    <r>
      <t>карбюратор двигателя 168/170-F к генератору-2/3 Квт.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краника/</t>
    </r>
    <r>
      <rPr>
        <b/>
        <sz val="10"/>
        <color rgb="FF0070C0"/>
        <rFont val="Calibri"/>
        <family val="2"/>
        <charset val="204"/>
        <scheme val="minor"/>
      </rPr>
      <t>под флажок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</si>
  <si>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пара редуктора (из-2 шт.) к перф.бочков.-BH-850/950/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 xml:space="preserve"> DWT (D-48/под шпонку) </t>
    </r>
  </si>
  <si>
    <r>
      <t xml:space="preserve">пара редуктора (из-2 шт.) к перф.бочк.-BH-1200/1500 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/DWT/Stern (под шпонку)</t>
    </r>
  </si>
  <si>
    <r>
      <t xml:space="preserve">пара редуктора (ведомая+муфта) к перф.бочков.-BH-1200/1500 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/DWT/Stern</t>
    </r>
  </si>
  <si>
    <r>
      <t xml:space="preserve">вал-шестерня редуктора в сборе к перф.бочков.-BH-1200/1500 Вт. 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/DWT/Stern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</si>
  <si>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00B05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120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26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</si>
  <si>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00B05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120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</si>
  <si>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00B05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120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3/4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</si>
  <si>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УШМ-12-16-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-ЭМ (D-38 L-212/посадка-10/резьба-7 мм.)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</si>
  <si>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инверторный вентилятор к сварочному аппарату-</t>
    </r>
    <r>
      <rPr>
        <b/>
        <sz val="10"/>
        <color rgb="FFFF0000"/>
        <rFont val="Calibri"/>
        <family val="2"/>
        <charset val="204"/>
        <scheme val="minor"/>
      </rPr>
      <t>24 V</t>
    </r>
    <r>
      <rPr>
        <b/>
        <sz val="10"/>
        <color theme="1"/>
        <rFont val="Calibri"/>
        <family val="2"/>
        <charset val="204"/>
        <scheme val="minor"/>
      </rPr>
      <t xml:space="preserve">  (80х80х25) 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-JL8025H24S</t>
    </r>
  </si>
  <si>
    <r>
      <t xml:space="preserve">якорь к сабельной пиле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-РSA 115-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(5-z/право-</t>
    </r>
    <r>
      <rPr>
        <b/>
        <sz val="10"/>
        <color rgb="FFFF0000"/>
        <rFont val="Calibri"/>
        <family val="2"/>
        <charset val="204"/>
        <scheme val="minor"/>
      </rPr>
      <t>конус</t>
    </r>
    <r>
      <rPr>
        <b/>
        <sz val="10"/>
        <color theme="1"/>
        <rFont val="Calibri"/>
        <family val="2"/>
        <charset val="204"/>
        <scheme val="minor"/>
      </rPr>
      <t>/D-39 L-142/посадка-10 мм.)</t>
    </r>
  </si>
  <si>
    <r>
      <t xml:space="preserve">якорь к сабельной пиле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-РSA 1200-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(5-z/право-</t>
    </r>
    <r>
      <rPr>
        <b/>
        <sz val="10"/>
        <color rgb="FFFF0000"/>
        <rFont val="Calibri"/>
        <family val="2"/>
        <charset val="204"/>
        <scheme val="minor"/>
      </rPr>
      <t>конус</t>
    </r>
    <r>
      <rPr>
        <b/>
        <sz val="10"/>
        <color theme="1"/>
        <rFont val="Calibri"/>
        <family val="2"/>
        <charset val="204"/>
        <scheme val="minor"/>
      </rPr>
      <t>/D-39 L-163/посадка-10 мм.)</t>
    </r>
  </si>
  <si>
    <r>
      <t xml:space="preserve">шестерня (ответная якоря 7-z) к отб. молотку (D-75/z-57/лево)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НМ </t>
    </r>
    <r>
      <rPr>
        <b/>
        <sz val="10"/>
        <color rgb="FFFF0000"/>
        <rFont val="Calibri"/>
        <family val="2"/>
        <charset val="204"/>
        <scheme val="minor"/>
      </rPr>
      <t>1203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1213</t>
    </r>
    <r>
      <rPr>
        <b/>
        <sz val="10"/>
        <color theme="1"/>
        <rFont val="Calibri"/>
        <family val="2"/>
        <charset val="204"/>
        <scheme val="minor"/>
      </rPr>
      <t>-С</t>
    </r>
  </si>
  <si>
    <r>
      <t>пила сабельная сетевая-"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1650-W</t>
    </r>
    <r>
      <rPr>
        <b/>
        <sz val="10"/>
        <color theme="1"/>
        <rFont val="Calibri"/>
        <family val="2"/>
        <charset val="204"/>
        <scheme val="minor"/>
      </rPr>
      <t>/2800-об./мин./с рег.об./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-полотна/</t>
    </r>
    <r>
      <rPr>
        <b/>
        <sz val="10"/>
        <color rgb="FFFF0000"/>
        <rFont val="Calibri"/>
        <family val="2"/>
        <charset val="204"/>
        <scheme val="minor"/>
      </rPr>
      <t>115</t>
    </r>
    <r>
      <rPr>
        <b/>
        <sz val="10"/>
        <color theme="1"/>
        <rFont val="Calibri"/>
        <family val="2"/>
        <charset val="204"/>
        <scheme val="minor"/>
      </rPr>
      <t xml:space="preserve">-мм.   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</si>
  <si>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х3) к перф.бочков.-1500 Вт./</t>
    </r>
    <r>
      <rPr>
        <b/>
        <sz val="10"/>
        <color rgb="FFFF0000"/>
        <rFont val="Calibri"/>
        <family val="2"/>
        <charset val="204"/>
        <scheme val="minor"/>
      </rPr>
      <t>SDS-Мах</t>
    </r>
    <r>
      <rPr>
        <b/>
        <sz val="10"/>
        <color theme="1"/>
        <rFont val="Calibri"/>
        <family val="2"/>
        <charset val="204"/>
        <scheme val="minor"/>
      </rPr>
      <t>/DWТ/Диолд ПРЭ-10</t>
    </r>
  </si>
  <si>
    <r>
      <t>якорь к перф.прям.Маkitа 2600/2601/</t>
    </r>
    <r>
      <rPr>
        <b/>
        <sz val="10"/>
        <color rgb="FFFF0000"/>
        <rFont val="Calibri"/>
        <family val="2"/>
        <charset val="204"/>
        <scheme val="minor"/>
      </rPr>
      <t>2610</t>
    </r>
    <r>
      <rPr>
        <b/>
        <sz val="10"/>
        <color theme="1"/>
        <rFont val="Calibri"/>
        <family val="2"/>
        <charset val="204"/>
        <scheme val="minor"/>
      </rPr>
      <t>/2610-Т/2611-F (6-z/право/D-35 L-150/пос.-10)</t>
    </r>
  </si>
  <si>
    <r>
      <t>якорь к УШМ-150 Маkitа GA-</t>
    </r>
    <r>
      <rPr>
        <b/>
        <sz val="10"/>
        <color rgb="FFFF0000"/>
        <rFont val="Calibri"/>
        <family val="2"/>
        <charset val="204"/>
        <scheme val="minor"/>
      </rPr>
      <t>5021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6021</t>
    </r>
    <r>
      <rPr>
        <b/>
        <sz val="10"/>
        <color theme="1"/>
        <rFont val="Calibri"/>
        <family val="2"/>
        <charset val="204"/>
        <scheme val="minor"/>
      </rPr>
      <t xml:space="preserve">-С (D-41 L-165/посадка-10/резьба-7 мм.) </t>
    </r>
  </si>
  <si>
    <r>
      <t>поршень(гильза)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rgb="FF00B050"/>
        <rFont val="Calibri"/>
        <family val="2"/>
        <charset val="204"/>
        <scheme val="minor"/>
      </rPr>
      <t>ударник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rgb="FF00B050"/>
        <rFont val="Calibri"/>
        <family val="2"/>
        <charset val="204"/>
        <scheme val="minor"/>
      </rPr>
      <t>палец</t>
    </r>
    <r>
      <rPr>
        <b/>
        <sz val="10"/>
        <color theme="1"/>
        <rFont val="Calibri"/>
        <family val="2"/>
        <charset val="204"/>
        <scheme val="minor"/>
      </rPr>
      <t xml:space="preserve"> к перф.прям.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-П-</t>
    </r>
    <r>
      <rPr>
        <b/>
        <sz val="10"/>
        <color rgb="FFFF0000"/>
        <rFont val="Calibri"/>
        <family val="2"/>
        <charset val="204"/>
        <scheme val="minor"/>
      </rPr>
      <t>1032</t>
    </r>
    <r>
      <rPr>
        <b/>
        <sz val="10"/>
        <color theme="1"/>
        <rFont val="Calibri"/>
        <family val="2"/>
        <charset val="204"/>
        <scheme val="minor"/>
      </rPr>
      <t>-РЭМ (23х26/L-77/1-лыска)</t>
    </r>
  </si>
  <si>
    <r>
      <t>шестерня (ответ.якоря 5-z) к перф.прям.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(D-25/d-8/Z-30/прямо)</t>
    </r>
  </si>
  <si>
    <r>
      <t xml:space="preserve">муфта сцепления промвала к перф.прям.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( D-23 мм.)</t>
    </r>
  </si>
  <si>
    <r>
      <t xml:space="preserve">втулка крепёжная сцепления к перф.прям.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( D-23 мм.)</t>
    </r>
  </si>
  <si>
    <r>
      <t>зарядное устройство к шуруп.аккум.-10,8 V/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</si>
  <si>
    <r>
      <t xml:space="preserve">якорь к УПМ Маkitа </t>
    </r>
    <r>
      <rPr>
        <b/>
        <sz val="10"/>
        <color rgb="FFFF0000"/>
        <rFont val="Calibri"/>
        <family val="2"/>
        <charset val="204"/>
        <scheme val="minor"/>
      </rPr>
      <t>9227</t>
    </r>
    <r>
      <rPr>
        <b/>
        <sz val="10"/>
        <color theme="1"/>
        <rFont val="Calibri"/>
        <family val="2"/>
        <charset val="204"/>
        <scheme val="minor"/>
      </rPr>
      <t>/9237-С/СВ (6-z/лево-</t>
    </r>
    <r>
      <rPr>
        <b/>
        <sz val="10"/>
        <color rgb="FFFF0000"/>
        <rFont val="Calibri"/>
        <family val="2"/>
        <charset val="204"/>
        <scheme val="minor"/>
      </rPr>
      <t>конус</t>
    </r>
    <r>
      <rPr>
        <b/>
        <sz val="10"/>
        <color theme="1"/>
        <rFont val="Calibri"/>
        <family val="2"/>
        <charset val="204"/>
        <scheme val="minor"/>
      </rPr>
      <t>/D-41 L-195/посадка-12 мм.)</t>
    </r>
  </si>
  <si>
    <r>
      <t>зарядное устройство (</t>
    </r>
    <r>
      <rPr>
        <b/>
        <sz val="10"/>
        <color rgb="FF00B050"/>
        <rFont val="Calibri"/>
        <family val="2"/>
        <charset val="204"/>
        <scheme val="minor"/>
      </rPr>
      <t>универсальное</t>
    </r>
    <r>
      <rPr>
        <b/>
        <sz val="10"/>
        <color theme="1"/>
        <rFont val="Calibri"/>
        <family val="2"/>
        <charset val="204"/>
        <scheme val="minor"/>
      </rPr>
      <t>) к шуруп.аккум.-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14,4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21-V </t>
    </r>
    <r>
      <rPr>
        <b/>
        <sz val="10"/>
        <color theme="1"/>
        <rFont val="Calibri"/>
        <family val="2"/>
        <charset val="204"/>
        <scheme val="minor"/>
      </rPr>
      <t>(Li-iOn)</t>
    </r>
  </si>
  <si>
    <r>
      <t>усилитель шнура питания (бандаж) к ПМ-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/МСУ-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-13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</si>
  <si>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усилитель шнура питания (бандаж) к УШМ 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-11-Э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</si>
  <si>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усилитель шнура питания (бандаж) к УШМ 1-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/ПД-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-70/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-75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</si>
  <si>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№38</t>
    </r>
    <r>
      <rPr>
        <b/>
        <sz val="10"/>
        <color theme="1"/>
        <rFont val="Calibri"/>
        <family val="2"/>
        <charset val="204"/>
        <scheme val="minor"/>
      </rPr>
      <t xml:space="preserve"> к дрели Маkitа HR-1640/1641/1830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</si>
  <si>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№53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П-26/800; П-28/480/к лобзику МП-65-01 Интерскол/Felisatti</t>
    </r>
  </si>
  <si>
    <r>
      <t>якорь к УШМ-125/1200 Вт.Элпром/Союз УШС-95-12-28 (D-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 L-159/посадка-9/резьба-6)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</si>
  <si>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Makita-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1250-W</t>
    </r>
    <r>
      <rPr>
        <b/>
        <sz val="10"/>
        <color theme="1"/>
        <rFont val="Calibri"/>
        <family val="2"/>
        <charset val="204"/>
        <scheme val="minor"/>
      </rPr>
      <t>/11000-об./мин./с рег.об./</t>
    </r>
    <r>
      <rPr>
        <b/>
        <sz val="10"/>
        <color rgb="FFFF0000"/>
        <rFont val="Calibri"/>
        <family val="2"/>
        <charset val="204"/>
        <scheme val="minor"/>
      </rPr>
      <t>длинная</t>
    </r>
    <r>
      <rPr>
        <b/>
        <sz val="10"/>
        <color theme="1"/>
        <rFont val="Calibri"/>
        <family val="2"/>
        <charset val="204"/>
        <scheme val="minor"/>
      </rPr>
      <t xml:space="preserve"> ручка (в коробке)</t>
    </r>
  </si>
  <si>
    <r>
      <t xml:space="preserve">набор прокладок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КВ-</t>
    </r>
    <r>
      <rPr>
        <b/>
        <sz val="10"/>
        <color rgb="FFFF0000"/>
        <rFont val="Calibri"/>
        <family val="2"/>
        <charset val="204"/>
        <scheme val="minor"/>
      </rPr>
      <t>200</t>
    </r>
    <r>
      <rPr>
        <b/>
        <sz val="10"/>
        <color theme="1"/>
        <rFont val="Calibri"/>
        <family val="2"/>
        <charset val="204"/>
        <scheme val="minor"/>
      </rPr>
      <t>/50/</t>
    </r>
    <r>
      <rPr>
        <b/>
        <sz val="10"/>
        <color rgb="FF00B050"/>
        <rFont val="Calibri"/>
        <family val="2"/>
        <charset val="204"/>
        <scheme val="minor"/>
      </rPr>
      <t>и китайские аналоги</t>
    </r>
  </si>
  <si>
    <r>
      <t xml:space="preserve">набор прокладок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КВ-</t>
    </r>
    <r>
      <rPr>
        <b/>
        <sz val="10"/>
        <color rgb="FFFF0000"/>
        <rFont val="Calibri"/>
        <family val="2"/>
        <charset val="204"/>
        <scheme val="minor"/>
      </rPr>
      <t>356</t>
    </r>
    <r>
      <rPr>
        <b/>
        <sz val="10"/>
        <color theme="1"/>
        <rFont val="Calibri"/>
        <family val="2"/>
        <charset val="204"/>
        <scheme val="minor"/>
      </rPr>
      <t>/50</t>
    </r>
  </si>
  <si>
    <r>
      <t xml:space="preserve">набор прокладок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Калибр</t>
    </r>
    <r>
      <rPr>
        <b/>
        <sz val="10"/>
        <color theme="1"/>
        <rFont val="Calibri"/>
        <family val="2"/>
        <charset val="204"/>
        <scheme val="minor"/>
      </rPr>
      <t xml:space="preserve"> КМК-</t>
    </r>
    <r>
      <rPr>
        <b/>
        <sz val="10"/>
        <color rgb="FFFF0000"/>
        <rFont val="Calibri"/>
        <family val="2"/>
        <charset val="204"/>
        <scheme val="minor"/>
      </rPr>
      <t>1600</t>
    </r>
  </si>
  <si>
    <r>
      <t>набор прокладок цилиндра к компрессору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-х фазный/</t>
    </r>
    <r>
      <rPr>
        <b/>
        <sz val="10"/>
        <color rgb="FFFF0000"/>
        <rFont val="Calibri"/>
        <family val="2"/>
        <charset val="204"/>
        <scheme val="minor"/>
      </rPr>
      <t>500</t>
    </r>
    <r>
      <rPr>
        <b/>
        <sz val="10"/>
        <color theme="1"/>
        <rFont val="Calibri"/>
        <family val="2"/>
        <charset val="204"/>
        <scheme val="minor"/>
      </rPr>
      <t>-литров)</t>
    </r>
  </si>
  <si>
    <r>
      <t xml:space="preserve">набор прокладок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Remeza</t>
    </r>
    <r>
      <rPr>
        <b/>
        <sz val="10"/>
        <color theme="1"/>
        <rFont val="Calibri"/>
        <family val="2"/>
        <charset val="204"/>
        <scheme val="minor"/>
      </rPr>
      <t xml:space="preserve"> LB-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</si>
  <si>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набор прокладок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Remeza</t>
    </r>
    <r>
      <rPr>
        <b/>
        <sz val="10"/>
        <color theme="1"/>
        <rFont val="Calibri"/>
        <family val="2"/>
        <charset val="204"/>
        <scheme val="minor"/>
      </rPr>
      <t xml:space="preserve"> LB-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75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</si>
  <si>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прокладка (</t>
    </r>
    <r>
      <rPr>
        <b/>
        <sz val="10"/>
        <color rgb="FFFF0000"/>
        <rFont val="Calibri"/>
        <family val="2"/>
        <charset val="204"/>
        <scheme val="minor"/>
      </rPr>
      <t>средняя</t>
    </r>
    <r>
      <rPr>
        <b/>
        <sz val="10"/>
        <color theme="1"/>
        <rFont val="Calibri"/>
        <family val="2"/>
        <charset val="204"/>
        <scheme val="minor"/>
      </rPr>
      <t xml:space="preserve">) головки цилиндра к компрессору </t>
    </r>
    <r>
      <rPr>
        <b/>
        <sz val="10"/>
        <color rgb="FF0070C0"/>
        <rFont val="Calibri"/>
        <family val="2"/>
        <charset val="204"/>
        <scheme val="minor"/>
      </rPr>
      <t>Remeza</t>
    </r>
    <r>
      <rPr>
        <b/>
        <sz val="10"/>
        <color theme="1"/>
        <rFont val="Calibri"/>
        <family val="2"/>
        <charset val="204"/>
        <scheme val="minor"/>
      </rPr>
      <t xml:space="preserve"> LB-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B050"/>
        <rFont val="Calibri"/>
        <family val="2"/>
        <charset val="204"/>
        <scheme val="minor"/>
      </rPr>
      <t>из 1-шт</t>
    </r>
    <r>
      <rPr>
        <b/>
        <sz val="10"/>
        <color theme="1"/>
        <rFont val="Calibri"/>
        <family val="2"/>
        <charset val="204"/>
        <scheme val="minor"/>
      </rPr>
      <t>.)</t>
    </r>
  </si>
  <si>
    <r>
      <t xml:space="preserve">карбюратор двигателя 168/170-F к генер.-2/3 Квт. </t>
    </r>
    <r>
      <rPr>
        <b/>
        <sz val="10"/>
        <color rgb="FF00B050"/>
        <rFont val="Calibri"/>
        <family val="2"/>
        <charset val="204"/>
        <scheme val="minor"/>
      </rPr>
      <t>газ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бензин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с рычагом</t>
    </r>
    <r>
      <rPr>
        <b/>
        <sz val="10"/>
        <color theme="1"/>
        <rFont val="Calibri"/>
        <family val="2"/>
        <charset val="204"/>
        <scheme val="minor"/>
      </rPr>
      <t>/электроклапан)</t>
    </r>
  </si>
  <si>
    <r>
      <t>карбюратор двигателя 182/188/190-F к генерат.-5/6 Квт. (</t>
    </r>
    <r>
      <rPr>
        <b/>
        <sz val="10"/>
        <color rgb="FFFF0000"/>
        <rFont val="Calibri"/>
        <family val="2"/>
        <charset val="204"/>
        <scheme val="minor"/>
      </rPr>
      <t>с рычагом</t>
    </r>
    <r>
      <rPr>
        <b/>
        <sz val="10"/>
        <color theme="1"/>
        <rFont val="Calibri"/>
        <family val="2"/>
        <charset val="204"/>
        <scheme val="minor"/>
      </rPr>
      <t>/электроклапан)</t>
    </r>
  </si>
  <si>
    <r>
      <t>карбюратор двигателя 182/188/190/GX-390 к генер.-5/6 Квт.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рычага/электроклапан)</t>
    </r>
  </si>
  <si>
    <r>
      <t>карбюратор двигателя 650/950-ЕТ к генератору-1 Квт. (</t>
    </r>
    <r>
      <rPr>
        <b/>
        <sz val="10"/>
        <color rgb="FFFF0000"/>
        <rFont val="Calibri"/>
        <family val="2"/>
        <charset val="204"/>
        <scheme val="minor"/>
      </rPr>
      <t>с рычагом</t>
    </r>
    <r>
      <rPr>
        <b/>
        <sz val="10"/>
        <color theme="1"/>
        <rFont val="Calibri"/>
        <family val="2"/>
        <charset val="204"/>
        <scheme val="minor"/>
      </rPr>
      <t>/электроклапан)</t>
    </r>
  </si>
  <si>
    <r>
      <t>фен строительный-"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2300-W</t>
    </r>
    <r>
      <rPr>
        <b/>
        <sz val="10"/>
        <color theme="1"/>
        <rFont val="Calibri"/>
        <family val="2"/>
        <charset val="204"/>
        <scheme val="minor"/>
      </rPr>
      <t>/350-600°С/500-л./мин./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-скор./3-насадки (в короб.)</t>
    </r>
  </si>
  <si>
    <r>
      <t>фен строительный-"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2200-W</t>
    </r>
    <r>
      <rPr>
        <b/>
        <sz val="10"/>
        <color theme="1"/>
        <rFont val="Calibri"/>
        <family val="2"/>
        <charset val="204"/>
        <scheme val="minor"/>
      </rPr>
      <t>/350-600°С/500-л./мин./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-скор./3-насадки (в короб.)</t>
    </r>
  </si>
  <si>
    <r>
      <t>шнур питания с вилкой (2x1,0) к УШМ-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/микс.-др. МД-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C00000"/>
        <rFont val="Calibri"/>
        <family val="2"/>
        <charset val="204"/>
        <scheme val="minor"/>
      </rPr>
      <t>Master</t>
    </r>
    <r>
      <rPr>
        <b/>
        <sz val="10"/>
        <color theme="1"/>
        <rFont val="Calibri"/>
        <family val="2"/>
        <charset val="204"/>
        <scheme val="minor"/>
      </rPr>
      <t xml:space="preserve"> (мягкий)</t>
    </r>
  </si>
  <si>
    <r>
      <t>якорь к перф.прямой П-30/900 Вт.Интерскол/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Ресанта</t>
    </r>
    <r>
      <rPr>
        <b/>
        <sz val="10"/>
        <color theme="1"/>
        <rFont val="Calibri"/>
        <family val="2"/>
        <charset val="204"/>
        <scheme val="minor"/>
      </rPr>
      <t xml:space="preserve"> (5-z/лево/D-35 L-158 мм.) </t>
    </r>
  </si>
  <si>
    <r>
      <t>якорь к отб.молот.-</t>
    </r>
    <r>
      <rPr>
        <b/>
        <sz val="10"/>
        <color theme="1"/>
        <rFont val="Calibri"/>
        <family val="2"/>
        <charset val="204"/>
        <scheme val="minor"/>
      </rPr>
      <t>М-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/Р.I.Т.-65-D-1/</t>
    </r>
    <r>
      <rPr>
        <b/>
        <sz val="10"/>
        <color rgb="FF0070C0"/>
        <rFont val="Calibri"/>
        <family val="2"/>
        <charset val="204"/>
        <scheme val="minor"/>
      </rPr>
      <t>Hitachi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VEGA</t>
    </r>
    <r>
      <rPr>
        <b/>
        <sz val="10"/>
        <color theme="1"/>
        <rFont val="Calibri"/>
        <family val="2"/>
        <charset val="204"/>
        <scheme val="minor"/>
      </rPr>
      <t xml:space="preserve"> (9-z/право/D-53 L-196) </t>
    </r>
  </si>
  <si>
    <t>подшипник 699-2RS (9х20х6) АРР/АМ/SLZ/к УШМ/к электрокосе</t>
  </si>
  <si>
    <r>
      <t xml:space="preserve">подшипник (9х20х5) </t>
    </r>
    <r>
      <rPr>
        <b/>
        <sz val="10"/>
        <color rgb="FFFF0000"/>
        <rFont val="Calibri"/>
        <family val="2"/>
        <charset val="204"/>
        <scheme val="minor"/>
      </rPr>
      <t>открытый</t>
    </r>
    <r>
      <rPr>
        <b/>
        <sz val="10"/>
        <color theme="1"/>
        <rFont val="Calibri"/>
        <family val="2"/>
        <charset val="204"/>
        <scheme val="minor"/>
      </rPr>
      <t xml:space="preserve"> к перф. 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2-24/2-26/2-28/П-26/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-24-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/26-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</si>
  <si>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</si>
  <si>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/РРО-125-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</si>
  <si>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С-6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</si>
  <si>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УШМ-180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-PWS-180-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</si>
  <si>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С-1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</si>
  <si>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D-2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</si>
  <si>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</t>
    </r>
    <r>
      <rPr>
        <b/>
        <sz val="10"/>
        <color rgb="FFFF0000"/>
        <rFont val="Calibri"/>
        <family val="2"/>
        <charset val="204"/>
        <scheme val="minor"/>
      </rPr>
      <t>115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-V/T/LV (старая модель)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</si>
  <si>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-WS-08-10-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 (новая  модель)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</si>
  <si>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>-Т/D/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-T/TV/D/DV/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-DL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</si>
  <si>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>-WS-24-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 xml:space="preserve"> (новая  модель)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</si>
  <si>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УШМ-125/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 xml:space="preserve">Интерскол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</si>
  <si>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УШМ-125/1100 Вт. 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>-AG-9012-T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</si>
  <si>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ПЦЭ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-PKE-405-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ES-2640/</t>
    </r>
    <r>
      <rPr>
        <b/>
        <sz val="10"/>
        <color rgb="FF0070C0"/>
        <rFont val="Calibri"/>
        <family val="2"/>
        <charset val="204"/>
        <scheme val="minor"/>
      </rPr>
      <t xml:space="preserve">STEHER </t>
    </r>
    <r>
      <rPr>
        <b/>
        <sz val="10"/>
        <color theme="1"/>
        <rFont val="Calibri"/>
        <family val="2"/>
        <charset val="204"/>
        <scheme val="minor"/>
      </rPr>
      <t xml:space="preserve">(d-11/20-зуб) </t>
    </r>
    <r>
      <rPr>
        <b/>
        <sz val="10"/>
        <color rgb="FFFF0000"/>
        <rFont val="Calibri"/>
        <family val="2"/>
        <charset val="204"/>
        <scheme val="minor"/>
      </rPr>
      <t>ходовой</t>
    </r>
  </si>
  <si>
    <r>
      <t xml:space="preserve">шток в сборе к лобзику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-PSТ-65-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 xml:space="preserve"> (чашка с юбкой-31х10/шток круглый d-9 L-125)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</si>
  <si>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27</t>
    </r>
    <r>
      <rPr>
        <b/>
        <sz val="10"/>
        <color theme="1"/>
        <rFont val="Calibri"/>
        <family val="2"/>
        <charset val="204"/>
        <scheme val="minor"/>
      </rPr>
      <t>х3) к перф.бочков.-Диолд ПРЭ-10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</si>
  <si>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х3)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</si>
  <si>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Маkitа ЕМ-1220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</si>
  <si>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Bosch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</si>
  <si>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14.4 V</t>
    </r>
    <r>
      <rPr>
        <b/>
        <sz val="10"/>
        <color theme="1"/>
        <rFont val="Calibri"/>
        <family val="2"/>
        <charset val="204"/>
        <scheme val="minor"/>
      </rPr>
      <t xml:space="preserve"> Bosch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</si>
  <si>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14,4 V</t>
    </r>
    <r>
      <rPr>
        <b/>
        <sz val="10"/>
        <color theme="1"/>
        <rFont val="Calibri"/>
        <family val="2"/>
        <charset val="204"/>
        <scheme val="minor"/>
      </rPr>
      <t xml:space="preserve"> Маkitа ЕМ-6281-D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</si>
  <si>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Маkitа ЕМ-1220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</si>
  <si>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Bosch (2.0-Аh/</t>
    </r>
    <r>
      <rPr>
        <b/>
        <sz val="10"/>
        <color rgb="FF00B050"/>
        <rFont val="Calibri"/>
        <family val="2"/>
        <charset val="204"/>
        <scheme val="minor"/>
      </rPr>
      <t>Ni-Cd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</si>
  <si>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Bosch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</si>
  <si>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Hitachi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</si>
  <si>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14.4 V</t>
    </r>
    <r>
      <rPr>
        <b/>
        <sz val="10"/>
        <color theme="1"/>
        <rFont val="Calibri"/>
        <family val="2"/>
        <charset val="204"/>
        <scheme val="minor"/>
      </rPr>
      <t xml:space="preserve"> Hitachi (</t>
    </r>
    <r>
      <rPr>
        <b/>
        <sz val="10"/>
        <color rgb="FFFF0000"/>
        <rFont val="Calibri"/>
        <family val="2"/>
        <charset val="204"/>
        <scheme val="minor"/>
      </rPr>
      <t>2.6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7030A0"/>
        <rFont val="Calibri"/>
        <family val="2"/>
        <charset val="204"/>
        <scheme val="minor"/>
      </rPr>
      <t>Li-iOn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</si>
  <si>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№168</t>
    </r>
    <r>
      <rPr>
        <b/>
        <sz val="10"/>
        <color theme="1"/>
        <rFont val="Calibri"/>
        <family val="2"/>
        <charset val="204"/>
        <scheme val="minor"/>
      </rPr>
      <t xml:space="preserve"> к ЛШМ-76/900 Интерскол/лобзику Китай (толстый фиксатор)</t>
    </r>
  </si>
  <si>
    <r>
      <t>гравер-"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180-W</t>
    </r>
    <r>
      <rPr>
        <b/>
        <sz val="10"/>
        <color theme="1"/>
        <rFont val="Calibri"/>
        <family val="2"/>
        <charset val="204"/>
        <scheme val="minor"/>
      </rPr>
      <t>/8000-35000-об./мин./</t>
    </r>
    <r>
      <rPr>
        <b/>
        <sz val="10"/>
        <color rgb="FFFF0000"/>
        <rFont val="Calibri"/>
        <family val="2"/>
        <charset val="204"/>
        <scheme val="minor"/>
      </rPr>
      <t>210</t>
    </r>
    <r>
      <rPr>
        <b/>
        <sz val="10"/>
        <color theme="1"/>
        <rFont val="Calibri"/>
        <family val="2"/>
        <charset val="204"/>
        <scheme val="minor"/>
      </rPr>
      <t>-насадок/1-ключ/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гибкий вал (в кейсе)</t>
    </r>
  </si>
  <si>
    <r>
      <t>гравер-"</t>
    </r>
    <r>
      <rPr>
        <b/>
        <sz val="10"/>
        <color rgb="FF0070C0"/>
        <rFont val="Calibri"/>
        <family val="2"/>
        <charset val="204"/>
        <scheme val="minor"/>
      </rPr>
      <t>MOLOT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135-W</t>
    </r>
    <r>
      <rPr>
        <b/>
        <sz val="10"/>
        <color theme="1"/>
        <rFont val="Calibri"/>
        <family val="2"/>
        <charset val="204"/>
        <scheme val="minor"/>
      </rPr>
      <t>/8000-33000-об./мин./</t>
    </r>
    <r>
      <rPr>
        <b/>
        <sz val="10"/>
        <color rgb="FFFF0000"/>
        <rFont val="Calibri"/>
        <family val="2"/>
        <charset val="204"/>
        <scheme val="minor"/>
      </rPr>
      <t>47</t>
    </r>
    <r>
      <rPr>
        <b/>
        <sz val="10"/>
        <color theme="1"/>
        <rFont val="Calibri"/>
        <family val="2"/>
        <charset val="204"/>
        <scheme val="minor"/>
      </rPr>
      <t>-насадок/1-ключ/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гибкий вал (в кор.)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</si>
  <si>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1,3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</si>
  <si>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1,6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</si>
  <si>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</si>
  <si>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2,4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</si>
  <si>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2,7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</si>
  <si>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</si>
  <si>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3,3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</si>
  <si>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>леска к триммеру 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-лучей/</t>
    </r>
    <r>
      <rPr>
        <b/>
        <sz val="10"/>
        <color rgb="FF00B050"/>
        <rFont val="Calibri"/>
        <family val="2"/>
        <charset val="204"/>
        <scheme val="minor"/>
      </rPr>
      <t>звезда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-метров</t>
    </r>
  </si>
  <si>
    <r>
      <t xml:space="preserve">краник для слива конденсата (переходник-быстросъём) к компрессору (d-16 мм. </t>
    </r>
    <r>
      <rPr>
        <b/>
        <sz val="10"/>
        <color rgb="FFFF0000"/>
        <rFont val="Calibri"/>
        <family val="2"/>
        <charset val="204"/>
        <scheme val="minor"/>
      </rPr>
      <t>3/8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</si>
  <si>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краник для слива конденсата (переходник-быстросъём) к компрессору (d-20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</si>
  <si>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>х3) к перф.бочк.-850 Вт. Stern/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-PHB-26-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/32-</t>
    </r>
    <r>
      <rPr>
        <b/>
        <sz val="10"/>
        <color rgb="FFFF0000"/>
        <rFont val="Calibri"/>
        <family val="2"/>
        <charset val="204"/>
        <scheme val="minor"/>
      </rPr>
      <t>C-2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</si>
  <si>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21</t>
    </r>
    <r>
      <rPr>
        <b/>
        <sz val="10"/>
        <color theme="1"/>
        <rFont val="Calibri"/>
        <family val="2"/>
        <charset val="204"/>
        <scheme val="minor"/>
      </rPr>
      <t>х3) к перф. Bosch 2-26/Интерскол П-26/800/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-PHB-24-</t>
    </r>
    <r>
      <rPr>
        <b/>
        <sz val="10"/>
        <color rgb="FFFF0000"/>
        <rFont val="Calibri"/>
        <family val="2"/>
        <charset val="204"/>
        <scheme val="minor"/>
      </rPr>
      <t>C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</si>
  <si>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х3) к перф. Bosch 2-20/2-24/П-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/Sparky/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-20-</t>
    </r>
    <r>
      <rPr>
        <b/>
        <sz val="10"/>
        <color rgb="FFFF0000"/>
        <rFont val="Calibri"/>
        <family val="2"/>
        <charset val="204"/>
        <scheme val="minor"/>
      </rPr>
      <t>C</t>
    </r>
  </si>
  <si>
    <r>
      <t>ствол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(D-30/d-19/L-143/</t>
    </r>
    <r>
      <rPr>
        <b/>
        <sz val="10"/>
        <color rgb="FFFF0000"/>
        <rFont val="Calibri"/>
        <family val="2"/>
        <charset val="204"/>
        <scheme val="minor"/>
      </rPr>
      <t>под шарики</t>
    </r>
    <r>
      <rPr>
        <b/>
        <sz val="10"/>
        <color theme="1"/>
        <rFont val="Calibri"/>
        <family val="2"/>
        <charset val="204"/>
        <scheme val="minor"/>
      </rPr>
      <t>/нов.модель)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</si>
  <si>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№70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ДМ-1100-РЭ (с рег.об./с рев.)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</si>
  <si>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№69</t>
    </r>
    <r>
      <rPr>
        <b/>
        <sz val="10"/>
        <color theme="1"/>
        <rFont val="Calibri"/>
        <family val="2"/>
        <charset val="204"/>
        <scheme val="minor"/>
      </rPr>
      <t xml:space="preserve"> к миксер-дрель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-PHМ-150-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(вкл.в нажатом пол.боков.фикс.)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</si>
  <si>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(7-z/</t>
    </r>
    <r>
      <rPr>
        <b/>
        <sz val="10"/>
        <color rgb="FFFF0000"/>
        <rFont val="Calibri"/>
        <family val="2"/>
        <charset val="204"/>
        <scheme val="minor"/>
      </rPr>
      <t>прямо</t>
    </r>
    <r>
      <rPr>
        <b/>
        <sz val="10"/>
        <color theme="1"/>
        <rFont val="Calibri"/>
        <family val="2"/>
        <charset val="204"/>
        <scheme val="minor"/>
      </rPr>
      <t>/D-35 L-139/посадка-8 мм.)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</si>
  <si>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(5-z/лево/D-35 L-153 мм.) </t>
    </r>
    <r>
      <rPr>
        <b/>
        <sz val="10"/>
        <color rgb="FFFF0000"/>
        <rFont val="Calibri"/>
        <family val="2"/>
        <charset val="204"/>
        <scheme val="minor"/>
      </rPr>
      <t>толстый червяк</t>
    </r>
  </si>
  <si>
    <r>
      <t>якорь к миксер/дрель-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-РНМ-150-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(6-z/лево/D-41 L-163/посадка-12 мм.)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</si>
  <si>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№48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-РВН-26-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BORT</t>
    </r>
    <r>
      <rPr>
        <b/>
        <sz val="10"/>
        <color theme="1"/>
        <rFont val="Calibri"/>
        <family val="2"/>
        <charset val="204"/>
        <scheme val="minor"/>
      </rPr>
      <t xml:space="preserve"> BHD-1500-K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</si>
  <si>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№43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ВВН-1500 Вт./Темп (толстый фиксатор)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</si>
  <si>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№44</t>
    </r>
    <r>
      <rPr>
        <b/>
        <sz val="10"/>
        <color theme="1"/>
        <rFont val="Calibri"/>
        <family val="2"/>
        <charset val="204"/>
        <scheme val="minor"/>
      </rPr>
      <t xml:space="preserve">  к перф.бочков. DWТ-ВН-12-40/SDS-Mах/Stern RH-32 (без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</si>
  <si>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№45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Bosch-4 DE/Ворскла/Powertec/Stern-RH-26-Е/F/УШМ-Китай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</si>
  <si>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№46</t>
    </r>
    <r>
      <rPr>
        <b/>
        <sz val="10"/>
        <color theme="1"/>
        <rFont val="Calibri"/>
        <family val="2"/>
        <charset val="204"/>
        <scheme val="minor"/>
      </rPr>
      <t xml:space="preserve"> к рубанку Р-11-С/Р-82-ТС Интерскол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</si>
  <si>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№49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-РВН-32-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-1200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</si>
  <si>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тушка перф.прям.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 Bosch 2-26/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/1200 об./м./3-режим. (</t>
    </r>
    <r>
      <rPr>
        <b/>
        <sz val="10"/>
        <color rgb="FFFF0000"/>
        <rFont val="Calibri"/>
        <family val="2"/>
        <charset val="204"/>
        <scheme val="minor"/>
      </rPr>
      <t xml:space="preserve">без </t>
    </r>
    <r>
      <rPr>
        <b/>
        <sz val="10"/>
        <color theme="1"/>
        <rFont val="Calibri"/>
        <family val="2"/>
        <charset val="204"/>
        <scheme val="minor"/>
      </rPr>
      <t>аккум. и зарядки-!)</t>
    </r>
  </si>
  <si>
    <r>
      <t xml:space="preserve">тушка гайковёрта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/ударный/2-режима (</t>
    </r>
    <r>
      <rPr>
        <b/>
        <sz val="10"/>
        <color rgb="FFFF0000"/>
        <rFont val="Calibri"/>
        <family val="2"/>
        <charset val="204"/>
        <scheme val="minor"/>
      </rPr>
      <t xml:space="preserve">без </t>
    </r>
    <r>
      <rPr>
        <b/>
        <sz val="10"/>
        <color theme="1"/>
        <rFont val="Calibri"/>
        <family val="2"/>
        <charset val="204"/>
        <scheme val="minor"/>
      </rPr>
      <t>аккум. и зарядки-!)</t>
    </r>
  </si>
  <si>
    <r>
      <t xml:space="preserve">тушка УШМ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/21-V/кнопка </t>
    </r>
    <r>
      <rPr>
        <b/>
        <sz val="10"/>
        <color rgb="FFFF0000"/>
        <rFont val="Calibri"/>
        <family val="2"/>
        <charset val="204"/>
        <scheme val="minor"/>
      </rPr>
      <t>сверу</t>
    </r>
    <r>
      <rPr>
        <b/>
        <sz val="10"/>
        <color theme="1"/>
        <rFont val="Calibri"/>
        <family val="2"/>
        <charset val="204"/>
        <scheme val="minor"/>
      </rPr>
      <t xml:space="preserve"> на корпусе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аккум. и зарядки-!)</t>
    </r>
  </si>
  <si>
    <r>
      <t xml:space="preserve">тушка УШМ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/21-V/кнопка </t>
    </r>
    <r>
      <rPr>
        <b/>
        <sz val="10"/>
        <color rgb="FF0070C0"/>
        <rFont val="Calibri"/>
        <family val="2"/>
        <charset val="204"/>
        <scheme val="minor"/>
      </rPr>
      <t>снизу</t>
    </r>
    <r>
      <rPr>
        <b/>
        <sz val="10"/>
        <color theme="1"/>
        <rFont val="Calibri"/>
        <family val="2"/>
        <charset val="204"/>
        <scheme val="minor"/>
      </rPr>
      <t xml:space="preserve"> на ручке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аккум. и зарядки-!)</t>
    </r>
  </si>
  <si>
    <r>
      <t xml:space="preserve">тушка ПД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Makita-DHS-680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185</t>
    </r>
    <r>
      <rPr>
        <b/>
        <sz val="10"/>
        <color theme="1"/>
        <rFont val="Calibri"/>
        <family val="2"/>
        <charset val="204"/>
        <scheme val="minor"/>
      </rPr>
      <t>/3900-об./м./</t>
    </r>
    <r>
      <rPr>
        <b/>
        <sz val="10"/>
        <color rgb="FFFF0000"/>
        <rFont val="Calibri"/>
        <family val="2"/>
        <charset val="204"/>
        <scheme val="minor"/>
      </rPr>
      <t xml:space="preserve">18-V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аккум. и зарядки-!)</t>
    </r>
  </si>
  <si>
    <r>
      <t>шатун+поршень (пластиковый) к перф.бочков. П-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/1100-ЭВ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</si>
  <si>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якорь к УШМ-125/1200 Вт.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(D-38 L-184/шлиц-8/пос.-9/р.-6) </t>
    </r>
    <r>
      <rPr>
        <b/>
        <sz val="10"/>
        <color rgb="FF00B050"/>
        <rFont val="Calibri"/>
        <family val="2"/>
        <charset val="204"/>
        <scheme val="minor"/>
      </rPr>
      <t>N000-019-891</t>
    </r>
  </si>
  <si>
    <r>
      <t xml:space="preserve">якорь к ПДП-65/190/1600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(6-z/право/D-48,5 L-178/посад.-12) </t>
    </r>
    <r>
      <rPr>
        <b/>
        <sz val="10"/>
        <color rgb="FF00B050"/>
        <rFont val="Calibri"/>
        <family val="2"/>
        <charset val="204"/>
        <scheme val="minor"/>
      </rPr>
      <t>N00-027239</t>
    </r>
  </si>
  <si>
    <r>
      <t xml:space="preserve">якорь к перф.бочков.-П-7/1500-Э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/Dewalt/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(5-z/лево/D-41 L-170) </t>
    </r>
  </si>
  <si>
    <r>
      <t xml:space="preserve">якорь к гравёру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-PMG-150-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/200-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(D-25 L-145/посадка-8/шлица-2/резьба-8 мм.)</t>
    </r>
  </si>
  <si>
    <r>
      <t>редуктор к шур.аккум.Li-iOn (2-х скор.) 12;18;20;24-V/P.I.T.-12-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/18-</t>
    </r>
    <r>
      <rPr>
        <b/>
        <sz val="10"/>
        <color rgb="FFFF0000"/>
        <rFont val="Calibri"/>
        <family val="2"/>
        <charset val="204"/>
        <scheme val="minor"/>
      </rPr>
      <t>D-1-5</t>
    </r>
    <r>
      <rPr>
        <b/>
        <sz val="10"/>
        <color theme="1"/>
        <rFont val="Calibri"/>
        <family val="2"/>
        <charset val="204"/>
        <scheme val="minor"/>
      </rPr>
      <t>/20-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</si>
  <si>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шуруповёрт сетевой-"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300-W</t>
    </r>
    <r>
      <rPr>
        <b/>
        <sz val="10"/>
        <color theme="1"/>
        <rFont val="Calibri"/>
        <family val="2"/>
        <charset val="204"/>
        <scheme val="minor"/>
      </rPr>
      <t>/700-об./мин./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-скор./патрон-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</si>
  <si>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(D-34 L-163/посадка-9/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шлица/резьба-6 мм.)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</si>
  <si>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3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(D-34 L-163/посадка-9/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>-7/резьба-6 мм.)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</si>
  <si>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1150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1350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/1200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</si>
  <si>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-РВН-32-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</si>
  <si>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Китай/</t>
    </r>
    <r>
      <rPr>
        <b/>
        <sz val="10"/>
        <color rgb="FF0070C0"/>
        <rFont val="Calibri"/>
        <family val="2"/>
        <charset val="204"/>
        <scheme val="minor"/>
      </rPr>
      <t>Stern</t>
    </r>
    <r>
      <rPr>
        <b/>
        <sz val="10"/>
        <color theme="1"/>
        <rFont val="Calibri"/>
        <family val="2"/>
        <charset val="204"/>
        <scheme val="minor"/>
      </rPr>
      <t xml:space="preserve"> RH-26</t>
    </r>
  </si>
  <si>
    <r>
      <t>УПМ-полировальная машина-"</t>
    </r>
    <r>
      <rPr>
        <b/>
        <sz val="10"/>
        <color rgb="FF0070C0"/>
        <rFont val="Calibri"/>
        <family val="2"/>
        <charset val="204"/>
        <scheme val="minor"/>
      </rPr>
      <t>Makita-9227-СВ</t>
    </r>
    <r>
      <rPr>
        <b/>
        <sz val="10"/>
        <color theme="1"/>
        <rFont val="Calibri"/>
        <family val="2"/>
        <charset val="204"/>
        <scheme val="minor"/>
      </rPr>
      <t>"/-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>/1200-W/3000-об./с рег.об. (в кор.)</t>
    </r>
  </si>
  <si>
    <r>
      <t xml:space="preserve">ствол в сборе к перф.прям. D-25143/25153/25263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(внутренн.d-25 L-125)</t>
    </r>
  </si>
  <si>
    <r>
      <t xml:space="preserve">ствол в сборе к перф.прям. D-25132/25133/25032/25033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</si>
  <si>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якорь к перф.бочков.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</t>
    </r>
    <r>
      <rPr>
        <b/>
        <sz val="10"/>
        <color rgb="FFFF0000"/>
        <rFont val="Calibri"/>
        <family val="2"/>
        <charset val="204"/>
        <scheme val="minor"/>
      </rPr>
      <t>4003</t>
    </r>
    <r>
      <rPr>
        <b/>
        <sz val="10"/>
        <color theme="1"/>
        <rFont val="Calibri"/>
        <family val="2"/>
        <charset val="204"/>
        <scheme val="minor"/>
      </rPr>
      <t xml:space="preserve">/4013/4030-С (6-z/лево/D-41 L-175/п.-12)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</si>
  <si>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№47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 Ferm-1100 Вт.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</si>
  <si>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 xml:space="preserve">х3) к перф.бочков.-850 Вт. ПРЭ-4/ПРЭ-7 </t>
    </r>
    <r>
      <rPr>
        <b/>
        <sz val="10"/>
        <color rgb="FF0070C0"/>
        <rFont val="Calibri"/>
        <family val="2"/>
        <charset val="204"/>
        <scheme val="minor"/>
      </rPr>
      <t>Диолд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</si>
  <si>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 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(2-крючка)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</si>
  <si>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 </t>
    </r>
    <r>
      <rPr>
        <b/>
        <sz val="10"/>
        <color rgb="FF0070C0"/>
        <rFont val="Calibri"/>
        <family val="2"/>
        <charset val="204"/>
        <scheme val="minor"/>
      </rPr>
      <t>CROWN</t>
    </r>
    <r>
      <rPr>
        <b/>
        <sz val="10"/>
        <color theme="1"/>
        <rFont val="Calibri"/>
        <family val="2"/>
        <charset val="204"/>
        <scheme val="minor"/>
      </rPr>
      <t xml:space="preserve"> CT-13502-125-R (2-крючка)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</si>
  <si>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УШМ-125/</t>
    </r>
    <r>
      <rPr>
        <b/>
        <sz val="10"/>
        <color rgb="FFFF0000"/>
        <rFont val="Calibri"/>
        <family val="2"/>
        <charset val="204"/>
        <scheme val="minor"/>
      </rPr>
      <t>900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(2-крючка)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</si>
  <si>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УШМ-125/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(2-крючка)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</si>
  <si>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УШМ-125 </t>
    </r>
    <r>
      <rPr>
        <b/>
        <sz val="10"/>
        <color rgb="FF0070C0"/>
        <rFont val="Calibri"/>
        <family val="2"/>
        <charset val="204"/>
        <scheme val="minor"/>
      </rPr>
      <t>Sparky</t>
    </r>
    <r>
      <rPr>
        <b/>
        <sz val="10"/>
        <color theme="1"/>
        <rFont val="Calibri"/>
        <family val="2"/>
        <charset val="204"/>
        <scheme val="minor"/>
      </rPr>
      <t xml:space="preserve"> (1-круглый крючок)</t>
    </r>
  </si>
  <si>
    <r>
      <t xml:space="preserve">клавиша </t>
    </r>
    <r>
      <rPr>
        <b/>
        <sz val="10"/>
        <color rgb="FFFF0000"/>
        <rFont val="Calibri"/>
        <family val="2"/>
        <charset val="204"/>
        <scheme val="minor"/>
      </rPr>
      <t>№4</t>
    </r>
    <r>
      <rPr>
        <b/>
        <sz val="10"/>
        <color theme="1"/>
        <rFont val="Calibri"/>
        <family val="2"/>
        <charset val="204"/>
        <scheme val="minor"/>
      </rPr>
      <t xml:space="preserve"> кнопки под тягу к УШМ-12-16-125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(2-крючка/</t>
    </r>
    <r>
      <rPr>
        <b/>
        <sz val="10"/>
        <color rgb="FF00B050"/>
        <rFont val="Calibri"/>
        <family val="2"/>
        <charset val="204"/>
        <scheme val="minor"/>
      </rPr>
      <t>широкая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</si>
  <si>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шарик ствола к перф.бочков. (d-</t>
    </r>
    <r>
      <rPr>
        <b/>
        <sz val="10"/>
        <color rgb="FFFF0000"/>
        <rFont val="Calibri"/>
        <family val="2"/>
        <charset val="204"/>
        <scheme val="minor"/>
      </rPr>
      <t>7,144</t>
    </r>
    <r>
      <rPr>
        <b/>
        <sz val="10"/>
        <color theme="1"/>
        <rFont val="Calibri"/>
        <family val="2"/>
        <charset val="204"/>
        <scheme val="minor"/>
      </rPr>
      <t xml:space="preserve"> мм.) Stern RH-26-B/D/C/Маkitа HR-2450/2470</t>
    </r>
  </si>
  <si>
    <r>
      <t>шестерня привода (металл/с втулкой) к ПЦЭ-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-405-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(D-54/d-14/Z-</t>
    </r>
    <r>
      <rPr>
        <b/>
        <sz val="10"/>
        <color rgb="FFFF0000"/>
        <rFont val="Calibri"/>
        <family val="2"/>
        <charset val="204"/>
        <scheme val="minor"/>
      </rPr>
      <t>39</t>
    </r>
    <r>
      <rPr>
        <b/>
        <sz val="10"/>
        <color theme="1"/>
        <rFont val="Calibri"/>
        <family val="2"/>
        <charset val="204"/>
        <scheme val="minor"/>
      </rPr>
      <t>/право/h-30)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</si>
  <si>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№227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12-V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</si>
  <si>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№228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12-V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D-2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</si>
  <si>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№229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20/24-V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-PSR-20-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/24-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</si>
  <si>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 xml:space="preserve">вал гибкий верхний к </t>
    </r>
    <r>
      <rPr>
        <b/>
        <sz val="10"/>
        <color rgb="FFFF000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Союз</t>
    </r>
    <r>
      <rPr>
        <b/>
        <sz val="10"/>
        <color theme="1"/>
        <rFont val="Calibri"/>
        <family val="2"/>
        <charset val="204"/>
        <scheme val="minor"/>
      </rPr>
      <t xml:space="preserve"> ГКС-3515/3339 (</t>
    </r>
    <r>
      <rPr>
        <b/>
        <sz val="10"/>
        <color rgb="FF00B05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>-5,1х5,1/d-6 L-62 см.)</t>
    </r>
  </si>
  <si>
    <r>
      <t xml:space="preserve">якорь к УШМ-125/1400/1500 Вт.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(D-35 L-176/п.-9/резьба-6) </t>
    </r>
    <r>
      <rPr>
        <b/>
        <sz val="10"/>
        <color rgb="FF00B050"/>
        <rFont val="Calibri"/>
        <family val="2"/>
        <charset val="204"/>
        <scheme val="minor"/>
      </rPr>
      <t>N000-029-087</t>
    </r>
  </si>
  <si>
    <r>
      <t>поршень (гильза) к перф.прям. П-30 Интерскол/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-26/28/30/32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(23х26/L-77/1-лыска)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</si>
  <si>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№76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D-25032/25033/25052-K/</t>
    </r>
    <r>
      <rPr>
        <b/>
        <sz val="10"/>
        <color rgb="FFFF0000"/>
        <rFont val="Calibri"/>
        <family val="2"/>
        <charset val="204"/>
        <scheme val="minor"/>
      </rPr>
      <t>25133</t>
    </r>
    <r>
      <rPr>
        <b/>
        <sz val="10"/>
        <color theme="1"/>
        <rFont val="Calibri"/>
        <family val="2"/>
        <charset val="204"/>
        <scheme val="minor"/>
      </rPr>
      <t xml:space="preserve">/25134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</si>
  <si>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№79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шурупов.аккум.Einhell-старый (клавиша узкая)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</si>
  <si>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№80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шурупов.аккум.Einhell-новый (клавиша широкая)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</si>
  <si>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№81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шурупов.аккум.ИЖ/Интерскол (новый)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</si>
  <si>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№82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шурупов.аккум.Топекс/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(клавиша короткая)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</si>
  <si>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№83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шурупов.аккум.DWТ/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(клавиша короткая)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</si>
  <si>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№84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ВDF-453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</si>
  <si>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№85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DF-456-D/НР-456-D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</si>
  <si>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№86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BDF-457/DDF-457-D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</si>
  <si>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№87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BS-10,8-V/12-V </t>
    </r>
    <r>
      <rPr>
        <b/>
        <sz val="10"/>
        <color rgb="FF0070C0"/>
        <rFont val="Calibri"/>
        <family val="2"/>
        <charset val="204"/>
        <scheme val="minor"/>
      </rPr>
      <t>Мetabo</t>
    </r>
    <r>
      <rPr>
        <b/>
        <sz val="10"/>
        <color theme="1"/>
        <rFont val="Calibri"/>
        <family val="2"/>
        <charset val="204"/>
        <scheme val="minor"/>
      </rPr>
      <t xml:space="preserve"> D-72622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</si>
  <si>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№77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D-25102/25103/25104/</t>
    </r>
    <r>
      <rPr>
        <b/>
        <sz val="10"/>
        <color rgb="FFFF0000"/>
        <rFont val="Calibri"/>
        <family val="2"/>
        <charset val="204"/>
        <scheme val="minor"/>
      </rPr>
      <t>25123</t>
    </r>
    <r>
      <rPr>
        <b/>
        <sz val="10"/>
        <color theme="1"/>
        <rFont val="Calibri"/>
        <family val="2"/>
        <charset val="204"/>
        <scheme val="minor"/>
      </rPr>
      <t>/25124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</si>
  <si>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патрон сменный 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 перф.прям. D-</t>
    </r>
    <r>
      <rPr>
        <b/>
        <sz val="10"/>
        <color rgb="FFFF0000"/>
        <rFont val="Calibri"/>
        <family val="2"/>
        <charset val="204"/>
        <scheme val="minor"/>
      </rPr>
      <t>25123</t>
    </r>
    <r>
      <rPr>
        <b/>
        <sz val="10"/>
        <color theme="1"/>
        <rFont val="Calibri"/>
        <family val="2"/>
        <charset val="204"/>
        <scheme val="minor"/>
      </rPr>
      <t>/25124/</t>
    </r>
    <r>
      <rPr>
        <b/>
        <sz val="10"/>
        <color rgb="FFFF0000"/>
        <rFont val="Calibri"/>
        <family val="2"/>
        <charset val="204"/>
        <scheme val="minor"/>
      </rPr>
      <t>25133</t>
    </r>
    <r>
      <rPr>
        <b/>
        <sz val="10"/>
        <color theme="1"/>
        <rFont val="Calibri"/>
        <family val="2"/>
        <charset val="204"/>
        <scheme val="minor"/>
      </rPr>
      <t xml:space="preserve">/25134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</si>
  <si>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статор к электро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Энергомаш</t>
    </r>
    <r>
      <rPr>
        <b/>
        <sz val="10"/>
        <color theme="1"/>
        <rFont val="Calibri"/>
        <family val="2"/>
        <charset val="204"/>
        <scheme val="minor"/>
      </rPr>
      <t xml:space="preserve"> ЭТ-2500-54/</t>
    </r>
    <r>
      <rPr>
        <b/>
        <sz val="10"/>
        <color rgb="FF0070C0"/>
        <rFont val="Calibri"/>
        <family val="2"/>
        <charset val="204"/>
        <scheme val="minor"/>
      </rPr>
      <t>Союз</t>
    </r>
    <r>
      <rPr>
        <b/>
        <sz val="10"/>
        <color theme="1"/>
        <rFont val="Calibri"/>
        <family val="2"/>
        <charset val="204"/>
        <scheme val="minor"/>
      </rPr>
      <t xml:space="preserve"> ГКС-3525 (59х72/D-41 L-79 мм.)</t>
    </r>
  </si>
  <si>
    <r>
      <t xml:space="preserve">кожух защитный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 УШМ-0,7-125/750 Интерскол/Макита (D-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мм./под винт) </t>
    </r>
    <r>
      <rPr>
        <b/>
        <sz val="10"/>
        <color rgb="FF0070C0"/>
        <rFont val="Calibri"/>
        <family val="2"/>
        <charset val="204"/>
        <scheme val="minor"/>
      </rPr>
      <t>F-4</t>
    </r>
  </si>
  <si>
    <r>
      <t>статор к фрезеру-МФ-З-4/ПД-4-54/Р-3-82/миксер-МД-1-11-Э/1100 Вт.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</si>
  <si>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статор к УШМ-3-5-11-150/Б-1-30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</si>
  <si>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штроборез Б-2-30 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rgb="FFC00000"/>
        <rFont val="Calibri"/>
        <family val="2"/>
        <charset val="204"/>
        <scheme val="minor"/>
      </rPr>
      <t>-Master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</si>
  <si>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заклёпка (</t>
    </r>
    <r>
      <rPr>
        <b/>
        <sz val="10"/>
        <color rgb="FFFF0000"/>
        <rFont val="Calibri"/>
        <family val="2"/>
        <charset val="204"/>
        <scheme val="minor"/>
      </rPr>
      <t>металл</t>
    </r>
    <r>
      <rPr>
        <b/>
        <sz val="10"/>
        <color theme="1"/>
        <rFont val="Calibri"/>
        <family val="2"/>
        <charset val="204"/>
        <scheme val="minor"/>
      </rPr>
      <t>.) оси корпуса редуктора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</si>
  <si>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заклёпка (</t>
    </r>
    <r>
      <rPr>
        <b/>
        <sz val="10"/>
        <color rgb="FF0070C0"/>
        <rFont val="Calibri"/>
        <family val="2"/>
        <charset val="204"/>
        <scheme val="minor"/>
      </rPr>
      <t>алюмин</t>
    </r>
    <r>
      <rPr>
        <b/>
        <sz val="10"/>
        <color theme="1"/>
        <rFont val="Calibri"/>
        <family val="2"/>
        <charset val="204"/>
        <scheme val="minor"/>
      </rPr>
      <t>.) оси корпуса редуктора к лобзику-ПМ-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-700-Э/ПМ-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-750-Э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</si>
  <si>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>якорь к перф.бочков.-BH-Procraft/ELTI/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-PBH-40-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(5-z/право/D-45 L-175/п.-12) </t>
    </r>
  </si>
  <si>
    <r>
      <t>пара УШМ 180-P.I.T.-</t>
    </r>
    <r>
      <rPr>
        <b/>
        <sz val="10"/>
        <color rgb="FFFF0000"/>
        <rFont val="Calibri"/>
        <family val="2"/>
        <charset val="204"/>
        <scheme val="minor"/>
      </rPr>
      <t xml:space="preserve">С-1 </t>
    </r>
    <r>
      <rPr>
        <b/>
        <sz val="10"/>
        <color theme="1"/>
        <rFont val="Calibri"/>
        <family val="2"/>
        <charset val="204"/>
        <scheme val="minor"/>
      </rPr>
      <t xml:space="preserve">(D-63) шпонка/d-14;Н-19;Z-41/малая (d-9) D-18;h-13;Z-9)   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</si>
  <si>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-РВН-26-</t>
    </r>
    <r>
      <rPr>
        <b/>
        <sz val="10"/>
        <color rgb="FFFF0000"/>
        <rFont val="Calibri"/>
        <family val="2"/>
        <charset val="204"/>
        <scheme val="minor"/>
      </rPr>
      <t>С-4</t>
    </r>
  </si>
  <si>
    <r>
      <t xml:space="preserve">якорь к штроборезу ЗШ-1500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 xml:space="preserve">(D-41 L-181/пос.-12/резьба-7) </t>
    </r>
    <r>
      <rPr>
        <b/>
        <sz val="10"/>
        <color rgb="FF00B050"/>
        <rFont val="Calibri"/>
        <family val="2"/>
        <charset val="204"/>
        <scheme val="minor"/>
      </rPr>
      <t>U365-150-055</t>
    </r>
  </si>
  <si>
    <r>
      <t>ползун (оттяжка)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П-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>/1000-Э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</si>
  <si>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ДУ/2-АКБ/</t>
    </r>
    <r>
      <rPr>
        <b/>
        <sz val="10"/>
        <color rgb="FFFF0000"/>
        <rFont val="Calibri"/>
        <family val="2"/>
        <charset val="204"/>
        <scheme val="minor"/>
      </rPr>
      <t>+ тренога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</si>
  <si>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ДУ/2-АКБ/</t>
    </r>
    <r>
      <rPr>
        <b/>
        <sz val="10"/>
        <color rgb="FFFF0000"/>
        <rFont val="Calibri"/>
        <family val="2"/>
        <charset val="204"/>
        <scheme val="minor"/>
      </rPr>
      <t>+ тренога</t>
    </r>
  </si>
  <si>
    <r>
      <t>лазерный уровень-"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ДУ/2-АКБ/</t>
    </r>
    <r>
      <rPr>
        <b/>
        <sz val="10"/>
        <color rgb="FFFF0000"/>
        <rFont val="Calibri"/>
        <family val="2"/>
        <charset val="204"/>
        <scheme val="minor"/>
      </rPr>
      <t>+ тренога</t>
    </r>
  </si>
  <si>
    <r>
      <t>лазерный уровень-"</t>
    </r>
    <r>
      <rPr>
        <b/>
        <sz val="10"/>
        <color theme="9" tint="-0.249977111117893"/>
        <rFont val="Calibri"/>
        <family val="2"/>
        <charset val="204"/>
        <scheme val="minor"/>
      </rPr>
      <t>AC-DC</t>
    </r>
    <r>
      <rPr>
        <b/>
        <sz val="10"/>
        <color theme="1"/>
        <rFont val="Calibri"/>
        <family val="2"/>
        <charset val="204"/>
        <scheme val="minor"/>
      </rPr>
      <t>"/"</t>
    </r>
    <r>
      <rPr>
        <b/>
        <sz val="10"/>
        <color rgb="FF0070C0"/>
        <rFont val="Calibri"/>
        <family val="2"/>
        <charset val="204"/>
        <scheme val="minor"/>
      </rPr>
      <t>PRACMANU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</si>
  <si>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УШМ-125/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 xml:space="preserve">Интерскол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</si>
  <si>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фиксатора головы (стопор) к УШМ-180/</t>
    </r>
    <r>
      <rPr>
        <b/>
        <sz val="10"/>
        <color rgb="FFFF0000"/>
        <rFont val="Calibri"/>
        <family val="2"/>
        <charset val="204"/>
        <scheme val="minor"/>
      </rPr>
      <t>1800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 xml:space="preserve">Интерскол </t>
    </r>
  </si>
  <si>
    <r>
      <t xml:space="preserve">пружина торсион к ПЦЭ (право) </t>
    </r>
    <r>
      <rPr>
        <b/>
        <sz val="10"/>
        <color rgb="FFFF0000"/>
        <rFont val="Calibri"/>
        <family val="2"/>
        <charset val="204"/>
        <scheme val="minor"/>
      </rPr>
      <t>d-18</t>
    </r>
    <r>
      <rPr>
        <b/>
        <sz val="10"/>
        <color theme="1"/>
        <rFont val="Calibri"/>
        <family val="2"/>
        <charset val="204"/>
        <scheme val="minor"/>
      </rPr>
      <t xml:space="preserve"> мм. (D-23 L-24) </t>
    </r>
    <r>
      <rPr>
        <b/>
        <sz val="10"/>
        <color rgb="FFFF0000"/>
        <rFont val="Calibri"/>
        <family val="2"/>
        <charset val="204"/>
        <scheme val="minor"/>
      </rPr>
      <t>малая</t>
    </r>
  </si>
  <si>
    <r>
      <t xml:space="preserve">пружина торсион к ПЦЭ (право) 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 xml:space="preserve"> мм. ( D-25 L-25) </t>
    </r>
    <r>
      <rPr>
        <b/>
        <sz val="10"/>
        <color rgb="FF0070C0"/>
        <rFont val="Calibri"/>
        <family val="2"/>
        <charset val="204"/>
        <scheme val="minor"/>
      </rPr>
      <t>ходовая</t>
    </r>
  </si>
  <si>
    <r>
      <t xml:space="preserve">пружина торсион к ПЦЭ (лево) </t>
    </r>
    <r>
      <rPr>
        <b/>
        <sz val="10"/>
        <color rgb="FFFF0000"/>
        <rFont val="Calibri"/>
        <family val="2"/>
        <charset val="204"/>
        <scheme val="minor"/>
      </rPr>
      <t>d-20</t>
    </r>
    <r>
      <rPr>
        <b/>
        <sz val="10"/>
        <color theme="1"/>
        <rFont val="Calibri"/>
        <family val="2"/>
        <charset val="204"/>
        <scheme val="minor"/>
      </rPr>
      <t xml:space="preserve"> мм. (D-25 L-25)</t>
    </r>
  </si>
  <si>
    <r>
      <t xml:space="preserve">плата управления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 xml:space="preserve"> Китай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-провода/68х26х1,2-мм.)</t>
    </r>
  </si>
  <si>
    <r>
      <t xml:space="preserve">плата управления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шурупов.аккум.-</t>
    </r>
    <r>
      <rPr>
        <b/>
        <sz val="10"/>
        <color rgb="FFFF0000"/>
        <rFont val="Calibri"/>
        <family val="2"/>
        <charset val="204"/>
        <scheme val="minor"/>
      </rPr>
      <t>16,8-V</t>
    </r>
    <r>
      <rPr>
        <b/>
        <sz val="10"/>
        <color theme="1"/>
        <rFont val="Calibri"/>
        <family val="2"/>
        <charset val="204"/>
        <scheme val="minor"/>
      </rPr>
      <t xml:space="preserve"> Китай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-провода/68х26х1,2-мм.)</t>
    </r>
  </si>
  <si>
    <r>
      <t xml:space="preserve">плата управления </t>
    </r>
    <r>
      <rPr>
        <b/>
        <sz val="10"/>
        <color rgb="FFFF0000"/>
        <rFont val="Calibri"/>
        <family val="2"/>
        <charset val="204"/>
        <scheme val="minor"/>
      </rPr>
      <t>№23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24-V</t>
    </r>
    <r>
      <rPr>
        <b/>
        <sz val="10"/>
        <color theme="1"/>
        <rFont val="Calibri"/>
        <family val="2"/>
        <charset val="204"/>
        <scheme val="minor"/>
      </rPr>
      <t xml:space="preserve">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-PВМ-20-Н-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-А</t>
    </r>
  </si>
  <si>
    <r>
      <t xml:space="preserve">ремень </t>
    </r>
    <r>
      <rPr>
        <b/>
        <sz val="10"/>
        <color rgb="FFFF0000"/>
        <rFont val="Calibri"/>
        <family val="2"/>
        <charset val="204"/>
        <scheme val="minor"/>
      </rPr>
      <t>№66</t>
    </r>
    <r>
      <rPr>
        <b/>
        <sz val="10"/>
        <color theme="1"/>
        <rFont val="Calibri"/>
        <family val="2"/>
        <charset val="204"/>
        <scheme val="minor"/>
      </rPr>
      <t xml:space="preserve"> (4PJ-243/4-х ручейковый) к рубанку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ЗР-750-82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</si>
  <si>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№145</t>
    </r>
    <r>
      <rPr>
        <b/>
        <sz val="10"/>
        <color theme="1"/>
        <rFont val="Calibri"/>
        <family val="2"/>
        <charset val="204"/>
        <scheme val="minor"/>
      </rPr>
      <t xml:space="preserve"> к УШМ аккум.-125 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-UАG-21/125-ВL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-винта/толстый фикс.)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</si>
  <si>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№19</t>
    </r>
    <r>
      <rPr>
        <b/>
        <sz val="10"/>
        <color theme="1"/>
        <rFont val="Calibri"/>
        <family val="2"/>
        <charset val="204"/>
        <scheme val="minor"/>
      </rPr>
      <t xml:space="preserve"> к отб.молотку Маkitа НМ 1202-С/перф.Маkitа HR 5001-С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</si>
  <si>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№20</t>
    </r>
    <r>
      <rPr>
        <b/>
        <sz val="10"/>
        <color theme="1"/>
        <rFont val="Calibri"/>
        <family val="2"/>
        <charset val="204"/>
        <scheme val="minor"/>
      </rPr>
      <t xml:space="preserve"> к отбойному молотку Bosch GBH-5/GBH-10/GBH-11/GSH-11E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</si>
  <si>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№17</t>
    </r>
    <r>
      <rPr>
        <b/>
        <sz val="10"/>
        <color theme="1"/>
        <rFont val="Calibri"/>
        <family val="2"/>
        <charset val="204"/>
        <scheme val="minor"/>
      </rPr>
      <t xml:space="preserve"> к УШМ-П-125/1200 Вт.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</si>
  <si>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№179</t>
    </r>
    <r>
      <rPr>
        <b/>
        <sz val="10"/>
        <color theme="1"/>
        <rFont val="Calibri"/>
        <family val="2"/>
        <charset val="204"/>
        <scheme val="minor"/>
      </rPr>
      <t xml:space="preserve"> к пиле торцовочной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-PCM-255-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C-2</t>
    </r>
    <r>
      <rPr>
        <b/>
        <sz val="10"/>
        <color theme="1"/>
        <rFont val="Calibri"/>
        <family val="2"/>
        <charset val="204"/>
        <scheme val="minor"/>
      </rPr>
      <t>/BOSCH-GCM-10-J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</si>
  <si>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№181</t>
    </r>
    <r>
      <rPr>
        <b/>
        <sz val="10"/>
        <color theme="1"/>
        <rFont val="Calibri"/>
        <family val="2"/>
        <charset val="204"/>
        <scheme val="minor"/>
      </rPr>
      <t xml:space="preserve"> к пиле торцовочной Makita-5008-MG/5477-NB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фиксатором)</t>
    </r>
  </si>
  <si>
    <r>
      <t>миксер строительный-"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/930-об./мин./насадка-1/удленитель-1 (в кор.)</t>
    </r>
  </si>
  <si>
    <r>
      <t>миксер строительный-"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/930-об./мин./насадка-1/удленитель-1 (в кор.)</t>
    </r>
  </si>
  <si>
    <r>
      <t xml:space="preserve">реле зарядки АКБ 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B050"/>
        <rFont val="Calibri"/>
        <family val="2"/>
        <charset val="204"/>
        <scheme val="minor"/>
      </rPr>
      <t>дизельного</t>
    </r>
    <r>
      <rPr>
        <b/>
        <sz val="10"/>
        <color theme="1"/>
        <rFont val="Calibri"/>
        <family val="2"/>
        <charset val="204"/>
        <scheme val="minor"/>
      </rPr>
      <t xml:space="preserve"> двигателя к генератору-</t>
    </r>
    <r>
      <rPr>
        <b/>
        <sz val="10"/>
        <color rgb="FFFF0000"/>
        <rFont val="Calibri"/>
        <family val="2"/>
        <charset val="204"/>
        <scheme val="minor"/>
      </rPr>
      <t>178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186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188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192</t>
    </r>
    <r>
      <rPr>
        <b/>
        <sz val="10"/>
        <color theme="1"/>
        <rFont val="Calibri"/>
        <family val="2"/>
        <charset val="204"/>
        <scheme val="minor"/>
      </rPr>
      <t>-F</t>
    </r>
  </si>
  <si>
    <r>
      <t>ствол голый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-PBH-28-</t>
    </r>
    <r>
      <rPr>
        <b/>
        <sz val="10"/>
        <color rgb="FFFF0000"/>
        <rFont val="Calibri"/>
        <family val="2"/>
        <charset val="204"/>
        <scheme val="minor"/>
      </rPr>
      <t xml:space="preserve">С-5 </t>
    </r>
    <r>
      <rPr>
        <b/>
        <sz val="10"/>
        <color theme="1"/>
        <rFont val="Calibri"/>
        <family val="2"/>
        <charset val="204"/>
        <scheme val="minor"/>
      </rPr>
      <t>(внутренний d-26 L-155 мм.)</t>
    </r>
  </si>
  <si>
    <r>
      <t xml:space="preserve">пара УШМ-125 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HAMMER</t>
    </r>
    <r>
      <rPr>
        <b/>
        <sz val="10"/>
        <color theme="1"/>
        <rFont val="Calibri"/>
        <family val="2"/>
        <charset val="204"/>
        <scheme val="minor"/>
      </rPr>
      <t xml:space="preserve"> (D-53) d-10;Н-15;Z-37/малая (d-8) D-19;Н-12;Z-12)</t>
    </r>
  </si>
  <si>
    <t>реверс (щёточный узел) к перф.прям. Bosch GBH 2-26/2-28</t>
  </si>
  <si>
    <r>
      <t xml:space="preserve">реверс (щёточный узел) к перф.прям.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-1100-К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</si>
  <si>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реверс (щёточный узел) к перф.прямой П-24/700-ЭР-2 Интерскол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</si>
  <si>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>реверс (щёточный узел) к перф.прям. Маkitа HR 2470</t>
  </si>
  <si>
    <t>реверс (щёточный узел) к перф.прям. Маkitа HR 2611/2630/2631</t>
  </si>
  <si>
    <r>
      <t>ручка (</t>
    </r>
    <r>
      <rPr>
        <b/>
        <sz val="10"/>
        <color rgb="FFFF0000"/>
        <rFont val="Calibri"/>
        <family val="2"/>
        <charset val="204"/>
        <scheme val="minor"/>
      </rPr>
      <t>боковая</t>
    </r>
    <r>
      <rPr>
        <b/>
        <sz val="10"/>
        <color theme="1"/>
        <rFont val="Calibri"/>
        <family val="2"/>
        <charset val="204"/>
        <scheme val="minor"/>
      </rPr>
      <t>) к отбойному молотку-Р.I.Т.-GSH-65-D-1/Hitachi/Интерскол/EDON</t>
    </r>
  </si>
  <si>
    <r>
      <t>ручка (пластиковая)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/Hitachi/Интерскол/EDON</t>
    </r>
  </si>
  <si>
    <r>
      <t>ручка (алюминиев.)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/Hitachi/Интерскол/EDON</t>
    </r>
  </si>
  <si>
    <r>
      <t>ручка (пластиковая)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С-5 </t>
    </r>
    <r>
      <rPr>
        <b/>
        <sz val="10"/>
        <color theme="1"/>
        <rFont val="Calibri"/>
        <family val="2"/>
        <charset val="204"/>
        <scheme val="minor"/>
      </rPr>
      <t xml:space="preserve">  (8-винтов)</t>
    </r>
  </si>
  <si>
    <r>
      <t>ручка (пластиковая)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 (6-винтов/</t>
    </r>
    <r>
      <rPr>
        <b/>
        <sz val="10"/>
        <color rgb="FF0070C0"/>
        <rFont val="Calibri"/>
        <family val="2"/>
        <charset val="204"/>
        <scheme val="minor"/>
      </rPr>
      <t>ходовая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</si>
  <si>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ручка (пластиковая) к отбойному молотку-Р.I.Т.-GSH-90-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 (8-винтов)</t>
    </r>
  </si>
  <si>
    <r>
      <t>ручка (пластиковая) к отбойному молотку-Р.I.Т.-GSH-90-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 (4-винта)</t>
    </r>
  </si>
  <si>
    <t>якорь к УШМ-125/1000 Вт.Интерскол/Felisatti (D-35 L-173/посадка-10/резьба-8 мм.)</t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</si>
  <si>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№18</t>
    </r>
    <r>
      <rPr>
        <b/>
        <sz val="10"/>
        <color theme="1"/>
        <rFont val="Calibri"/>
        <family val="2"/>
        <charset val="204"/>
        <scheme val="minor"/>
      </rPr>
      <t xml:space="preserve"> к УПМ-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-PРО-180-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/180-Э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(16х38х44)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-провода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</si>
  <si>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№9</t>
    </r>
    <r>
      <rPr>
        <b/>
        <sz val="10"/>
        <color theme="1"/>
        <rFont val="Calibri"/>
        <family val="2"/>
        <charset val="204"/>
        <scheme val="minor"/>
      </rPr>
      <t xml:space="preserve"> к УШМ-150-1,5-01-02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/УПМ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9227/9237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-провода)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</si>
  <si>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C-6</t>
    </r>
    <r>
      <rPr>
        <b/>
        <sz val="10"/>
        <color theme="1"/>
        <rFont val="Calibri"/>
        <family val="2"/>
        <charset val="204"/>
        <scheme val="minor"/>
      </rPr>
      <t xml:space="preserve"> (D-46) d-11;Z-36/</t>
    </r>
    <r>
      <rPr>
        <b/>
        <sz val="10"/>
        <color rgb="FF0070C0"/>
        <rFont val="Calibri"/>
        <family val="2"/>
        <charset val="204"/>
        <scheme val="minor"/>
      </rPr>
      <t>шпонка</t>
    </r>
    <r>
      <rPr>
        <b/>
        <sz val="10"/>
        <color theme="1"/>
        <rFont val="Calibri"/>
        <family val="2"/>
        <charset val="204"/>
        <scheme val="minor"/>
      </rPr>
      <t xml:space="preserve"> (d-6)D-16;Н-14;Z-11</t>
    </r>
  </si>
  <si>
    <r>
      <t>пара УШМ-125 P.I.T.-PWS-125-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C-6</t>
    </r>
    <r>
      <rPr>
        <b/>
        <sz val="10"/>
        <color theme="1"/>
        <rFont val="Calibri"/>
        <family val="2"/>
        <charset val="204"/>
        <scheme val="minor"/>
      </rPr>
      <t xml:space="preserve"> (D-46)d-11;Z-36/</t>
    </r>
    <r>
      <rPr>
        <b/>
        <sz val="10"/>
        <color rgb="FF0070C0"/>
        <rFont val="Calibri"/>
        <family val="2"/>
        <charset val="204"/>
        <scheme val="minor"/>
      </rPr>
      <t>без шпонки</t>
    </r>
    <r>
      <rPr>
        <b/>
        <sz val="10"/>
        <color theme="1"/>
        <rFont val="Calibri"/>
        <family val="2"/>
        <charset val="204"/>
        <scheme val="minor"/>
      </rPr>
      <t>(d-6)D-16;Н-14;Z-11</t>
    </r>
  </si>
  <si>
    <r>
      <t xml:space="preserve">патрон сменный 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 xml:space="preserve"> к перф.прям. Bosch GBH 2-24 DFR/P.I.T.-PBH-24-С-1 (под бур)</t>
    </r>
  </si>
  <si>
    <t>патрон сменный SDS+ к перф.прям. Bosch GBH 2-24-DFR/P.I.T.-PBH-24-С-1 (под бур)</t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</si>
  <si>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РЕСАНТА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(D-49 L-200/посадка-12/резьба-8 мм.)</t>
    </r>
  </si>
  <si>
    <r>
      <t>рубанок сетевой-"</t>
    </r>
    <r>
      <rPr>
        <b/>
        <sz val="10"/>
        <color rgb="FF0070C0"/>
        <rFont val="Calibri"/>
        <family val="2"/>
        <charset val="204"/>
        <scheme val="minor"/>
      </rPr>
      <t>Makita-КР-О800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620-W</t>
    </r>
    <r>
      <rPr>
        <b/>
        <sz val="10"/>
        <color theme="1"/>
        <rFont val="Calibri"/>
        <family val="2"/>
        <charset val="204"/>
        <scheme val="minor"/>
      </rPr>
      <t xml:space="preserve">/17000-об./мин./82-мм./1-ключ/1-упор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</si>
  <si>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№143</t>
    </r>
    <r>
      <rPr>
        <b/>
        <sz val="10"/>
        <color theme="1"/>
        <rFont val="Calibri"/>
        <family val="2"/>
        <charset val="204"/>
        <scheme val="minor"/>
      </rPr>
      <t xml:space="preserve"> (5х8х16) клемма к лобзику-ПМ-3/ПМ-4/Р-2-82/МПШ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</si>
  <si>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направляющая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-82/620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</si>
  <si>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автоматика к компрессору/прессостат/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-РАС-24-С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-выхода) </t>
    </r>
    <r>
      <rPr>
        <b/>
        <sz val="10"/>
        <color rgb="FFFF0000"/>
        <rFont val="Calibri"/>
        <family val="2"/>
        <charset val="204"/>
        <scheme val="minor"/>
      </rPr>
      <t>220-V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</si>
  <si>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№160</t>
    </r>
    <r>
      <rPr>
        <b/>
        <sz val="10"/>
        <color theme="1"/>
        <rFont val="Calibri"/>
        <family val="2"/>
        <charset val="204"/>
        <scheme val="minor"/>
      </rPr>
      <t xml:space="preserve"> к ЛШМ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-PВS-75-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(толстый фиксатор/узкая клавиша)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</si>
  <si>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№159</t>
    </r>
    <r>
      <rPr>
        <b/>
        <sz val="10"/>
        <color theme="1"/>
        <rFont val="Calibri"/>
        <family val="2"/>
        <charset val="204"/>
        <scheme val="minor"/>
      </rPr>
      <t xml:space="preserve"> к ЛШМ 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-PВS-75-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(треугольный фиксатор/узкая клавиша)</t>
    </r>
  </si>
  <si>
    <r>
      <t>автоматика к компрессору/прессостат/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-РАС-50-С-2 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-выход) </t>
    </r>
    <r>
      <rPr>
        <b/>
        <sz val="10"/>
        <color rgb="FFFF0000"/>
        <rFont val="Calibri"/>
        <family val="2"/>
        <charset val="204"/>
        <scheme val="minor"/>
      </rPr>
      <t>220-V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</si>
  <si>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№220</t>
    </r>
    <r>
      <rPr>
        <b/>
        <sz val="10"/>
        <color theme="1"/>
        <rFont val="Calibri"/>
        <family val="2"/>
        <charset val="204"/>
        <scheme val="minor"/>
      </rPr>
      <t xml:space="preserve"> к УШМ-180/230 Bosch/Craft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-контакта/с </t>
    </r>
    <r>
      <rPr>
        <b/>
        <sz val="10"/>
        <color rgb="FF00B050"/>
        <rFont val="Calibri"/>
        <family val="2"/>
        <charset val="204"/>
        <scheme val="minor"/>
      </rPr>
      <t>плавным</t>
    </r>
    <r>
      <rPr>
        <b/>
        <sz val="10"/>
        <color theme="1"/>
        <rFont val="Calibri"/>
        <family val="2"/>
        <charset val="204"/>
        <scheme val="minor"/>
      </rPr>
      <t xml:space="preserve"> пуском/без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</si>
  <si>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№222</t>
    </r>
    <r>
      <rPr>
        <b/>
        <sz val="10"/>
        <color theme="1"/>
        <rFont val="Calibri"/>
        <family val="2"/>
        <charset val="204"/>
        <scheme val="minor"/>
      </rPr>
      <t xml:space="preserve"> к УШМ-230 Маkitа-9020/9069/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-конт./с </t>
    </r>
    <r>
      <rPr>
        <b/>
        <sz val="10"/>
        <color rgb="FF00B050"/>
        <rFont val="Calibri"/>
        <family val="2"/>
        <charset val="204"/>
        <scheme val="minor"/>
      </rPr>
      <t>плавн</t>
    </r>
    <r>
      <rPr>
        <b/>
        <sz val="10"/>
        <color theme="1"/>
        <rFont val="Calibri"/>
        <family val="2"/>
        <charset val="204"/>
        <scheme val="minor"/>
      </rPr>
      <t>.пуском/с фикс.)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</si>
  <si>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/4200-об./мин./6,5-м/с./14-Дюймов/шина-</t>
    </r>
    <r>
      <rPr>
        <b/>
        <sz val="10"/>
        <color rgb="FFFF0000"/>
        <rFont val="Calibri"/>
        <family val="2"/>
        <charset val="204"/>
        <scheme val="minor"/>
      </rPr>
      <t>35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цепь-52</t>
    </r>
    <r>
      <rPr>
        <b/>
        <sz val="10"/>
        <color theme="1"/>
        <rFont val="Calibri"/>
        <family val="2"/>
        <charset val="204"/>
        <scheme val="minor"/>
      </rPr>
      <t>/шаг-3/8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</si>
  <si>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2400-W</t>
    </r>
    <r>
      <rPr>
        <b/>
        <sz val="10"/>
        <color theme="1"/>
        <rFont val="Calibri"/>
        <family val="2"/>
        <charset val="204"/>
        <scheme val="minor"/>
      </rPr>
      <t>/4800-об./мин./8-м/с./16-Дюймов/шина-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цепь-59</t>
    </r>
    <r>
      <rPr>
        <b/>
        <sz val="10"/>
        <color theme="1"/>
        <rFont val="Calibri"/>
        <family val="2"/>
        <charset val="204"/>
        <scheme val="minor"/>
      </rPr>
      <t>/шаг-3/8</t>
    </r>
  </si>
  <si>
    <r>
      <t>втулка магитная якоря к УШМ-П-125/</t>
    </r>
    <r>
      <rPr>
        <b/>
        <sz val="10"/>
        <color rgb="FFFF0000"/>
        <rFont val="Calibri"/>
        <family val="2"/>
        <charset val="204"/>
        <scheme val="minor"/>
      </rPr>
      <t>1200</t>
    </r>
    <r>
      <rPr>
        <b/>
        <sz val="10"/>
        <color theme="1"/>
        <rFont val="Calibri"/>
        <family val="2"/>
        <charset val="204"/>
        <scheme val="minor"/>
      </rPr>
      <t xml:space="preserve">-ЭПСТ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(D-15xd-6xh-5)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</si>
  <si>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втулка магнитная якоря к МШУ-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-9-125-ЭМ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(D-15xd-5xh-9,5)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</si>
  <si>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№12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</t>
    </r>
    <r>
      <rPr>
        <b/>
        <sz val="10"/>
        <color rgb="FFFF0000"/>
        <rFont val="Calibri"/>
        <family val="2"/>
        <charset val="204"/>
        <scheme val="minor"/>
      </rPr>
      <t>5000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5001</t>
    </r>
    <r>
      <rPr>
        <b/>
        <sz val="10"/>
        <color theme="1"/>
        <rFont val="Calibri"/>
        <family val="2"/>
        <charset val="204"/>
        <scheme val="minor"/>
      </rPr>
      <t>-С (D-60)</t>
    </r>
  </si>
  <si>
    <r>
      <t xml:space="preserve">переключатель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режима (боковой) к перф.бочков.-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ПРЭ-10 (с фиксатором)</t>
    </r>
  </si>
  <si>
    <r>
      <t>перф.бочковой-"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/800-об./мин./4.1-Дж./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/5-буров (в кейсе)</t>
    </r>
  </si>
  <si>
    <r>
      <t>перф.бочковой-"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1200-W</t>
    </r>
    <r>
      <rPr>
        <b/>
        <sz val="10"/>
        <color theme="1"/>
        <rFont val="Calibri"/>
        <family val="2"/>
        <charset val="204"/>
        <scheme val="minor"/>
      </rPr>
      <t>/800-об./мин./5-Дж./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/с рег.об.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</si>
  <si>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перф.бочковой-"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2000-W</t>
    </r>
    <r>
      <rPr>
        <b/>
        <sz val="10"/>
        <color theme="1"/>
        <rFont val="Calibri"/>
        <family val="2"/>
        <charset val="204"/>
        <scheme val="minor"/>
      </rPr>
      <t>/800-об./мин./6-Дж./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/с рег.об.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</si>
  <si>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якорь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38</t>
    </r>
    <r>
      <rPr>
        <b/>
        <sz val="10"/>
        <color theme="1"/>
        <rFont val="Calibri"/>
        <family val="2"/>
        <charset val="204"/>
        <scheme val="minor"/>
      </rPr>
      <t>/1100-ЭК/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 xml:space="preserve"> (5-z/лево/D-48 L-171/п.-12)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</si>
  <si>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якорь к перф.бочков.-1500 Вт./Einhell-</t>
    </r>
    <r>
      <rPr>
        <b/>
        <sz val="10"/>
        <color rgb="FFFF000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>/Зубр ЗПМ-</t>
    </r>
    <r>
      <rPr>
        <b/>
        <sz val="10"/>
        <color rgb="FFFF0000"/>
        <rFont val="Calibri"/>
        <family val="2"/>
        <charset val="204"/>
        <scheme val="minor"/>
      </rPr>
      <t xml:space="preserve">38 </t>
    </r>
    <r>
      <rPr>
        <b/>
        <sz val="10"/>
        <color theme="1"/>
        <rFont val="Calibri"/>
        <family val="2"/>
        <charset val="204"/>
        <scheme val="minor"/>
      </rPr>
      <t xml:space="preserve">(5-z/лево/D-48 L-170/пос.-12) </t>
    </r>
  </si>
  <si>
    <r>
      <t>пыльник патрона к перф.бочков. (d-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) P.I.T.-32-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/1150/1350/П-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/П-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</si>
  <si>
    <r>
      <t>пыльник патрона к перф.бочков. (d-</t>
    </r>
    <r>
      <rPr>
        <b/>
        <sz val="10"/>
        <color rgb="FFFF0000"/>
        <rFont val="Calibri"/>
        <family val="2"/>
        <charset val="204"/>
        <scheme val="minor"/>
      </rPr>
      <t xml:space="preserve">34 </t>
    </r>
    <r>
      <rPr>
        <b/>
        <sz val="10"/>
        <color theme="1"/>
        <rFont val="Calibri"/>
        <family val="2"/>
        <charset val="204"/>
        <scheme val="minor"/>
      </rPr>
      <t xml:space="preserve">мм.)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ПРЭ-4/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>-1500 Вт.</t>
    </r>
  </si>
  <si>
    <r>
      <t xml:space="preserve">гайка якоря (малая) к УШМ-150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GA-5021/6021-С (М-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</si>
  <si>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гайка якоря (малая) к УШМ-230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GA-7020/9020-R (М-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</si>
  <si>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вал-кривошип (коленвал) к перф.бочков.-</t>
    </r>
    <r>
      <rPr>
        <b/>
        <sz val="10"/>
        <color rgb="FFFF0000"/>
        <rFont val="Calibri"/>
        <family val="2"/>
        <charset val="204"/>
        <scheme val="minor"/>
      </rPr>
      <t xml:space="preserve">SDS-Мах </t>
    </r>
    <r>
      <rPr>
        <b/>
        <sz val="10"/>
        <color theme="1"/>
        <rFont val="Calibri"/>
        <family val="2"/>
        <charset val="204"/>
        <scheme val="minor"/>
      </rPr>
      <t xml:space="preserve">(под </t>
    </r>
    <r>
      <rPr>
        <b/>
        <sz val="10"/>
        <color rgb="FFFF0000"/>
        <rFont val="Calibri"/>
        <family val="2"/>
        <charset val="204"/>
        <scheme val="minor"/>
      </rPr>
      <t>шпонку</t>
    </r>
    <r>
      <rPr>
        <b/>
        <sz val="10"/>
        <color theme="1"/>
        <rFont val="Calibri"/>
        <family val="2"/>
        <charset val="204"/>
        <scheme val="minor"/>
      </rPr>
      <t xml:space="preserve">/L-71)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Stern</t>
    </r>
    <r>
      <rPr>
        <b/>
        <sz val="10"/>
        <color theme="1"/>
        <rFont val="Calibri"/>
        <family val="2"/>
        <charset val="204"/>
        <scheme val="minor"/>
      </rPr>
      <t xml:space="preserve"> МХ-38 </t>
    </r>
  </si>
  <si>
    <r>
      <t>ЭШМ (жираф) сетевая-"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225</t>
    </r>
    <r>
      <rPr>
        <b/>
        <sz val="10"/>
        <color theme="1"/>
        <rFont val="Calibri"/>
        <family val="2"/>
        <charset val="204"/>
        <scheme val="minor"/>
      </rPr>
      <t>-мм/1250-W/2800-об/м/с рег.об/подсветка (в кейсе)</t>
    </r>
  </si>
  <si>
    <r>
      <t xml:space="preserve">якорь к УШМ-13-150-13-180/1300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(D-43 L-186/</t>
    </r>
    <r>
      <rPr>
        <b/>
        <sz val="10"/>
        <color rgb="FFFF0000"/>
        <rFont val="Calibri"/>
        <family val="2"/>
        <charset val="204"/>
        <scheme val="minor"/>
      </rPr>
      <t>без шлица</t>
    </r>
    <r>
      <rPr>
        <b/>
        <sz val="10"/>
        <color theme="1"/>
        <rFont val="Calibri"/>
        <family val="2"/>
        <charset val="204"/>
        <scheme val="minor"/>
      </rPr>
      <t xml:space="preserve">/резьба-8) </t>
    </r>
    <r>
      <rPr>
        <b/>
        <sz val="10"/>
        <color rgb="FF00B050"/>
        <rFont val="Calibri"/>
        <family val="2"/>
        <charset val="204"/>
        <scheme val="minor"/>
      </rPr>
      <t>новая модель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</si>
  <si>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45</t>
    </r>
    <r>
      <rPr>
        <b/>
        <sz val="10"/>
        <color theme="1"/>
        <rFont val="Calibri"/>
        <family val="2"/>
        <charset val="204"/>
        <scheme val="minor"/>
      </rPr>
      <t>х55х5) к отбойному молотку-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-GSH-90-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</si>
  <si>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втулка стопорная к перф.бочков.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 4001/4010/4011-С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</si>
  <si>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"-22-</t>
    </r>
    <r>
      <rPr>
        <b/>
        <sz val="10"/>
        <color rgb="FFFF0000"/>
        <rFont val="Calibri"/>
        <family val="2"/>
        <charset val="204"/>
        <scheme val="minor"/>
      </rPr>
      <t>230</t>
    </r>
    <r>
      <rPr>
        <b/>
        <sz val="10"/>
        <color theme="1"/>
        <rFont val="Calibri"/>
        <family val="2"/>
        <charset val="204"/>
        <scheme val="minor"/>
      </rPr>
      <t>/2200-W/6500-об./мин./с плавным пуском (в коробке)</t>
    </r>
  </si>
  <si>
    <r>
      <t>двигатель к шурупов.аккум.-10,8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/корпус D-37,5 L-75 мм.) P.I.T.-PSR-12-</t>
    </r>
    <r>
      <rPr>
        <b/>
        <sz val="10"/>
        <color rgb="FFFF0000"/>
        <rFont val="Calibri"/>
        <family val="2"/>
        <charset val="204"/>
        <scheme val="minor"/>
      </rPr>
      <t>D</t>
    </r>
  </si>
  <si>
    <r>
      <t>двигатель к шурупов.аккум.-12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/корпус D-37,5 L-75 мм.) P.I.T.-PSR-12-</t>
    </r>
    <r>
      <rPr>
        <b/>
        <sz val="10"/>
        <color rgb="FFFF0000"/>
        <rFont val="Calibri"/>
        <family val="2"/>
        <charset val="204"/>
        <scheme val="minor"/>
      </rPr>
      <t>С-3</t>
    </r>
  </si>
  <si>
    <r>
      <t>двигатель к шурупов.аккум.-10,8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/шестерня-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-z/D-38 мм.)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</si>
  <si>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двигатель к шурупов.аккум.-14.4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/корпус D-37,5 L-75 мм.)</t>
    </r>
  </si>
  <si>
    <r>
      <t>двигатель к шурупов.аккум.-14.4 V (вал 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</si>
  <si>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двигатель к шурупов.аккум.-14.4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</si>
  <si>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двигатель к шуруп.аккум.-18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 xml:space="preserve">44,5 </t>
    </r>
    <r>
      <rPr>
        <b/>
        <sz val="10"/>
        <color theme="1"/>
        <rFont val="Calibri"/>
        <family val="2"/>
        <charset val="204"/>
        <scheme val="minor"/>
      </rPr>
      <t>L-92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 xml:space="preserve">мм.)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Bosch</t>
    </r>
  </si>
  <si>
    <r>
      <t>двигатель к шуруп.аккум.-18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 xml:space="preserve">46 </t>
    </r>
    <r>
      <rPr>
        <b/>
        <sz val="10"/>
        <color theme="1"/>
        <rFont val="Calibri"/>
        <family val="2"/>
        <charset val="204"/>
        <scheme val="minor"/>
      </rPr>
      <t>L-</t>
    </r>
    <r>
      <rPr>
        <b/>
        <sz val="10"/>
        <color rgb="FFFF0000"/>
        <rFont val="Calibri"/>
        <family val="2"/>
        <charset val="204"/>
        <scheme val="minor"/>
      </rPr>
      <t xml:space="preserve">70 </t>
    </r>
    <r>
      <rPr>
        <b/>
        <sz val="10"/>
        <color theme="1"/>
        <rFont val="Calibri"/>
        <family val="2"/>
        <charset val="204"/>
        <scheme val="minor"/>
      </rPr>
      <t xml:space="preserve">мм.)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</si>
  <si>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двигатель к шуруп.аккум.-18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/шестерня-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-z/корпус D-</t>
    </r>
    <r>
      <rPr>
        <b/>
        <sz val="10"/>
        <color rgb="FFFF0000"/>
        <rFont val="Calibri"/>
        <family val="2"/>
        <charset val="204"/>
        <scheme val="minor"/>
      </rPr>
      <t>46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Stanley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</si>
  <si>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двигатель к шурупов.аккум.-18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/корпус D-37,5 L-75 мм.) </t>
    </r>
  </si>
  <si>
    <r>
      <t>двигатель к шурупов.аккум.-21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/корпус D-37,5 L-75 мм.) </t>
    </r>
  </si>
  <si>
    <r>
      <t>двигатель к шурупов.аккум.-24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/корпус D-37,5 L-75 мм.) P.I.T.-PSR-24-</t>
    </r>
    <r>
      <rPr>
        <b/>
        <sz val="10"/>
        <color rgb="FFFF0000"/>
        <rFont val="Calibri"/>
        <family val="2"/>
        <charset val="204"/>
        <scheme val="minor"/>
      </rPr>
      <t>C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</si>
  <si>
    <r>
      <t>двигатель к шурупов.аккум.-12 V (вал 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</si>
  <si>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двигатель к шурупов.аккум.-18 V (вал 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 xml:space="preserve">44,5 </t>
    </r>
    <r>
      <rPr>
        <b/>
        <sz val="10"/>
        <color theme="1"/>
        <rFont val="Calibri"/>
        <family val="2"/>
        <charset val="204"/>
        <scheme val="minor"/>
      </rPr>
      <t>L-92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мм.) P.I.T.-18-</t>
    </r>
    <r>
      <rPr>
        <b/>
        <sz val="10"/>
        <color rgb="FFFF0000"/>
        <rFont val="Calibri"/>
        <family val="2"/>
        <charset val="204"/>
        <scheme val="minor"/>
      </rPr>
      <t>D-1</t>
    </r>
  </si>
  <si>
    <r>
      <t>двигатель к шурупов.аккум.-24 V (вал d-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</si>
  <si>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двигатель к шурупов.аккум.-12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</si>
  <si>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двигатель к шурупов.аккум.-24 V (вал d-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/корпус D-</t>
    </r>
    <r>
      <rPr>
        <b/>
        <sz val="10"/>
        <color rgb="FFFF0000"/>
        <rFont val="Calibri"/>
        <family val="2"/>
        <charset val="204"/>
        <scheme val="minor"/>
      </rPr>
      <t>44,5</t>
    </r>
    <r>
      <rPr>
        <b/>
        <sz val="10"/>
        <color theme="1"/>
        <rFont val="Calibri"/>
        <family val="2"/>
        <charset val="204"/>
        <scheme val="minor"/>
      </rPr>
      <t xml:space="preserve"> L-92 мм.)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</si>
  <si>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840-W</t>
    </r>
    <r>
      <rPr>
        <b/>
        <sz val="10"/>
        <color theme="1"/>
        <rFont val="Calibri"/>
        <family val="2"/>
        <charset val="204"/>
        <scheme val="minor"/>
      </rPr>
      <t>/3000-об./мин./рег.об./3-полож./</t>
    </r>
    <r>
      <rPr>
        <b/>
        <sz val="10"/>
        <color rgb="FF00B050"/>
        <rFont val="Calibri"/>
        <family val="2"/>
        <charset val="204"/>
        <scheme val="minor"/>
      </rPr>
      <t>с лазером</t>
    </r>
    <r>
      <rPr>
        <b/>
        <sz val="10"/>
        <color theme="1"/>
        <rFont val="Calibri"/>
        <family val="2"/>
        <charset val="204"/>
        <scheme val="minor"/>
      </rPr>
      <t>/автозажим пилки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</si>
  <si>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1180-W</t>
    </r>
    <r>
      <rPr>
        <b/>
        <sz val="10"/>
        <color theme="1"/>
        <rFont val="Calibri"/>
        <family val="2"/>
        <charset val="204"/>
        <scheme val="minor"/>
      </rPr>
      <t>/3000-об./мин./рег.об./3-полож./</t>
    </r>
    <r>
      <rPr>
        <b/>
        <sz val="10"/>
        <color rgb="FF00B050"/>
        <rFont val="Calibri"/>
        <family val="2"/>
        <charset val="204"/>
        <scheme val="minor"/>
      </rPr>
      <t>с лазером</t>
    </r>
    <r>
      <rPr>
        <b/>
        <sz val="10"/>
        <color theme="1"/>
        <rFont val="Calibri"/>
        <family val="2"/>
        <charset val="204"/>
        <scheme val="minor"/>
      </rPr>
      <t>/автозажим пилки</t>
    </r>
  </si>
  <si>
    <r>
      <t>якорь к перф.прям.Маkitа HR 2440/</t>
    </r>
    <r>
      <rPr>
        <b/>
        <sz val="10"/>
        <color rgb="FFFF0000"/>
        <rFont val="Calibri"/>
        <family val="2"/>
        <charset val="204"/>
        <scheme val="minor"/>
      </rPr>
      <t>2450</t>
    </r>
    <r>
      <rPr>
        <b/>
        <sz val="10"/>
        <color theme="1"/>
        <rFont val="Calibri"/>
        <family val="2"/>
        <charset val="204"/>
        <scheme val="minor"/>
      </rPr>
      <t>/2455 (5-z/право/D-32 L-152/посадка-9 мм.)</t>
    </r>
  </si>
  <si>
    <r>
      <t xml:space="preserve">якорь к перф.прям.Bosch GBH </t>
    </r>
    <r>
      <rPr>
        <b/>
        <sz val="10"/>
        <color rgb="FFFF0000"/>
        <rFont val="Calibri"/>
        <family val="2"/>
        <charset val="204"/>
        <scheme val="minor"/>
      </rPr>
      <t>2-26</t>
    </r>
    <r>
      <rPr>
        <b/>
        <sz val="10"/>
        <color theme="1"/>
        <rFont val="Calibri"/>
        <family val="2"/>
        <charset val="204"/>
        <scheme val="minor"/>
      </rPr>
      <t>/DWТ/П-26/800 Интерскол (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-z/лево/D-35 L-153/п.-9)</t>
    </r>
  </si>
  <si>
    <t>якорь к перф.прямой П-26/800 Вт.Интерскол/Bosch 2-26/DWТ (7-z/лево/D-35 L-153 мм.)</t>
  </si>
  <si>
    <t>стопорный фиксатор (подкова) к перф.прям. Makita HR-2450/2470</t>
  </si>
  <si>
    <r>
      <t xml:space="preserve">стопорный фиксатор 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 xml:space="preserve"> (подкова) к перф.прям. Makita HR-2450/2470</t>
    </r>
  </si>
  <si>
    <t>якорь к УШМ-125 Bosch GWS-6-100/EDON/ELITECH (D-35 L-155/посадка-8/резьба-6 мм.)</t>
  </si>
  <si>
    <r>
      <t>патрубок к краскопульту КР-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-260/60-Вт. 0.7-л./260-мл./мин.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</si>
  <si>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патрубок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сопло к краскопульту КР-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-260/60-Вт. 0.7-л./260-мл./м.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</si>
  <si>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t xml:space="preserve">                                   з/п краскопульт </t>
  </si>
  <si>
    <r>
      <t>якорь к УШМ-230/2300 Вт.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-WS-230-SL/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 xml:space="preserve"> (D-59 L-215/посадка-10/резьба-8)</t>
    </r>
  </si>
  <si>
    <t>якорь к УШМ-230/2300 Вт.Интерскол/DWТ-WS-230-SL (D-59 L-215/посадка-10/резьба-8)</t>
  </si>
  <si>
    <t>якорь к УШМ-150/1300 Вт.Интерскол/Defort (D-43 L-181/посадка-12/шлиц-9/резьба-8)</t>
  </si>
  <si>
    <r>
      <t>вал редуктора (шпиндель) к УШМ-2-9-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/3-5-11-</t>
    </r>
    <r>
      <rPr>
        <b/>
        <sz val="10"/>
        <color rgb="FFFF0000"/>
        <rFont val="Calibri"/>
        <family val="2"/>
        <charset val="204"/>
        <scheme val="minor"/>
      </rPr>
      <t>150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</si>
  <si>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контроллер+</t>
    </r>
    <r>
      <rPr>
        <b/>
        <sz val="10"/>
        <color rgb="FF00B050"/>
        <rFont val="Calibri"/>
        <family val="2"/>
        <charset val="204"/>
        <scheme val="minor"/>
      </rPr>
      <t>кнопка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№50</t>
    </r>
    <r>
      <rPr>
        <b/>
        <sz val="10"/>
        <color theme="1"/>
        <rFont val="Calibri"/>
        <family val="2"/>
        <charset val="204"/>
        <scheme val="minor"/>
      </rPr>
      <t xml:space="preserve"> к шуруп.аккум.-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-08-201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</si>
  <si>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контроллер+</t>
    </r>
    <r>
      <rPr>
        <b/>
        <sz val="10"/>
        <color rgb="FF00B050"/>
        <rFont val="Calibri"/>
        <family val="2"/>
        <charset val="204"/>
        <scheme val="minor"/>
      </rPr>
      <t>колодка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№41</t>
    </r>
    <r>
      <rPr>
        <b/>
        <sz val="10"/>
        <color theme="1"/>
        <rFont val="Calibri"/>
        <family val="2"/>
        <charset val="204"/>
        <scheme val="minor"/>
      </rPr>
      <t xml:space="preserve"> к УШМ-125 аккум.-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-20-Н-125-</t>
    </r>
    <r>
      <rPr>
        <b/>
        <sz val="10"/>
        <color rgb="FFFF0000"/>
        <rFont val="Calibri"/>
        <family val="2"/>
        <charset val="204"/>
        <scheme val="minor"/>
      </rPr>
      <t>А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</si>
  <si>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№42</t>
    </r>
    <r>
      <rPr>
        <b/>
        <sz val="10"/>
        <color theme="1"/>
        <rFont val="Calibri"/>
        <family val="2"/>
        <charset val="204"/>
        <scheme val="minor"/>
      </rPr>
      <t xml:space="preserve"> к УШМ-125-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-20-Н-125-</t>
    </r>
    <r>
      <rPr>
        <b/>
        <sz val="10"/>
        <color rgb="FFFF0000"/>
        <rFont val="Calibri"/>
        <family val="2"/>
        <charset val="204"/>
        <scheme val="minor"/>
      </rPr>
      <t>В</t>
    </r>
    <r>
      <rPr>
        <b/>
        <sz val="10"/>
        <color theme="1"/>
        <rFont val="Calibri"/>
        <family val="2"/>
        <charset val="204"/>
        <scheme val="minor"/>
      </rPr>
      <t xml:space="preserve">/к гайковёрту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 xml:space="preserve"> PIW-20-H-300-</t>
    </r>
    <r>
      <rPr>
        <b/>
        <sz val="10"/>
        <color rgb="FFFF0000"/>
        <rFont val="Calibri"/>
        <family val="2"/>
        <charset val="204"/>
        <scheme val="minor"/>
      </rPr>
      <t>A</t>
    </r>
  </si>
  <si>
    <r>
      <t>контроллер+</t>
    </r>
    <r>
      <rPr>
        <b/>
        <sz val="10"/>
        <color rgb="FF00B050"/>
        <rFont val="Calibri"/>
        <family val="2"/>
        <charset val="204"/>
        <scheme val="minor"/>
      </rPr>
      <t>колодка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№43</t>
    </r>
    <r>
      <rPr>
        <b/>
        <sz val="10"/>
        <color theme="1"/>
        <rFont val="Calibri"/>
        <family val="2"/>
        <charset val="204"/>
        <scheme val="minor"/>
      </rPr>
      <t xml:space="preserve"> к шурупов. аккум.-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-PSB-20-Н-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-B</t>
    </r>
  </si>
  <si>
    <r>
      <t>контроллер+</t>
    </r>
    <r>
      <rPr>
        <b/>
        <sz val="10"/>
        <color rgb="FF00B050"/>
        <rFont val="Calibri"/>
        <family val="2"/>
        <charset val="204"/>
        <scheme val="minor"/>
      </rPr>
      <t>колодка</t>
    </r>
    <r>
      <rPr>
        <b/>
        <sz val="10"/>
        <color theme="1"/>
        <rFont val="Calibri"/>
        <family val="2"/>
        <charset val="204"/>
        <scheme val="minor"/>
      </rPr>
      <t xml:space="preserve">+кнопка </t>
    </r>
    <r>
      <rPr>
        <b/>
        <sz val="10"/>
        <color rgb="FFFF0000"/>
        <rFont val="Calibri"/>
        <family val="2"/>
        <charset val="204"/>
        <scheme val="minor"/>
      </rPr>
      <t>№44</t>
    </r>
    <r>
      <rPr>
        <b/>
        <sz val="10"/>
        <color theme="1"/>
        <rFont val="Calibri"/>
        <family val="2"/>
        <charset val="204"/>
        <scheme val="minor"/>
      </rPr>
      <t xml:space="preserve"> к перф. аккум.-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-PBН-20-Н-</t>
    </r>
    <r>
      <rPr>
        <b/>
        <sz val="10"/>
        <color rgb="FFFF0000"/>
        <rFont val="Calibri"/>
        <family val="2"/>
        <charset val="204"/>
        <scheme val="minor"/>
      </rPr>
      <t>22</t>
    </r>
    <r>
      <rPr>
        <b/>
        <sz val="10"/>
        <color theme="1"/>
        <rFont val="Calibri"/>
        <family val="2"/>
        <charset val="204"/>
        <scheme val="minor"/>
      </rPr>
      <t>-А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</si>
  <si>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№40</t>
    </r>
    <r>
      <rPr>
        <b/>
        <sz val="10"/>
        <color theme="1"/>
        <rFont val="Calibri"/>
        <family val="2"/>
        <charset val="204"/>
        <scheme val="minor"/>
      </rPr>
      <t xml:space="preserve"> к УШМ-125-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-20-Н-125-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-проводов)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</si>
  <si>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№52</t>
    </r>
    <r>
      <rPr>
        <b/>
        <sz val="10"/>
        <color theme="1"/>
        <rFont val="Calibri"/>
        <family val="2"/>
        <charset val="204"/>
        <scheme val="minor"/>
      </rPr>
      <t xml:space="preserve"> (8х16х25) к УШМ-230/2300 Sparky/отбойник-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-65-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(клема/вых.сверху)</t>
    </r>
  </si>
  <si>
    <r>
      <t>ПЦЭ-"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/4200-об./мин./5,5-м/с./12-Дюймов/шина-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цепь-45</t>
    </r>
    <r>
      <rPr>
        <b/>
        <sz val="10"/>
        <color theme="1"/>
        <rFont val="Calibri"/>
        <family val="2"/>
        <charset val="204"/>
        <scheme val="minor"/>
      </rPr>
      <t>/шаг-3/8</t>
    </r>
  </si>
  <si>
    <r>
      <t>гравер-"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180-W</t>
    </r>
    <r>
      <rPr>
        <b/>
        <sz val="10"/>
        <color theme="1"/>
        <rFont val="Calibri"/>
        <family val="2"/>
        <charset val="204"/>
        <scheme val="minor"/>
      </rPr>
      <t>/8000-35000-об./мин./</t>
    </r>
    <r>
      <rPr>
        <b/>
        <sz val="10"/>
        <color rgb="FFFF0000"/>
        <rFont val="Calibri"/>
        <family val="2"/>
        <charset val="204"/>
        <scheme val="minor"/>
      </rPr>
      <t>210</t>
    </r>
    <r>
      <rPr>
        <b/>
        <sz val="10"/>
        <color theme="1"/>
        <rFont val="Calibri"/>
        <family val="2"/>
        <charset val="204"/>
        <scheme val="minor"/>
      </rPr>
      <t>-насадок/1-ключ/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гибкий вал (в кейсе)</t>
    </r>
  </si>
  <si>
    <r>
      <t>шестерня привода к ПЦЭ-</t>
    </r>
    <r>
      <rPr>
        <b/>
        <sz val="10"/>
        <color rgb="FF0070C0"/>
        <rFont val="Calibri"/>
        <family val="2"/>
        <charset val="204"/>
        <scheme val="minor"/>
      </rPr>
      <t>Калибр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Forte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Patriot</t>
    </r>
    <r>
      <rPr>
        <b/>
        <sz val="10"/>
        <color theme="1"/>
        <rFont val="Calibri"/>
        <family val="2"/>
        <charset val="204"/>
        <scheme val="minor"/>
      </rPr>
      <t xml:space="preserve"> (D-86/</t>
    </r>
    <r>
      <rPr>
        <b/>
        <sz val="10"/>
        <color rgb="FFFF0000"/>
        <rFont val="Calibri"/>
        <family val="2"/>
        <charset val="204"/>
        <scheme val="minor"/>
      </rPr>
      <t>с втулкой</t>
    </r>
    <r>
      <rPr>
        <b/>
        <sz val="10"/>
        <color theme="1"/>
        <rFont val="Calibri"/>
        <family val="2"/>
        <charset val="204"/>
        <scheme val="minor"/>
      </rPr>
      <t xml:space="preserve">/d-10х18/Z-40/лево/h-33) </t>
    </r>
  </si>
  <si>
    <r>
      <t>шестерня привода (пластик/</t>
    </r>
    <r>
      <rPr>
        <b/>
        <sz val="10"/>
        <color rgb="FFFF0000"/>
        <rFont val="Calibri"/>
        <family val="2"/>
        <charset val="204"/>
        <scheme val="minor"/>
      </rPr>
      <t>с втулкой</t>
    </r>
    <r>
      <rPr>
        <b/>
        <sz val="10"/>
        <color theme="1"/>
        <rFont val="Calibri"/>
        <family val="2"/>
        <charset val="204"/>
        <scheme val="minor"/>
      </rPr>
      <t>/d-10х20) к ПЦЭ-</t>
    </r>
    <r>
      <rPr>
        <b/>
        <sz val="10"/>
        <color rgb="FF0070C0"/>
        <rFont val="Calibri"/>
        <family val="2"/>
        <charset val="204"/>
        <scheme val="minor"/>
      </rPr>
      <t>АЛЬПИНА</t>
    </r>
    <r>
      <rPr>
        <b/>
        <sz val="10"/>
        <color theme="1"/>
        <rFont val="Calibri"/>
        <family val="2"/>
        <charset val="204"/>
        <scheme val="minor"/>
      </rPr>
      <t xml:space="preserve"> (D-88/Z-39/косой зуб)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</si>
  <si>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-WS-22-230-</t>
    </r>
    <r>
      <rPr>
        <b/>
        <sz val="10"/>
        <color rgb="FFFF0000"/>
        <rFont val="Calibri"/>
        <family val="2"/>
        <charset val="204"/>
        <scheme val="minor"/>
      </rPr>
      <t>Т</t>
    </r>
    <r>
      <rPr>
        <b/>
        <sz val="10"/>
        <color theme="1"/>
        <rFont val="Calibri"/>
        <family val="2"/>
        <charset val="204"/>
        <scheme val="minor"/>
      </rPr>
      <t>/24-230-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(D-54 L-212/посадка-12/резьба-8 мм.)  </t>
    </r>
  </si>
  <si>
    <r>
      <t>заглушка щёткодержателя (пробка) под щётки (</t>
    </r>
    <r>
      <rPr>
        <b/>
        <sz val="10"/>
        <color rgb="FFFF0000"/>
        <rFont val="Calibri"/>
        <family val="2"/>
        <charset val="204"/>
        <scheme val="minor"/>
      </rPr>
      <t>d-22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 xml:space="preserve">пара </t>
    </r>
    <r>
      <rPr>
        <b/>
        <sz val="10"/>
        <color theme="1"/>
        <rFont val="Calibri"/>
        <family val="2"/>
        <charset val="204"/>
        <scheme val="minor"/>
      </rPr>
      <t>к УШМ-230 Маkitа-9020/9069</t>
    </r>
  </si>
  <si>
    <r>
      <t>перф.бочковой-"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1680-W</t>
    </r>
    <r>
      <rPr>
        <b/>
        <sz val="10"/>
        <color theme="1"/>
        <rFont val="Calibri"/>
        <family val="2"/>
        <charset val="204"/>
        <scheme val="minor"/>
      </rPr>
      <t>/1000-об./7-Дж./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/5-буров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(в кейсе)</t>
    </r>
  </si>
  <si>
    <r>
      <t>мини-мойка -"</t>
    </r>
    <r>
      <rPr>
        <b/>
        <sz val="10"/>
        <color rgb="FF0070C0"/>
        <rFont val="Calibri"/>
        <family val="2"/>
        <charset val="204"/>
        <scheme val="minor"/>
      </rPr>
      <t>Magnet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/2-Амп./240-л.ч/40-бар/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-аккум./2-насадки/шланг 5-м.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</si>
  <si>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№226</t>
    </r>
    <r>
      <rPr>
        <b/>
        <sz val="10"/>
        <color theme="1"/>
        <rFont val="Calibri"/>
        <family val="2"/>
        <charset val="204"/>
        <scheme val="minor"/>
      </rPr>
      <t xml:space="preserve"> к отбойному молотку-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-GSH-65-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/GSH-90-</t>
    </r>
    <r>
      <rPr>
        <b/>
        <sz val="10"/>
        <color rgb="FFFF0000"/>
        <rFont val="Calibri"/>
        <family val="2"/>
        <charset val="204"/>
        <scheme val="minor"/>
      </rPr>
      <t>С-2</t>
    </r>
  </si>
  <si>
    <r>
      <t xml:space="preserve">якорь к УШМ-125/1100 Вт.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(D-35 L-169/посад.-9/резьба-6) </t>
    </r>
    <r>
      <rPr>
        <b/>
        <sz val="10"/>
        <color rgb="FF00B050"/>
        <rFont val="Calibri"/>
        <family val="2"/>
        <charset val="204"/>
        <scheme val="minor"/>
      </rPr>
      <t>N000-037-254</t>
    </r>
  </si>
  <si>
    <r>
      <t xml:space="preserve">якорь к УШМ-125/950 Вт.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(D-38 L-163/шлиц-8/пос.-9/р.-6) </t>
    </r>
    <r>
      <rPr>
        <b/>
        <sz val="10"/>
        <color rgb="FF00B050"/>
        <rFont val="Calibri"/>
        <family val="2"/>
        <charset val="204"/>
        <scheme val="minor"/>
      </rPr>
      <t>U522-120-020</t>
    </r>
  </si>
  <si>
    <r>
      <t>ЭШМ-"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300-W</t>
    </r>
    <r>
      <rPr>
        <b/>
        <sz val="10"/>
        <color theme="1"/>
        <rFont val="Calibri"/>
        <family val="2"/>
        <charset val="204"/>
        <scheme val="minor"/>
      </rPr>
      <t>/4500-об./м./с рег.об./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-скор/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рукоядка/круглая (в коробке)</t>
    </r>
  </si>
  <si>
    <r>
      <t>лобзик-"</t>
    </r>
    <r>
      <rPr>
        <b/>
        <sz val="10"/>
        <color rgb="FF0070C0"/>
        <rFont val="Calibri"/>
        <family val="2"/>
        <charset val="204"/>
        <scheme val="minor"/>
      </rPr>
      <t>Makitа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450-W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4327</t>
    </r>
    <r>
      <rPr>
        <b/>
        <sz val="10"/>
        <color theme="1"/>
        <rFont val="Calibri"/>
        <family val="2"/>
        <charset val="204"/>
        <scheme val="minor"/>
      </rPr>
      <t>"/3100-об./мин./рег.оборота (в коробке)</t>
    </r>
  </si>
  <si>
    <r>
      <t>отбойный молоток-"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/1400-уд./мин./50-Дж./патрон шестигранный</t>
    </r>
  </si>
  <si>
    <r>
      <t>отбойный молоток-"</t>
    </r>
    <r>
      <rPr>
        <b/>
        <sz val="10"/>
        <color rgb="FF0070C0"/>
        <rFont val="Calibri"/>
        <family val="2"/>
        <charset val="204"/>
        <scheme val="minor"/>
      </rPr>
      <t>EDON-GL-65-A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/1900-уд./м./45-Дж./патрон шестигранный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</si>
  <si>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№15</t>
    </r>
    <r>
      <rPr>
        <b/>
        <sz val="10"/>
        <color theme="1"/>
        <rFont val="Calibri"/>
        <family val="2"/>
        <charset val="204"/>
        <scheme val="minor"/>
      </rPr>
      <t xml:space="preserve"> (6х9х16) к УШМ-125/1400 </t>
    </r>
    <r>
      <rPr>
        <b/>
        <sz val="10"/>
        <color rgb="FF0070C0"/>
        <rFont val="Calibri"/>
        <family val="2"/>
        <charset val="204"/>
        <scheme val="minor"/>
      </rPr>
      <t>Инт</t>
    </r>
    <r>
      <rPr>
        <b/>
        <sz val="10"/>
        <color theme="1"/>
        <rFont val="Calibri"/>
        <family val="2"/>
        <charset val="204"/>
        <scheme val="minor"/>
      </rPr>
      <t>./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D-1-С-5-С-6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(клема/в.сверху)</t>
    </r>
  </si>
  <si>
    <r>
      <t>пара редуктора (из-2 шт.)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-PBH-32-</t>
    </r>
    <r>
      <rPr>
        <b/>
        <sz val="10"/>
        <color rgb="FFFF0000"/>
        <rFont val="Calibri"/>
        <family val="2"/>
        <charset val="204"/>
        <scheme val="minor"/>
      </rPr>
      <t xml:space="preserve">С-5 </t>
    </r>
    <r>
      <rPr>
        <b/>
        <sz val="10"/>
        <color theme="1"/>
        <rFont val="Calibri"/>
        <family val="2"/>
        <charset val="204"/>
        <scheme val="minor"/>
      </rPr>
      <t xml:space="preserve">(D-50/с резьбой) </t>
    </r>
  </si>
  <si>
    <r>
      <t xml:space="preserve">нажимная пластина к перф.бочков.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-PBH-32-</t>
    </r>
    <r>
      <rPr>
        <b/>
        <sz val="10"/>
        <color rgb="FFFF0000"/>
        <rFont val="Calibri"/>
        <family val="2"/>
        <charset val="204"/>
        <scheme val="minor"/>
      </rPr>
      <t>С-5</t>
    </r>
  </si>
  <si>
    <r>
      <t>пара редуктора (из-2 шт.) к перф.бочк.-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(D-50/с резьбой) </t>
    </r>
  </si>
  <si>
    <r>
      <t>шток в сборе к лобзику-450/520/600 Вт.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алюмин.рамкой)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</si>
  <si>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>шток в сборе к лобзику-450/520/600 Вт.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алюмин.рамкой)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</si>
  <si>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шток в сборе к лобзику-520/600 Вт.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алюм.рамки/на заклёпках)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</si>
  <si>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</t>
    </r>
    <r>
      <rPr>
        <b/>
        <sz val="10"/>
        <color theme="1"/>
        <rFont val="Calibri"/>
        <family val="2"/>
        <charset val="204"/>
        <scheme val="minor"/>
      </rPr>
      <t xml:space="preserve"> (6х8х18) к УШМ-125 Ferm-</t>
    </r>
    <r>
      <rPr>
        <b/>
        <sz val="10"/>
        <color rgb="FFFF0000"/>
        <rFont val="Calibri"/>
        <family val="2"/>
        <charset val="204"/>
        <scheme val="minor"/>
      </rPr>
      <t xml:space="preserve">новый </t>
    </r>
    <r>
      <rPr>
        <b/>
        <sz val="10"/>
        <color theme="1"/>
        <rFont val="Calibri"/>
        <family val="2"/>
        <charset val="204"/>
        <scheme val="minor"/>
      </rPr>
      <t>(п-образный пятак)</t>
    </r>
  </si>
  <si>
    <r>
      <t>секатор-"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-аккум./толщина ветки 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 мм./2-ключа (в кейсе)</t>
    </r>
  </si>
  <si>
    <r>
      <t>секатор-"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-аккум./толщина ветки 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 мм./2-ключа (в кейсе)</t>
    </r>
  </si>
  <si>
    <r>
      <t>секатор-"</t>
    </r>
    <r>
      <rPr>
        <b/>
        <sz val="10"/>
        <color rgb="FF0070C0"/>
        <rFont val="Calibri"/>
        <family val="2"/>
        <charset val="204"/>
        <scheme val="minor"/>
      </rPr>
      <t>Forse Flame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-аккум./толщина ветки d-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 xml:space="preserve"> мм/2-ключа (в кейсе)</t>
    </r>
  </si>
  <si>
    <r>
      <t>сучкорез-"</t>
    </r>
    <r>
      <rPr>
        <b/>
        <sz val="10"/>
        <color rgb="FF0070C0"/>
        <rFont val="Calibri"/>
        <family val="2"/>
        <charset val="204"/>
        <scheme val="minor"/>
      </rPr>
      <t>BFP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цепь-36</t>
    </r>
    <r>
      <rPr>
        <b/>
        <sz val="10"/>
        <color theme="1"/>
        <rFont val="Calibri"/>
        <family val="2"/>
        <charset val="204"/>
        <scheme val="minor"/>
      </rPr>
      <t>/шаг-1/4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-аккум.)</t>
    </r>
  </si>
  <si>
    <r>
      <t>сучкорез-"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/6-Д./шина-</t>
    </r>
    <r>
      <rPr>
        <b/>
        <sz val="10"/>
        <color rgb="FFFF0000"/>
        <rFont val="Calibri"/>
        <family val="2"/>
        <charset val="204"/>
        <scheme val="minor"/>
      </rPr>
      <t xml:space="preserve">15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</si>
  <si>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секатор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сучкорез-"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/2-Амп./2-аккум. (в кейсе)</t>
    </r>
  </si>
  <si>
    <r>
      <t>сучкорез-"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 xml:space="preserve">15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/шаг-1/4 (2-аккум.)</t>
    </r>
  </si>
  <si>
    <r>
      <t>сучкорез-"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 xml:space="preserve">15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(2-аккум.)</t>
    </r>
  </si>
  <si>
    <r>
      <t>сучкорез-"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8-Дюймов</t>
    </r>
    <r>
      <rPr>
        <b/>
        <sz val="10"/>
        <color theme="1"/>
        <rFont val="Calibri"/>
        <family val="2"/>
        <charset val="204"/>
        <scheme val="minor"/>
      </rPr>
      <t>/шина-</t>
    </r>
    <r>
      <rPr>
        <b/>
        <sz val="10"/>
        <color rgb="FFFF0000"/>
        <rFont val="Calibri"/>
        <family val="2"/>
        <charset val="204"/>
        <scheme val="minor"/>
      </rPr>
      <t xml:space="preserve">20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цепь-45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(2-аккум.)</t>
    </r>
  </si>
  <si>
    <r>
      <t>ПЦЭ-"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1800-W</t>
    </r>
    <r>
      <rPr>
        <b/>
        <sz val="10"/>
        <color theme="1"/>
        <rFont val="Calibri"/>
        <family val="2"/>
        <charset val="204"/>
        <scheme val="minor"/>
      </rPr>
      <t>/4200-об./мин./16-Дюймов/шина-</t>
    </r>
    <r>
      <rPr>
        <b/>
        <sz val="10"/>
        <color rgb="FFFF0000"/>
        <rFont val="Calibri"/>
        <family val="2"/>
        <charset val="204"/>
        <scheme val="minor"/>
      </rPr>
      <t xml:space="preserve">40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цепь-59</t>
    </r>
    <r>
      <rPr>
        <b/>
        <sz val="10"/>
        <color theme="1"/>
        <rFont val="Calibri"/>
        <family val="2"/>
        <charset val="204"/>
        <scheme val="minor"/>
      </rPr>
      <t>/шаг-3/8 (в кор.)</t>
    </r>
  </si>
  <si>
    <r>
      <t>сучкорез-"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8-Дюймов</t>
    </r>
    <r>
      <rPr>
        <b/>
        <sz val="10"/>
        <color theme="1"/>
        <rFont val="Calibri"/>
        <family val="2"/>
        <charset val="204"/>
        <scheme val="minor"/>
      </rPr>
      <t>/шина-</t>
    </r>
    <r>
      <rPr>
        <b/>
        <sz val="10"/>
        <color rgb="FFFF0000"/>
        <rFont val="Calibri"/>
        <family val="2"/>
        <charset val="204"/>
        <scheme val="minor"/>
      </rPr>
      <t xml:space="preserve">20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цепь-45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(2-аккум.)</t>
    </r>
  </si>
  <si>
    <r>
      <t>сучкорез-"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 xml:space="preserve">15 </t>
    </r>
    <r>
      <rPr>
        <b/>
        <sz val="10"/>
        <color theme="1"/>
        <rFont val="Calibri"/>
        <family val="2"/>
        <charset val="204"/>
        <scheme val="minor"/>
      </rPr>
      <t>см./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(2-аккум.)</t>
    </r>
  </si>
  <si>
    <r>
      <t xml:space="preserve">ствол к перф.бочков. (d-25 L-108 мм.) 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/DNIPRO-M/Зубр 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</si>
  <si>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ствол к перф.бочков. (d-24 L-102 мм.) П-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/950 Вт. </t>
    </r>
    <r>
      <rPr>
        <b/>
        <sz val="10"/>
        <color rgb="FF0070C0"/>
        <rFont val="Calibri"/>
        <family val="2"/>
        <charset val="204"/>
        <scheme val="minor"/>
      </rPr>
      <t>Интерскол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ELITECH </t>
    </r>
    <r>
      <rPr>
        <b/>
        <sz val="10"/>
        <color theme="1"/>
        <rFont val="Calibri"/>
        <family val="2"/>
        <charset val="204"/>
        <scheme val="minor"/>
      </rPr>
      <t xml:space="preserve">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</si>
  <si>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ствол к перф.бочков. (d-25 L-102 мм.) П-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/1200 Вт.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 xml:space="preserve">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</si>
  <si>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PROFIPOWER LN-7016-G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</si>
  <si>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PROFIPOWER LN-12-G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</t>
    </r>
  </si>
  <si>
    <r>
      <t>диск-колесо (эксцентрик) к лобзику-P.I.T.-PSТ-65-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>(46-z/право/d-9 D-40,5/шток-5 мм.)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</si>
  <si>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сучкорез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секатор-"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/2-Амп./2-аккум. (в кейсе)</t>
    </r>
  </si>
  <si>
    <r>
      <t>сучкорез-"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 xml:space="preserve"> см./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/шаг-1/4 (2-аккум.)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</si>
  <si>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сучкорез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секатор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штанга-250 см."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/2-Амп./2-аккум. (в коробке)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</si>
  <si>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сучкорез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штанга-130 см."</t>
    </r>
    <r>
      <rPr>
        <b/>
        <sz val="10"/>
        <color rgb="FF0070C0"/>
        <rFont val="Calibri"/>
        <family val="2"/>
        <charset val="204"/>
        <scheme val="minor"/>
      </rPr>
      <t>Deson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/6-Дюймов/шина-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7030A0"/>
        <rFont val="Calibri"/>
        <family val="2"/>
        <charset val="204"/>
        <scheme val="minor"/>
      </rPr>
      <t>цепь-37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</t>
    </r>
  </si>
  <si>
    <r>
      <t>вал редуктора (шпиндель) к УШМ-9-16-</t>
    </r>
    <r>
      <rPr>
        <b/>
        <sz val="10"/>
        <color rgb="FFFF0000"/>
        <rFont val="Calibri"/>
        <family val="2"/>
        <charset val="204"/>
        <scheme val="minor"/>
      </rPr>
      <t>180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</si>
  <si>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 xml:space="preserve">натяжитель цепи </t>
    </r>
    <r>
      <rPr>
        <b/>
        <sz val="10"/>
        <color theme="1"/>
        <rFont val="Calibri"/>
        <family val="2"/>
        <charset val="204"/>
        <scheme val="minor"/>
      </rPr>
      <t>(прямой) к бензопиле GL-45/52 Китай</t>
    </r>
  </si>
  <si>
    <r>
      <t xml:space="preserve">натяжитель цепи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к ПЦЭ-2240 MKTech/Интерскол (D-67х19/отверстие d-8) </t>
    </r>
    <r>
      <rPr>
        <b/>
        <sz val="10"/>
        <color rgb="FFFF0000"/>
        <rFont val="Calibri"/>
        <family val="2"/>
        <charset val="204"/>
        <scheme val="minor"/>
      </rPr>
      <t>ходовой</t>
    </r>
  </si>
  <si>
    <r>
      <t xml:space="preserve">натяжитель цепи </t>
    </r>
    <r>
      <rPr>
        <b/>
        <sz val="10"/>
        <color rgb="FFFF0000"/>
        <rFont val="Calibri"/>
        <family val="2"/>
        <charset val="204"/>
        <scheme val="minor"/>
      </rPr>
      <t>№2</t>
    </r>
    <r>
      <rPr>
        <b/>
        <sz val="10"/>
        <color theme="1"/>
        <rFont val="Calibri"/>
        <family val="2"/>
        <charset val="204"/>
        <scheme val="minor"/>
      </rPr>
      <t xml:space="preserve"> к ПЦЭ-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 xml:space="preserve">/RESANTA/HUTER (D-67/отверстие d-10) </t>
    </r>
  </si>
  <si>
    <r>
      <t xml:space="preserve">ствол </t>
    </r>
    <r>
      <rPr>
        <b/>
        <sz val="10"/>
        <color rgb="FFFF0000"/>
        <rFont val="Calibri"/>
        <family val="2"/>
        <charset val="204"/>
        <scheme val="minor"/>
      </rPr>
      <t>голый</t>
    </r>
    <r>
      <rPr>
        <b/>
        <sz val="10"/>
        <color theme="1"/>
        <rFont val="Calibri"/>
        <family val="2"/>
        <charset val="204"/>
        <scheme val="minor"/>
      </rPr>
      <t xml:space="preserve"> к перф.прям. Интерскол П-</t>
    </r>
    <r>
      <rPr>
        <b/>
        <sz val="10"/>
        <color rgb="FFFF0000"/>
        <rFont val="Calibri"/>
        <family val="2"/>
        <charset val="204"/>
        <scheme val="minor"/>
      </rPr>
      <t>30</t>
    </r>
    <r>
      <rPr>
        <b/>
        <sz val="10"/>
        <color theme="1"/>
        <rFont val="Calibri"/>
        <family val="2"/>
        <charset val="204"/>
        <scheme val="minor"/>
      </rPr>
      <t>/900-ЭР-2 (внутренний d-26 L-139 мм.)</t>
    </r>
  </si>
  <si>
    <r>
      <t>трос газа (</t>
    </r>
    <r>
      <rPr>
        <b/>
        <sz val="10"/>
        <color rgb="FF0070C0"/>
        <rFont val="Calibri"/>
        <family val="2"/>
        <charset val="204"/>
        <scheme val="minor"/>
      </rPr>
      <t>с ручкой+кнопкой</t>
    </r>
    <r>
      <rPr>
        <b/>
        <sz val="10"/>
        <color theme="1"/>
        <rFont val="Calibri"/>
        <family val="2"/>
        <charset val="204"/>
        <scheme val="minor"/>
      </rPr>
      <t>) к мотобуру (длинна-</t>
    </r>
    <r>
      <rPr>
        <b/>
        <sz val="10"/>
        <color rgb="FFFF0000"/>
        <rFont val="Calibri"/>
        <family val="2"/>
        <charset val="204"/>
        <scheme val="minor"/>
      </rPr>
      <t>67</t>
    </r>
    <r>
      <rPr>
        <b/>
        <sz val="10"/>
        <color theme="1"/>
        <rFont val="Calibri"/>
        <family val="2"/>
        <charset val="204"/>
        <scheme val="minor"/>
      </rPr>
      <t xml:space="preserve"> см.) </t>
    </r>
  </si>
  <si>
    <r>
      <t>якорь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С-7</t>
    </r>
    <r>
      <rPr>
        <b/>
        <sz val="10"/>
        <color theme="1"/>
        <rFont val="Calibri"/>
        <family val="2"/>
        <charset val="204"/>
        <scheme val="minor"/>
      </rPr>
      <t xml:space="preserve"> (D-47 L-172/посадка-10/резьба-6 мм.)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</si>
  <si>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№13</t>
    </r>
    <r>
      <rPr>
        <b/>
        <sz val="10"/>
        <color theme="1"/>
        <rFont val="Calibri"/>
        <family val="2"/>
        <charset val="204"/>
        <scheme val="minor"/>
      </rPr>
      <t xml:space="preserve"> (5х8х12) к УШМ-125 </t>
    </r>
    <r>
      <rPr>
        <b/>
        <sz val="10"/>
        <color rgb="FF0070C0"/>
        <rFont val="Calibri"/>
        <family val="2"/>
        <charset val="204"/>
        <scheme val="minor"/>
      </rPr>
      <t>Einhell</t>
    </r>
    <r>
      <rPr>
        <b/>
        <sz val="10"/>
        <color theme="1"/>
        <rFont val="Calibri"/>
        <family val="2"/>
        <charset val="204"/>
        <scheme val="minor"/>
      </rPr>
      <t>/Greapo/115-DWТ (2-паза,пруж.защипка)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</si>
  <si>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№250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ПЦ-16-Т/ПЦ-16-Т-01 Интерскол (большой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</si>
  <si>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№251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ПЦ-16-Т/ПЦ-16-Т-01 Интерскол (без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</si>
  <si>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№252</t>
    </r>
    <r>
      <rPr>
        <b/>
        <sz val="10"/>
        <color theme="1"/>
        <rFont val="Calibri"/>
        <family val="2"/>
        <charset val="204"/>
        <scheme val="minor"/>
      </rPr>
      <t xml:space="preserve"> к пиле цепной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(толстый фиксатор)</t>
    </r>
  </si>
  <si>
    <t xml:space="preserve">крышка натяжителя цепи (в сборе) к ПЦЭ-2240 MKTech </t>
  </si>
  <si>
    <r>
      <t>манжета ствола-(d-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>х28х3)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/P.I.T.-PHB-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</si>
  <si>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манжета бойка (пули)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-26-28-</t>
    </r>
    <r>
      <rPr>
        <b/>
        <sz val="10"/>
        <color rgb="FFFF0000"/>
        <rFont val="Calibri"/>
        <family val="2"/>
        <charset val="204"/>
        <scheme val="minor"/>
      </rPr>
      <t>C-3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 (</t>
    </r>
    <r>
      <rPr>
        <b/>
        <sz val="10"/>
        <color rgb="FFFF0000"/>
        <rFont val="Calibri"/>
        <family val="2"/>
        <charset val="204"/>
        <scheme val="minor"/>
      </rPr>
      <t>4х13х15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</si>
  <si>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манжета ствола-(d-</t>
    </r>
    <r>
      <rPr>
        <b/>
        <sz val="10"/>
        <color rgb="FFFF0000"/>
        <rFont val="Calibri"/>
        <family val="2"/>
        <charset val="204"/>
        <scheme val="minor"/>
      </rPr>
      <t>25</t>
    </r>
    <r>
      <rPr>
        <b/>
        <sz val="10"/>
        <color theme="1"/>
        <rFont val="Calibri"/>
        <family val="2"/>
        <charset val="204"/>
        <scheme val="minor"/>
      </rPr>
      <t>х21х</t>
    </r>
    <r>
      <rPr>
        <b/>
        <sz val="10"/>
        <color theme="9" tint="-0.249977111117893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-26-28-32-</t>
    </r>
    <r>
      <rPr>
        <b/>
        <sz val="10"/>
        <color rgb="FFFF0000"/>
        <rFont val="Calibri"/>
        <family val="2"/>
        <charset val="204"/>
        <scheme val="minor"/>
      </rPr>
      <t>C-3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С-4 </t>
    </r>
    <r>
      <rPr>
        <b/>
        <sz val="10"/>
        <color theme="1"/>
        <rFont val="Calibri"/>
        <family val="2"/>
        <charset val="204"/>
        <scheme val="minor"/>
      </rPr>
      <t xml:space="preserve">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</si>
  <si>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-12-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/Zitrek/Маkitа DF-330/</t>
    </r>
    <r>
      <rPr>
        <b/>
        <sz val="10"/>
        <color rgb="FF00B050"/>
        <rFont val="Calibri"/>
        <family val="2"/>
        <charset val="204"/>
        <scheme val="minor"/>
      </rPr>
      <t>подходит на Китай</t>
    </r>
    <r>
      <rPr>
        <b/>
        <sz val="10"/>
        <color rgb="FFFF0000"/>
        <rFont val="Calibri"/>
        <family val="2"/>
        <charset val="204"/>
        <scheme val="minor"/>
      </rPr>
      <t xml:space="preserve">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</si>
  <si>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-PSR-12-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С-8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  <r>
      <rPr>
        <b/>
        <sz val="10"/>
        <color rgb="FFFF0000"/>
        <rFont val="Calibri"/>
        <family val="2"/>
        <charset val="204"/>
        <scheme val="minor"/>
      </rPr>
      <t>своя посадка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</si>
  <si>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Zitrek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-20-</t>
    </r>
    <r>
      <rPr>
        <b/>
        <sz val="10"/>
        <color rgb="FFFF0000"/>
        <rFont val="Calibri"/>
        <family val="2"/>
        <charset val="204"/>
        <scheme val="minor"/>
      </rPr>
      <t>MAX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подходит на Китай</t>
    </r>
    <r>
      <rPr>
        <b/>
        <sz val="10"/>
        <color theme="1"/>
        <rFont val="Calibri"/>
        <family val="2"/>
        <charset val="204"/>
        <scheme val="minor"/>
      </rPr>
      <t xml:space="preserve">  </t>
    </r>
  </si>
  <si>
    <r>
      <t>аккум. к триммеру/шурупов.-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PATRIOT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</si>
  <si>
    <r>
      <t>аккум. к секатору/сучкорезу ПЦА-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-паза) Zitrek/BFP (1.5-Аh/Li-iOn)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</si>
  <si>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24 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-PSR-24-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</si>
  <si>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-паза/</t>
    </r>
    <r>
      <rPr>
        <b/>
        <sz val="10"/>
        <color rgb="FFFF0000"/>
        <rFont val="Calibri"/>
        <family val="2"/>
        <charset val="204"/>
        <scheme val="minor"/>
      </rPr>
      <t>лыжа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2.0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FF0000"/>
        <rFont val="Calibri"/>
        <family val="2"/>
        <charset val="204"/>
        <scheme val="minor"/>
      </rPr>
      <t>низкий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B050"/>
        <rFont val="Calibri"/>
        <family val="2"/>
        <charset val="204"/>
        <scheme val="minor"/>
      </rPr>
      <t xml:space="preserve">подходит на Китай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</si>
  <si>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-паза/</t>
    </r>
    <r>
      <rPr>
        <b/>
        <sz val="10"/>
        <color rgb="FFFF0000"/>
        <rFont val="Calibri"/>
        <family val="2"/>
        <charset val="204"/>
        <scheme val="minor"/>
      </rPr>
      <t>лыжа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4.0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FF0000"/>
        <rFont val="Calibri"/>
        <family val="2"/>
        <charset val="204"/>
        <scheme val="minor"/>
      </rPr>
      <t>средний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B050"/>
        <rFont val="Calibri"/>
        <family val="2"/>
        <charset val="204"/>
        <scheme val="minor"/>
      </rPr>
      <t xml:space="preserve">подходит на Китай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</si>
  <si>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-паза/</t>
    </r>
    <r>
      <rPr>
        <b/>
        <sz val="10"/>
        <color rgb="FFFF0000"/>
        <rFont val="Calibri"/>
        <family val="2"/>
        <charset val="204"/>
        <scheme val="minor"/>
      </rPr>
      <t>лыжа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>Profipower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6.0</t>
    </r>
    <r>
      <rPr>
        <b/>
        <sz val="10"/>
        <color theme="1"/>
        <rFont val="Calibri"/>
        <family val="2"/>
        <charset val="204"/>
        <scheme val="minor"/>
      </rPr>
      <t>-Аh/</t>
    </r>
    <r>
      <rPr>
        <b/>
        <sz val="10"/>
        <color rgb="FFFF0000"/>
        <rFont val="Calibri"/>
        <family val="2"/>
        <charset val="204"/>
        <scheme val="minor"/>
      </rPr>
      <t>высокий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B050"/>
        <rFont val="Calibri"/>
        <family val="2"/>
        <charset val="204"/>
        <scheme val="minor"/>
      </rPr>
      <t xml:space="preserve">подходит на Китай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</si>
  <si>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10,8 V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  <r>
      <rPr>
        <b/>
        <sz val="10"/>
        <color rgb="FF00B050"/>
        <rFont val="Calibri"/>
        <family val="2"/>
        <charset val="204"/>
        <scheme val="minor"/>
      </rPr>
      <t>подходит на Китай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</si>
  <si>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16,8 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B05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) Маkitа/HiLDA/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батарейки</t>
    </r>
    <r>
      <rPr>
        <b/>
        <sz val="10"/>
        <color theme="1"/>
        <rFont val="Calibri"/>
        <family val="2"/>
        <charset val="204"/>
        <scheme val="minor"/>
      </rPr>
      <t>/1.5-Аh/</t>
    </r>
    <r>
      <rPr>
        <b/>
        <sz val="10"/>
        <color rgb="FF00B050"/>
        <rFont val="Calibri"/>
        <family val="2"/>
        <charset val="204"/>
        <scheme val="minor"/>
      </rPr>
      <t xml:space="preserve">подходит на Китай </t>
    </r>
  </si>
  <si>
    <r>
      <t xml:space="preserve">аккум. к </t>
    </r>
    <r>
      <rPr>
        <b/>
        <sz val="10"/>
        <color rgb="FF7030A0"/>
        <rFont val="Calibri"/>
        <family val="2"/>
        <charset val="204"/>
        <scheme val="minor"/>
      </rPr>
      <t>лазерному уровню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 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-паза) HiLDA (2.0-Аh/Li-iOn) </t>
    </r>
    <r>
      <rPr>
        <b/>
        <sz val="10"/>
        <color rgb="FF00B050"/>
        <rFont val="Calibri"/>
        <family val="2"/>
        <charset val="204"/>
        <scheme val="minor"/>
      </rPr>
      <t>подходит на Китай</t>
    </r>
  </si>
  <si>
    <r>
      <t xml:space="preserve">аккум. к </t>
    </r>
    <r>
      <rPr>
        <b/>
        <sz val="10"/>
        <color rgb="FF7030A0"/>
        <rFont val="Calibri"/>
        <family val="2"/>
        <charset val="204"/>
        <scheme val="minor"/>
      </rPr>
      <t>лазерному уровню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3.7 V</t>
    </r>
    <r>
      <rPr>
        <b/>
        <sz val="10"/>
        <color theme="1"/>
        <rFont val="Calibri"/>
        <family val="2"/>
        <charset val="204"/>
        <scheme val="minor"/>
      </rPr>
      <t xml:space="preserve"> ЛН-360/4-ЗЕЛ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(3.0-Аh/Li-iOn)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</si>
  <si>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Маkitа </t>
    </r>
    <r>
      <rPr>
        <b/>
        <sz val="10"/>
        <color theme="1"/>
        <rFont val="Calibri"/>
        <family val="2"/>
        <charset val="204"/>
        <scheme val="minor"/>
      </rPr>
      <t>BL-1840/50/60 (</t>
    </r>
    <r>
      <rPr>
        <b/>
        <sz val="10"/>
        <color rgb="FFFF0000"/>
        <rFont val="Calibri"/>
        <family val="2"/>
        <charset val="204"/>
        <scheme val="minor"/>
      </rPr>
      <t>2.0</t>
    </r>
    <r>
      <rPr>
        <b/>
        <sz val="10"/>
        <color theme="1"/>
        <rFont val="Calibri"/>
        <family val="2"/>
        <charset val="204"/>
        <scheme val="minor"/>
      </rPr>
      <t>-Аh/Li-iOn) подходит на</t>
    </r>
    <r>
      <rPr>
        <b/>
        <sz val="10"/>
        <color rgb="FF00B050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</si>
  <si>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Маkitа </t>
    </r>
    <r>
      <rPr>
        <b/>
        <sz val="10"/>
        <color theme="1"/>
        <rFont val="Calibri"/>
        <family val="2"/>
        <charset val="204"/>
        <scheme val="minor"/>
      </rPr>
      <t>BL-1840/50/60 (</t>
    </r>
    <r>
      <rPr>
        <b/>
        <sz val="10"/>
        <color rgb="FFFF0000"/>
        <rFont val="Calibri"/>
        <family val="2"/>
        <charset val="204"/>
        <scheme val="minor"/>
      </rPr>
      <t>3.0</t>
    </r>
    <r>
      <rPr>
        <b/>
        <sz val="10"/>
        <color theme="1"/>
        <rFont val="Calibri"/>
        <family val="2"/>
        <charset val="204"/>
        <scheme val="minor"/>
      </rPr>
      <t>-Аh/Li-iOn) подходит на</t>
    </r>
    <r>
      <rPr>
        <b/>
        <sz val="10"/>
        <color rgb="FF00B050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</si>
  <si>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 V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Маkitа </t>
    </r>
    <r>
      <rPr>
        <b/>
        <sz val="10"/>
        <color theme="1"/>
        <rFont val="Calibri"/>
        <family val="2"/>
        <charset val="204"/>
        <scheme val="minor"/>
      </rPr>
      <t>BL-1840/50/60 (</t>
    </r>
    <r>
      <rPr>
        <b/>
        <sz val="10"/>
        <color rgb="FFFF0000"/>
        <rFont val="Calibri"/>
        <family val="2"/>
        <charset val="204"/>
        <scheme val="minor"/>
      </rPr>
      <t>4.0</t>
    </r>
    <r>
      <rPr>
        <b/>
        <sz val="10"/>
        <color theme="1"/>
        <rFont val="Calibri"/>
        <family val="2"/>
        <charset val="204"/>
        <scheme val="minor"/>
      </rPr>
      <t>-Аh/Li-iOn) подходит на</t>
    </r>
    <r>
      <rPr>
        <b/>
        <sz val="10"/>
        <color rgb="FF00B050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</si>
  <si>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гайковёрт аккум.-"</t>
    </r>
    <r>
      <rPr>
        <b/>
        <sz val="10"/>
        <color rgb="FF0070C0"/>
        <rFont val="Calibri"/>
        <family val="2"/>
        <charset val="204"/>
        <scheme val="minor"/>
      </rPr>
      <t>Zitrek Crusher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200</t>
    </r>
    <r>
      <rPr>
        <b/>
        <sz val="10"/>
        <color theme="1"/>
        <rFont val="Calibri"/>
        <family val="2"/>
        <charset val="204"/>
        <scheme val="minor"/>
      </rPr>
      <t>-n.m./ударный/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-реж.</t>
    </r>
  </si>
  <si>
    <r>
      <t xml:space="preserve">мини-УШМ </t>
    </r>
    <r>
      <rPr>
        <b/>
        <sz val="10"/>
        <color rgb="FFFF0000"/>
        <rFont val="Calibri"/>
        <family val="2"/>
        <charset val="204"/>
        <scheme val="minor"/>
      </rPr>
      <t>аккум.</t>
    </r>
    <r>
      <rPr>
        <b/>
        <sz val="10"/>
        <color theme="1"/>
        <rFont val="Calibri"/>
        <family val="2"/>
        <charset val="204"/>
        <scheme val="minor"/>
      </rPr>
      <t>-"</t>
    </r>
    <r>
      <rPr>
        <b/>
        <sz val="10"/>
        <color rgb="FF0070C0"/>
        <rFont val="Calibri"/>
        <family val="2"/>
        <charset val="204"/>
        <scheme val="minor"/>
      </rPr>
      <t>Hilda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/19500-об./м./</t>
    </r>
    <r>
      <rPr>
        <b/>
        <sz val="10"/>
        <color rgb="FF7030A0"/>
        <rFont val="Calibri"/>
        <family val="2"/>
        <charset val="204"/>
        <scheme val="minor"/>
      </rPr>
      <t>диск-75</t>
    </r>
    <r>
      <rPr>
        <b/>
        <sz val="10"/>
        <color theme="1"/>
        <rFont val="Calibri"/>
        <family val="2"/>
        <charset val="204"/>
        <scheme val="minor"/>
      </rPr>
      <t>/1,5-Амп./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</si>
  <si>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 xml:space="preserve">лобзик-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NEROFF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/2850-об./м./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-полож. (в кейсе)</t>
    </r>
  </si>
  <si>
    <r>
      <t>воздуходувка -"</t>
    </r>
    <r>
      <rPr>
        <b/>
        <sz val="10"/>
        <color rgb="FF0070C0"/>
        <rFont val="Calibri"/>
        <family val="2"/>
        <charset val="204"/>
        <scheme val="minor"/>
      </rPr>
      <t>MODENGO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/2-Амп./1.8 м.с./47000-об.м./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</si>
  <si>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>воздуходувка-пылесос-"</t>
    </r>
    <r>
      <rPr>
        <b/>
        <sz val="10"/>
        <color rgb="FF0070C0"/>
        <rFont val="Calibri"/>
        <family val="2"/>
        <charset val="204"/>
        <scheme val="minor"/>
      </rPr>
      <t>Grozer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/2-Амп./19000-об.м./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-аккум./2-насадки (в кор.)</t>
    </r>
  </si>
  <si>
    <r>
      <t>кусторез-ножницы-"</t>
    </r>
    <r>
      <rPr>
        <b/>
        <sz val="10"/>
        <color rgb="FF0070C0"/>
        <rFont val="Calibri"/>
        <family val="2"/>
        <charset val="204"/>
        <scheme val="minor"/>
      </rPr>
      <t>Grozer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-аккум./2-насадки (в коробке)</t>
    </r>
  </si>
  <si>
    <r>
      <t>ПЦА-"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/4-Амп/12-Дюймов/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-аккум.)</t>
    </r>
  </si>
  <si>
    <r>
      <t xml:space="preserve">триммер садовый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Garden</t>
    </r>
    <r>
      <rPr>
        <b/>
        <sz val="10"/>
        <color theme="1"/>
        <rFont val="Calibri"/>
        <family val="2"/>
        <charset val="204"/>
        <scheme val="minor"/>
      </rPr>
      <t>"-21-V/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-Амп./2-аккум. (в коробке)</t>
    </r>
  </si>
  <si>
    <r>
      <t xml:space="preserve">триммер садовый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"-21-V/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-Амп./2-аккум. (в коробке)</t>
    </r>
  </si>
  <si>
    <r>
      <t xml:space="preserve">триммер садовый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"-21-V/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-Амп./2-аккум. (в коробке)</t>
    </r>
  </si>
  <si>
    <r>
      <t>шуруповёрт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</si>
  <si>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>шуруповёрт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</si>
  <si>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2-Амп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</si>
  <si>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4-Амп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</t>
    </r>
  </si>
  <si>
    <r>
      <t>гайковёрт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330</t>
    </r>
    <r>
      <rPr>
        <b/>
        <sz val="10"/>
        <color theme="1"/>
        <rFont val="Calibri"/>
        <family val="2"/>
        <charset val="204"/>
        <scheme val="minor"/>
      </rPr>
      <t>-n.m./ударный/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</t>
    </r>
  </si>
  <si>
    <r>
      <t>гайковёрт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750</t>
    </r>
    <r>
      <rPr>
        <b/>
        <sz val="10"/>
        <color theme="1"/>
        <rFont val="Calibri"/>
        <family val="2"/>
        <charset val="204"/>
        <scheme val="minor"/>
      </rPr>
      <t>-n.m./ударный/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-режима</t>
    </r>
  </si>
  <si>
    <r>
      <t>гайковёрт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>-n.m./ударный/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-режима </t>
    </r>
  </si>
  <si>
    <r>
      <t>перф.</t>
    </r>
    <r>
      <rPr>
        <b/>
        <sz val="10"/>
        <color rgb="FFFF0000"/>
        <rFont val="Calibri"/>
        <family val="2"/>
        <charset val="204"/>
        <scheme val="minor"/>
      </rPr>
      <t>аккум.</t>
    </r>
    <r>
      <rPr>
        <b/>
        <sz val="10"/>
        <color theme="1"/>
        <rFont val="Calibri"/>
        <family val="2"/>
        <charset val="204"/>
        <scheme val="minor"/>
      </rPr>
      <t>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/1200 об./м./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-режима/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кейсе)</t>
    </r>
  </si>
  <si>
    <r>
      <t xml:space="preserve">мини-УШМ </t>
    </r>
    <r>
      <rPr>
        <b/>
        <sz val="10"/>
        <color rgb="FFFF0000"/>
        <rFont val="Calibri"/>
        <family val="2"/>
        <charset val="204"/>
        <scheme val="minor"/>
      </rPr>
      <t>аккум.</t>
    </r>
    <r>
      <rPr>
        <b/>
        <sz val="10"/>
        <color theme="1"/>
        <rFont val="Calibri"/>
        <family val="2"/>
        <charset val="204"/>
        <scheme val="minor"/>
      </rPr>
      <t>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/19500-об./м./</t>
    </r>
    <r>
      <rPr>
        <b/>
        <sz val="10"/>
        <color rgb="FF7030A0"/>
        <rFont val="Calibri"/>
        <family val="2"/>
        <charset val="204"/>
        <scheme val="minor"/>
      </rPr>
      <t>диск-75</t>
    </r>
    <r>
      <rPr>
        <b/>
        <sz val="10"/>
        <color theme="1"/>
        <rFont val="Calibri"/>
        <family val="2"/>
        <charset val="204"/>
        <scheme val="minor"/>
      </rPr>
      <t>/1,5-Амп./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</si>
  <si>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 xml:space="preserve">УШМ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/9800-об/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-аккум/кнопка </t>
    </r>
    <r>
      <rPr>
        <b/>
        <sz val="10"/>
        <color rgb="FFFF0000"/>
        <rFont val="Calibri"/>
        <family val="2"/>
        <charset val="204"/>
        <scheme val="minor"/>
      </rPr>
      <t>сверху</t>
    </r>
    <r>
      <rPr>
        <b/>
        <sz val="10"/>
        <color theme="1"/>
        <rFont val="Calibri"/>
        <family val="2"/>
        <charset val="204"/>
        <scheme val="minor"/>
      </rPr>
      <t xml:space="preserve"> на корпусе</t>
    </r>
  </si>
  <si>
    <r>
      <t xml:space="preserve">УШМ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/9800-об./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-аккум./кнопка </t>
    </r>
    <r>
      <rPr>
        <b/>
        <sz val="10"/>
        <color rgb="FF0070C0"/>
        <rFont val="Calibri"/>
        <family val="2"/>
        <charset val="204"/>
        <scheme val="minor"/>
      </rPr>
      <t>снизу</t>
    </r>
    <r>
      <rPr>
        <b/>
        <sz val="10"/>
        <color theme="1"/>
        <rFont val="Calibri"/>
        <family val="2"/>
        <charset val="204"/>
        <scheme val="minor"/>
      </rPr>
      <t xml:space="preserve"> на ручке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</si>
  <si>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УШМ-125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шурупов.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-аккум.(в кейсе)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</si>
  <si>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УШМ-125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гайковёрт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-аккум.(в кейсе)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</si>
  <si>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УШМ-125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перфоратор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-аккум.(в кейсе)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</si>
  <si>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УШМ-125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перф.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 xml:space="preserve">шурупов.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</t>
    </r>
  </si>
  <si>
    <r>
      <t xml:space="preserve">ЭШМ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Makita-DBO-180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/11000-об./м./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-Амп./2-аккум./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-скор. (в кор.)</t>
    </r>
  </si>
  <si>
    <r>
      <t xml:space="preserve">краскопульт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/2-Амп./2-аккум./7-бар/800-мл./сопло d-2,5 (в кор.)</t>
    </r>
  </si>
  <si>
    <r>
      <t xml:space="preserve">рубанок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/15000-об./м./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-аккум./82-мм.</t>
    </r>
  </si>
  <si>
    <r>
      <t xml:space="preserve">лобзик-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/3000-об./м./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-полож. (в кейсе)</t>
    </r>
  </si>
  <si>
    <r>
      <t xml:space="preserve">пила сабельная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.-ПСА-"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/3000-об./2-Амп./2-аккум./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-пилки (в кейсе)</t>
    </r>
  </si>
  <si>
    <r>
      <t xml:space="preserve">пила сабельная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.-ПСА-"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/3000-об./</t>
    </r>
    <r>
      <rPr>
        <b/>
        <sz val="10"/>
        <color rgb="FF00B050"/>
        <rFont val="Calibri"/>
        <family val="2"/>
        <charset val="204"/>
        <scheme val="minor"/>
      </rPr>
      <t>4-Амп.</t>
    </r>
    <r>
      <rPr>
        <b/>
        <sz val="10"/>
        <color theme="1"/>
        <rFont val="Calibri"/>
        <family val="2"/>
        <charset val="204"/>
        <scheme val="minor"/>
      </rPr>
      <t>/2-аккум./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-пилки (в кейсе)</t>
    </r>
  </si>
  <si>
    <r>
      <t xml:space="preserve">реноватор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/20000-об./</t>
    </r>
    <r>
      <rPr>
        <b/>
        <sz val="10"/>
        <color rgb="FF00B050"/>
        <rFont val="Calibri"/>
        <family val="2"/>
        <charset val="204"/>
        <scheme val="minor"/>
      </rPr>
      <t>4-Амп</t>
    </r>
    <r>
      <rPr>
        <b/>
        <sz val="10"/>
        <color theme="1"/>
        <rFont val="Calibri"/>
        <family val="2"/>
        <charset val="204"/>
        <scheme val="minor"/>
      </rPr>
      <t>./2-аккум./6-скор./7-насадок (в кейсе)</t>
    </r>
  </si>
  <si>
    <r>
      <t xml:space="preserve">ПД-мини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/6200-об./м./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/4-Амп./2-аккум. (в кейсе)</t>
    </r>
  </si>
  <si>
    <r>
      <t xml:space="preserve">ПД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Makita-DHS-680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185</t>
    </r>
    <r>
      <rPr>
        <b/>
        <sz val="10"/>
        <color theme="1"/>
        <rFont val="Calibri"/>
        <family val="2"/>
        <charset val="204"/>
        <scheme val="minor"/>
      </rPr>
      <t>/3900-об./м./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/4-Амп./2-аккум. (в кейсе)</t>
    </r>
  </si>
  <si>
    <r>
      <t>воздуходувка 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/2-Амп./1.8 м.с./51000-об.м./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</si>
  <si>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>воздуходувка 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/2-Амп./1.8 м.с./51000-об.м./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</si>
  <si>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>ПЦА-"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"/</t>
    </r>
    <r>
      <rPr>
        <b/>
        <sz val="10"/>
        <color rgb="FF00B050"/>
        <rFont val="Calibri"/>
        <family val="2"/>
        <charset val="204"/>
        <scheme val="minor"/>
      </rPr>
      <t>большая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/4-Амп/12-Дюймов/</t>
    </r>
    <r>
      <rPr>
        <b/>
        <sz val="10"/>
        <color rgb="FFFF0000"/>
        <rFont val="Calibri"/>
        <family val="2"/>
        <charset val="204"/>
        <scheme val="minor"/>
      </rPr>
      <t>с подкачкой масла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-аккум.) в кейсе</t>
    </r>
  </si>
  <si>
    <r>
      <t>кусторез-ножницы-"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-аккум./2-насадки (в коробке)</t>
    </r>
  </si>
  <si>
    <r>
      <t>шуруповёрт аккум.-"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</si>
  <si>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>шуруповёрт аккум.-"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</si>
  <si>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2-Амп.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</t>
    </r>
  </si>
  <si>
    <r>
      <t>шуруповёрт аккум.-"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/1.5-Амп./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</si>
  <si>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>шуруповёрт аккум.-"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</si>
  <si>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2-Амп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</si>
  <si>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4-Амп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-х скор.</t>
    </r>
  </si>
  <si>
    <r>
      <t xml:space="preserve">мини-УШМ </t>
    </r>
    <r>
      <rPr>
        <b/>
        <sz val="10"/>
        <color rgb="FFFF0000"/>
        <rFont val="Calibri"/>
        <family val="2"/>
        <charset val="204"/>
        <scheme val="minor"/>
      </rPr>
      <t>аккум.</t>
    </r>
    <r>
      <rPr>
        <b/>
        <sz val="10"/>
        <color theme="1"/>
        <rFont val="Calibri"/>
        <family val="2"/>
        <charset val="204"/>
        <scheme val="minor"/>
      </rPr>
      <t>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12-V</t>
    </r>
    <r>
      <rPr>
        <b/>
        <sz val="10"/>
        <color theme="1"/>
        <rFont val="Calibri"/>
        <family val="2"/>
        <charset val="204"/>
        <scheme val="minor"/>
      </rPr>
      <t>/19500-об./м./</t>
    </r>
    <r>
      <rPr>
        <b/>
        <sz val="10"/>
        <color rgb="FF7030A0"/>
        <rFont val="Calibri"/>
        <family val="2"/>
        <charset val="204"/>
        <scheme val="minor"/>
      </rPr>
      <t>диск-75</t>
    </r>
    <r>
      <rPr>
        <b/>
        <sz val="10"/>
        <color theme="1"/>
        <rFont val="Calibri"/>
        <family val="2"/>
        <charset val="204"/>
        <scheme val="minor"/>
      </rPr>
      <t>/1,5-Амп./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 (в коробке)</t>
    </r>
  </si>
  <si>
    <r>
      <t xml:space="preserve">УШМ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>/8000-об./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/4-А/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-аккум./кнопка </t>
    </r>
    <r>
      <rPr>
        <b/>
        <sz val="10"/>
        <color rgb="FF0070C0"/>
        <rFont val="Calibri"/>
        <family val="2"/>
        <charset val="204"/>
        <scheme val="minor"/>
      </rPr>
      <t>снизу</t>
    </r>
    <r>
      <rPr>
        <b/>
        <sz val="10"/>
        <color theme="1"/>
        <rFont val="Calibri"/>
        <family val="2"/>
        <charset val="204"/>
        <scheme val="minor"/>
      </rPr>
      <t xml:space="preserve"> на ручке (в кейсе)</t>
    </r>
  </si>
  <si>
    <r>
      <t>пила сабельная аккум.-ПСА-"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/3000-об./</t>
    </r>
    <r>
      <rPr>
        <b/>
        <sz val="10"/>
        <color rgb="FF00B050"/>
        <rFont val="Calibri"/>
        <family val="2"/>
        <charset val="204"/>
        <scheme val="minor"/>
      </rPr>
      <t>4-Амп</t>
    </r>
    <r>
      <rPr>
        <b/>
        <sz val="10"/>
        <color theme="1"/>
        <rFont val="Calibri"/>
        <family val="2"/>
        <charset val="204"/>
        <scheme val="minor"/>
      </rPr>
      <t>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-пилки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</si>
  <si>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1,5-Амп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</si>
  <si>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1,5-Амп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</si>
  <si>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1,5-Амп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</si>
  <si>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1,5-Амп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-аккум./</t>
    </r>
    <r>
      <rPr>
        <b/>
        <sz val="10"/>
        <color rgb="FFFF0000"/>
        <rFont val="Calibri"/>
        <family val="2"/>
        <charset val="204"/>
        <scheme val="minor"/>
      </rPr>
      <t>2-х</t>
    </r>
    <r>
      <rPr>
        <b/>
        <sz val="10"/>
        <color theme="1"/>
        <rFont val="Calibri"/>
        <family val="2"/>
        <charset val="204"/>
        <scheme val="minor"/>
      </rPr>
      <t xml:space="preserve"> скор. (в кейсе)</t>
    </r>
  </si>
  <si>
    <r>
      <t>фрезер-"</t>
    </r>
    <r>
      <rPr>
        <b/>
        <sz val="10"/>
        <color rgb="FF0070C0"/>
        <rFont val="Calibri"/>
        <family val="2"/>
        <charset val="204"/>
        <scheme val="minor"/>
      </rPr>
      <t>Makita-3612-С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/23000-об./глубина 0-60 мм./цанга-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</si>
  <si>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>фрезер-"</t>
    </r>
    <r>
      <rPr>
        <b/>
        <sz val="10"/>
        <color rgb="FFFFC000"/>
        <rFont val="Calibri"/>
        <family val="2"/>
        <charset val="204"/>
        <scheme val="minor"/>
      </rPr>
      <t>Dewalt-3612-С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/23000-об./глубина 0-60 мм./цанга-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</si>
  <si>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>статор к УШМ WS-08-115/125-L/LV/S/SV/VS/Т/ТV-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 xml:space="preserve"> (D-65х57/d-41 h-58 мм.)</t>
    </r>
  </si>
  <si>
    <r>
      <t>статор к перф.-</t>
    </r>
    <r>
      <rPr>
        <b/>
        <sz val="10"/>
        <color rgb="FF0070C0"/>
        <rFont val="Calibri"/>
        <family val="2"/>
        <charset val="204"/>
        <scheme val="minor"/>
      </rPr>
      <t>Р.I.Т.-</t>
    </r>
    <r>
      <rPr>
        <b/>
        <sz val="10"/>
        <color theme="1"/>
        <rFont val="Calibri"/>
        <family val="2"/>
        <charset val="204"/>
        <scheme val="minor"/>
      </rPr>
      <t>PBH-32-</t>
    </r>
    <r>
      <rPr>
        <b/>
        <sz val="10"/>
        <color rgb="FFFF0000"/>
        <rFont val="Calibri"/>
        <family val="2"/>
        <charset val="204"/>
        <scheme val="minor"/>
      </rPr>
      <t xml:space="preserve">C-4 </t>
    </r>
    <r>
      <rPr>
        <b/>
        <sz val="10"/>
        <color theme="1"/>
        <rFont val="Calibri"/>
        <family val="2"/>
        <charset val="204"/>
        <scheme val="minor"/>
      </rPr>
      <t>(44х72/D-59 L-40/</t>
    </r>
    <r>
      <rPr>
        <b/>
        <sz val="10"/>
        <color rgb="FF00B050"/>
        <rFont val="Calibri"/>
        <family val="2"/>
        <charset val="204"/>
        <scheme val="minor"/>
      </rPr>
      <t>отверстия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</si>
  <si>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статор к ДП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-185-</t>
    </r>
    <r>
      <rPr>
        <b/>
        <sz val="10"/>
        <color rgb="FFFF0000"/>
        <rFont val="Calibri"/>
        <family val="2"/>
        <charset val="204"/>
        <scheme val="minor"/>
      </rPr>
      <t>C-2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/перф.-28-</t>
    </r>
    <r>
      <rPr>
        <b/>
        <sz val="10"/>
        <color rgb="FFFF0000"/>
        <rFont val="Calibri"/>
        <family val="2"/>
        <charset val="204"/>
        <scheme val="minor"/>
      </rPr>
      <t>C-3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-12-54/63 (44х72/D-59 L-40/</t>
    </r>
    <r>
      <rPr>
        <b/>
        <sz val="10"/>
        <color rgb="FF00B050"/>
        <rFont val="Calibri"/>
        <family val="2"/>
        <charset val="204"/>
        <scheme val="minor"/>
      </rPr>
      <t>отверстия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</si>
  <si>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статор к ДП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 xml:space="preserve">C-4 </t>
    </r>
    <r>
      <rPr>
        <b/>
        <sz val="10"/>
        <color theme="1"/>
        <rFont val="Calibri"/>
        <family val="2"/>
        <charset val="204"/>
        <scheme val="minor"/>
      </rPr>
      <t>(59х71/D-44 L-72 мм.)</t>
    </r>
  </si>
  <si>
    <r>
      <t xml:space="preserve">шестерня к дрели с ударом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-PSВ 13-</t>
    </r>
    <r>
      <rPr>
        <b/>
        <sz val="10"/>
        <color rgb="FFFF0000"/>
        <rFont val="Calibri"/>
        <family val="2"/>
        <charset val="204"/>
        <scheme val="minor"/>
      </rPr>
      <t xml:space="preserve">С-2 </t>
    </r>
    <r>
      <rPr>
        <b/>
        <sz val="10"/>
        <color theme="1"/>
        <rFont val="Calibri"/>
        <family val="2"/>
        <charset val="204"/>
        <scheme val="minor"/>
      </rPr>
      <t xml:space="preserve">(D-49/d-10/z-45/право/шлиц-11,5) </t>
    </r>
  </si>
  <si>
    <r>
      <t xml:space="preserve">шестерня к дрели 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удара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-РВМ-10-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Stern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Craft</t>
    </r>
    <r>
      <rPr>
        <b/>
        <sz val="10"/>
        <color theme="1"/>
        <rFont val="Calibri"/>
        <family val="2"/>
        <charset val="204"/>
        <scheme val="minor"/>
      </rPr>
      <t xml:space="preserve"> (D-36,5/d-10/z-47/лево/шпонка) </t>
    </r>
  </si>
  <si>
    <r>
      <t>тяга под клавишу кнопки к УШМ-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 xml:space="preserve">С-6 </t>
    </r>
  </si>
  <si>
    <r>
      <t>боёк к перф.прям. Маkitа HR 2432/</t>
    </r>
    <r>
      <rPr>
        <b/>
        <sz val="10"/>
        <color rgb="FFFF0000"/>
        <rFont val="Calibri"/>
        <family val="2"/>
        <charset val="204"/>
        <scheme val="minor"/>
      </rPr>
      <t>2450</t>
    </r>
    <r>
      <rPr>
        <b/>
        <sz val="10"/>
        <color theme="1"/>
        <rFont val="Calibri"/>
        <family val="2"/>
        <charset val="204"/>
        <scheme val="minor"/>
      </rPr>
      <t>/2455 (D-9 L-40,5 mm.)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</si>
  <si>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700-W</t>
    </r>
    <r>
      <rPr>
        <b/>
        <sz val="10"/>
        <color theme="1"/>
        <rFont val="Calibri"/>
        <family val="2"/>
        <charset val="204"/>
        <scheme val="minor"/>
      </rPr>
      <t>/11000-об./мин./без регулятора оборотов (в коробке)</t>
    </r>
  </si>
  <si>
    <r>
      <t>УШМ-"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700-W</t>
    </r>
    <r>
      <rPr>
        <b/>
        <sz val="10"/>
        <color theme="1"/>
        <rFont val="Calibri"/>
        <family val="2"/>
        <charset val="204"/>
        <scheme val="minor"/>
      </rPr>
      <t>/11000-об./мин./без регулятора оборотов (в коробке)</t>
    </r>
  </si>
  <si>
    <r>
      <t xml:space="preserve">пила сабельная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.-ПСА-"</t>
    </r>
    <r>
      <rPr>
        <b/>
        <sz val="10"/>
        <color rgb="FF0070C0"/>
        <rFont val="Calibri"/>
        <family val="2"/>
        <charset val="204"/>
        <scheme val="minor"/>
      </rPr>
      <t>Китай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/3000-об./</t>
    </r>
    <r>
      <rPr>
        <b/>
        <sz val="10"/>
        <color rgb="FF00B050"/>
        <rFont val="Calibri"/>
        <family val="2"/>
        <charset val="204"/>
        <scheme val="minor"/>
      </rPr>
      <t>4-Амп.</t>
    </r>
    <r>
      <rPr>
        <b/>
        <sz val="10"/>
        <color theme="1"/>
        <rFont val="Calibri"/>
        <family val="2"/>
        <charset val="204"/>
        <scheme val="minor"/>
      </rPr>
      <t>/2-аккум./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-пилки (в кейсе)</t>
    </r>
  </si>
  <si>
    <r>
      <t>манжета бойка (пули) к перф.бочк.-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-40-С-2 (</t>
    </r>
    <r>
      <rPr>
        <b/>
        <sz val="10"/>
        <color rgb="FFFF0000"/>
        <rFont val="Calibri"/>
        <family val="2"/>
        <charset val="204"/>
        <scheme val="minor"/>
      </rPr>
      <t>12х15х19</t>
    </r>
    <r>
      <rPr>
        <b/>
        <sz val="10"/>
        <color theme="1"/>
        <rFont val="Calibri"/>
        <family val="2"/>
        <charset val="204"/>
        <scheme val="minor"/>
      </rPr>
      <t xml:space="preserve">) 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</si>
  <si>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>манжета бойка (пули) к перф.бочк.-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-40-С (</t>
    </r>
    <r>
      <rPr>
        <b/>
        <sz val="10"/>
        <color rgb="FFFF0000"/>
        <rFont val="Calibri"/>
        <family val="2"/>
        <charset val="204"/>
        <scheme val="minor"/>
      </rPr>
      <t>16х19х19</t>
    </r>
    <r>
      <rPr>
        <b/>
        <sz val="10"/>
        <color theme="1"/>
        <rFont val="Calibri"/>
        <family val="2"/>
        <charset val="204"/>
        <scheme val="minor"/>
      </rPr>
      <t xml:space="preserve">) под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резинки</t>
    </r>
  </si>
  <si>
    <r>
      <t>боёк (пуля)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Stern</t>
    </r>
    <r>
      <rPr>
        <b/>
        <sz val="10"/>
        <color theme="1"/>
        <rFont val="Calibri"/>
        <family val="2"/>
        <charset val="204"/>
        <scheme val="minor"/>
      </rPr>
      <t xml:space="preserve"> (D-15 L-70) на ствол мал.-d-24/d-25/под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резинки</t>
    </r>
  </si>
  <si>
    <r>
      <t>боёк (пуля)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(D-15 L-</t>
    </r>
    <r>
      <rPr>
        <b/>
        <sz val="10"/>
        <color rgb="FFFF0000"/>
        <rFont val="Calibri"/>
        <family val="2"/>
        <charset val="204"/>
        <scheme val="minor"/>
      </rPr>
      <t>73</t>
    </r>
    <r>
      <rPr>
        <b/>
        <sz val="10"/>
        <color theme="1"/>
        <rFont val="Calibri"/>
        <family val="2"/>
        <charset val="204"/>
        <scheme val="minor"/>
      </rPr>
      <t>) на ствол малый-d-24/d-25/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резинки</t>
    </r>
  </si>
  <si>
    <r>
      <t>боёк (пуля)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/P.I.T.-32-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/на ствол малый-d-24/d-25/под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</si>
  <si>
    <r>
      <t>боёк (пуля)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/Диолд ПРЭ-10/P.I.T.-40-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(D-19 L-68) под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резинки</t>
    </r>
  </si>
  <si>
    <r>
      <t>боёк (пуля)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/P.I.T.-40-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(D-19 L-57) 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</si>
  <si>
    <r>
      <t xml:space="preserve">корпус редуктора (голова) к УШМ-230 Вт.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GA-7020/30/40/</t>
    </r>
    <r>
      <rPr>
        <b/>
        <sz val="10"/>
        <color rgb="FFFF0000"/>
        <rFont val="Calibri"/>
        <family val="2"/>
        <charset val="204"/>
        <scheme val="minor"/>
      </rPr>
      <t>9020</t>
    </r>
    <r>
      <rPr>
        <b/>
        <sz val="10"/>
        <color theme="1"/>
        <rFont val="Calibri"/>
        <family val="2"/>
        <charset val="204"/>
        <scheme val="minor"/>
      </rPr>
      <t>/30/40 (с фикс.)</t>
    </r>
  </si>
  <si>
    <r>
      <t xml:space="preserve">корпус редуктора (голова) к УШМ-230 Вт.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GA-9067/</t>
    </r>
    <r>
      <rPr>
        <b/>
        <sz val="10"/>
        <color rgb="FFFF0000"/>
        <rFont val="Calibri"/>
        <family val="2"/>
        <charset val="204"/>
        <scheme val="minor"/>
      </rPr>
      <t>9069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</si>
  <si>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 УШМ-125 EDON/</t>
    </r>
    <r>
      <rPr>
        <b/>
        <sz val="10"/>
        <color rgb="FFFF000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-PРО-125-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/PВS-75-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-провода)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</si>
  <si>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№7</t>
    </r>
    <r>
      <rPr>
        <b/>
        <sz val="10"/>
        <color theme="1"/>
        <rFont val="Calibri"/>
        <family val="2"/>
        <charset val="204"/>
        <scheme val="minor"/>
      </rPr>
      <t xml:space="preserve"> к УШМ-115/125-SL </t>
    </r>
    <r>
      <rPr>
        <b/>
        <sz val="10"/>
        <color rgb="FFFF000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(14х22х24) 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-проводов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</si>
  <si>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№8</t>
    </r>
    <r>
      <rPr>
        <b/>
        <sz val="10"/>
        <color theme="1"/>
        <rFont val="Calibri"/>
        <family val="2"/>
        <charset val="204"/>
        <scheme val="minor"/>
      </rPr>
      <t xml:space="preserve"> к УШМ-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С-6</t>
    </r>
    <r>
      <rPr>
        <b/>
        <sz val="10"/>
        <color theme="1"/>
        <rFont val="Calibri"/>
        <family val="2"/>
        <charset val="204"/>
        <scheme val="minor"/>
      </rPr>
      <t>/150-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>/PРО-180-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(15х31х44)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-пр.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</si>
  <si>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№5</t>
    </r>
    <r>
      <rPr>
        <b/>
        <sz val="10"/>
        <color theme="1"/>
        <rFont val="Calibri"/>
        <family val="2"/>
        <charset val="204"/>
        <scheme val="minor"/>
      </rPr>
      <t xml:space="preserve"> к УШМ-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 xml:space="preserve">С-11 </t>
    </r>
    <r>
      <rPr>
        <b/>
        <sz val="10"/>
        <color theme="1"/>
        <rFont val="Calibri"/>
        <family val="2"/>
        <charset val="204"/>
        <scheme val="minor"/>
      </rPr>
      <t xml:space="preserve">(10х28х28)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</t>
    </r>
  </si>
  <si>
    <r>
      <t xml:space="preserve">корпус редуктора (голова)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(с фиксатором)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</si>
  <si>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№230</t>
    </r>
    <r>
      <rPr>
        <b/>
        <sz val="10"/>
        <color theme="1"/>
        <rFont val="Calibri"/>
        <family val="2"/>
        <charset val="204"/>
        <scheme val="minor"/>
      </rPr>
      <t xml:space="preserve"> к шурупов.аккум. 20/24-V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-PВМ-20-Н-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-А/В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-провода)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</si>
  <si>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№231</t>
    </r>
    <r>
      <rPr>
        <b/>
        <sz val="10"/>
        <color theme="1"/>
        <rFont val="Calibri"/>
        <family val="2"/>
        <charset val="204"/>
        <scheme val="minor"/>
      </rPr>
      <t xml:space="preserve"> к шуруп.акк.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-PSB-20-Н-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-В/PID-</t>
    </r>
    <r>
      <rPr>
        <b/>
        <sz val="10"/>
        <color rgb="FFFF0000"/>
        <rFont val="Calibri"/>
        <family val="2"/>
        <charset val="204"/>
        <scheme val="minor"/>
      </rPr>
      <t>03003</t>
    </r>
    <r>
      <rPr>
        <b/>
        <sz val="10"/>
        <color theme="1"/>
        <rFont val="Calibri"/>
        <family val="2"/>
        <charset val="204"/>
        <scheme val="minor"/>
      </rPr>
      <t>-20М2/ВL/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-пров.)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</si>
  <si>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№169</t>
    </r>
    <r>
      <rPr>
        <b/>
        <sz val="10"/>
        <color theme="1"/>
        <rFont val="Calibri"/>
        <family val="2"/>
        <charset val="204"/>
        <scheme val="minor"/>
      </rPr>
      <t xml:space="preserve"> к рубанку 500/600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</si>
  <si>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№170</t>
    </r>
    <r>
      <rPr>
        <b/>
        <sz val="10"/>
        <color theme="1"/>
        <rFont val="Calibri"/>
        <family val="2"/>
        <charset val="204"/>
        <scheme val="minor"/>
      </rPr>
      <t xml:space="preserve"> к фрезеру/шлифмашине 500/600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(тонкий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</si>
  <si>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№171</t>
    </r>
    <r>
      <rPr>
        <b/>
        <sz val="10"/>
        <color theme="1"/>
        <rFont val="Calibri"/>
        <family val="2"/>
        <charset val="204"/>
        <scheme val="minor"/>
      </rPr>
      <t xml:space="preserve"> к ДП дисковой пиле Rebir-5107/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-PKS-200-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</si>
  <si>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№172</t>
    </r>
    <r>
      <rPr>
        <b/>
        <sz val="10"/>
        <color theme="1"/>
        <rFont val="Calibri"/>
        <family val="2"/>
        <charset val="204"/>
        <scheme val="minor"/>
      </rPr>
      <t xml:space="preserve"> к ДП дисковой пиле Интерскол-2000 Вт.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</si>
  <si>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№173</t>
    </r>
    <r>
      <rPr>
        <b/>
        <sz val="10"/>
        <color theme="1"/>
        <rFont val="Calibri"/>
        <family val="2"/>
        <charset val="204"/>
        <scheme val="minor"/>
      </rPr>
      <t xml:space="preserve"> к ДП дисковой пиле Интерскол-1200/1600 Вт.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</si>
  <si>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№174</t>
    </r>
    <r>
      <rPr>
        <b/>
        <sz val="10"/>
        <color theme="1"/>
        <rFont val="Calibri"/>
        <family val="2"/>
        <charset val="204"/>
        <scheme val="minor"/>
      </rPr>
      <t xml:space="preserve"> к ДП дисковой пиле 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 (толстый фиксатор)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</si>
  <si>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№175</t>
    </r>
    <r>
      <rPr>
        <b/>
        <sz val="10"/>
        <color theme="1"/>
        <rFont val="Calibri"/>
        <family val="2"/>
        <charset val="204"/>
        <scheme val="minor"/>
      </rPr>
      <t xml:space="preserve"> к ДП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/к сучкорезу 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 xml:space="preserve"> ACS-</t>
    </r>
    <r>
      <rPr>
        <b/>
        <sz val="10"/>
        <color rgb="FFFF0000"/>
        <rFont val="Calibri"/>
        <family val="2"/>
        <charset val="204"/>
        <scheme val="minor"/>
      </rPr>
      <t>18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 xml:space="preserve">Makita </t>
    </r>
    <r>
      <rPr>
        <b/>
        <sz val="10"/>
        <color theme="1"/>
        <rFont val="Calibri"/>
        <family val="2"/>
        <charset val="204"/>
        <scheme val="minor"/>
      </rPr>
      <t xml:space="preserve">к лобзику-4340/50 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</si>
  <si>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№176</t>
    </r>
    <r>
      <rPr>
        <b/>
        <sz val="10"/>
        <color theme="1"/>
        <rFont val="Calibri"/>
        <family val="2"/>
        <charset val="204"/>
        <scheme val="minor"/>
      </rPr>
      <t xml:space="preserve"> к ДП дисковой пиле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-Н-165-А</t>
    </r>
    <r>
      <rPr>
        <b/>
        <sz val="10"/>
        <color rgb="FFFF0000"/>
        <rFont val="Calibri"/>
        <family val="2"/>
        <charset val="204"/>
        <scheme val="minor"/>
      </rPr>
      <t xml:space="preserve">  </t>
    </r>
    <r>
      <rPr>
        <b/>
        <sz val="10"/>
        <color theme="1"/>
        <rFont val="Calibri"/>
        <family val="2"/>
        <charset val="204"/>
        <scheme val="minor"/>
      </rPr>
      <t>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</si>
  <si>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регулятор оборотов (модуль) </t>
    </r>
    <r>
      <rPr>
        <b/>
        <sz val="10"/>
        <color rgb="FFFF0000"/>
        <rFont val="Calibri"/>
        <family val="2"/>
        <charset val="204"/>
        <scheme val="minor"/>
      </rPr>
      <t xml:space="preserve">№13 </t>
    </r>
    <r>
      <rPr>
        <b/>
        <sz val="10"/>
        <color theme="1"/>
        <rFont val="Calibri"/>
        <family val="2"/>
        <charset val="204"/>
        <scheme val="minor"/>
      </rPr>
      <t xml:space="preserve">к МШУ-17-11-13-9-125-Э/1100 Вт.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</si>
  <si>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дрель сетевая-"</t>
    </r>
    <r>
      <rPr>
        <b/>
        <sz val="10"/>
        <color rgb="FF0070C0"/>
        <rFont val="Calibri"/>
        <family val="2"/>
        <charset val="204"/>
        <scheme val="minor"/>
      </rPr>
      <t>EDON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800-W</t>
    </r>
    <r>
      <rPr>
        <b/>
        <sz val="10"/>
        <color theme="1"/>
        <rFont val="Calibri"/>
        <family val="2"/>
        <charset val="204"/>
        <scheme val="minor"/>
      </rPr>
      <t>/2800-об./мин./патрон-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 xml:space="preserve"> мм./</t>
    </r>
    <r>
      <rPr>
        <b/>
        <sz val="10"/>
        <color rgb="FFFF0000"/>
        <rFont val="Calibri"/>
        <family val="2"/>
        <charset val="204"/>
        <scheme val="minor"/>
      </rPr>
      <t>ключ</t>
    </r>
    <r>
      <rPr>
        <b/>
        <sz val="10"/>
        <color theme="1"/>
        <rFont val="Calibri"/>
        <family val="2"/>
        <charset val="204"/>
        <scheme val="minor"/>
      </rPr>
      <t xml:space="preserve"> (в коробке)</t>
    </r>
  </si>
  <si>
    <r>
      <t xml:space="preserve">фрезер кромочный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4-Амп</t>
    </r>
    <r>
      <rPr>
        <b/>
        <sz val="10"/>
        <color theme="1"/>
        <rFont val="Calibri"/>
        <family val="2"/>
        <charset val="204"/>
        <scheme val="minor"/>
      </rPr>
      <t>./2-аккум./цанга-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</si>
  <si>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>фрезер-"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/16000-30000-об./мин./цанга-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мм. (в коробке)</t>
    </r>
  </si>
  <si>
    <r>
      <t>фрезер-"</t>
    </r>
    <r>
      <rPr>
        <b/>
        <sz val="10"/>
        <color rgb="FF0070C0"/>
        <rFont val="Calibri"/>
        <family val="2"/>
        <charset val="204"/>
        <scheme val="minor"/>
      </rPr>
      <t>ВRAIT-BRE-12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1500-W</t>
    </r>
    <r>
      <rPr>
        <b/>
        <sz val="10"/>
        <color theme="1"/>
        <rFont val="Calibri"/>
        <family val="2"/>
        <charset val="204"/>
        <scheme val="minor"/>
      </rPr>
      <t>/2600-об./глубина 0-50 мм./цанга-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</si>
  <si>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 xml:space="preserve">корпус редуктора (голова) к УШМ-230 Вт.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GA-7050/</t>
    </r>
    <r>
      <rPr>
        <b/>
        <sz val="10"/>
        <color rgb="FFFF0000"/>
        <rFont val="Calibri"/>
        <family val="2"/>
        <charset val="204"/>
        <scheme val="minor"/>
      </rPr>
      <t>9050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</si>
  <si>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№25</t>
    </r>
    <r>
      <rPr>
        <b/>
        <sz val="10"/>
        <color theme="1"/>
        <rFont val="Calibri"/>
        <family val="2"/>
        <charset val="204"/>
        <scheme val="minor"/>
      </rPr>
      <t xml:space="preserve"> к шурупов./гайковёрт-18/21-V (</t>
    </r>
    <r>
      <rPr>
        <b/>
        <sz val="10"/>
        <color rgb="FF00B050"/>
        <rFont val="Calibri"/>
        <family val="2"/>
        <charset val="204"/>
        <scheme val="minor"/>
      </rPr>
      <t>300-400</t>
    </r>
    <r>
      <rPr>
        <b/>
        <sz val="10"/>
        <color theme="1"/>
        <rFont val="Calibri"/>
        <family val="2"/>
        <charset val="204"/>
        <scheme val="minor"/>
      </rPr>
      <t xml:space="preserve"> Nm./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</si>
  <si>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>контроллер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rgb="FF00B050"/>
        <rFont val="Calibri"/>
        <family val="2"/>
        <charset val="204"/>
        <scheme val="minor"/>
      </rPr>
      <t>кнопка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№26</t>
    </r>
    <r>
      <rPr>
        <b/>
        <sz val="10"/>
        <color theme="1"/>
        <rFont val="Calibri"/>
        <family val="2"/>
        <charset val="204"/>
        <scheme val="minor"/>
      </rPr>
      <t xml:space="preserve"> к шуруп./гайковёрт-18/21-V (</t>
    </r>
    <r>
      <rPr>
        <b/>
        <sz val="10"/>
        <color rgb="FF00B050"/>
        <rFont val="Calibri"/>
        <family val="2"/>
        <charset val="204"/>
        <scheme val="minor"/>
      </rPr>
      <t>300-400</t>
    </r>
    <r>
      <rPr>
        <b/>
        <sz val="10"/>
        <color theme="1"/>
        <rFont val="Calibri"/>
        <family val="2"/>
        <charset val="204"/>
        <scheme val="minor"/>
      </rPr>
      <t xml:space="preserve"> Nm./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-пр./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кн.индикат.)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</si>
  <si>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№27</t>
    </r>
    <r>
      <rPr>
        <b/>
        <sz val="10"/>
        <color theme="1"/>
        <rFont val="Calibri"/>
        <family val="2"/>
        <charset val="204"/>
        <scheme val="minor"/>
      </rPr>
      <t xml:space="preserve"> к шуруп./гайковёрт-18/21-V (</t>
    </r>
    <r>
      <rPr>
        <b/>
        <sz val="10"/>
        <color rgb="FF00B050"/>
        <rFont val="Calibri"/>
        <family val="2"/>
        <charset val="204"/>
        <scheme val="minor"/>
      </rPr>
      <t>300-400</t>
    </r>
    <r>
      <rPr>
        <b/>
        <sz val="10"/>
        <color theme="1"/>
        <rFont val="Calibri"/>
        <family val="2"/>
        <charset val="204"/>
        <scheme val="minor"/>
      </rPr>
      <t xml:space="preserve"> Nm./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</si>
  <si>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№30</t>
    </r>
    <r>
      <rPr>
        <b/>
        <sz val="10"/>
        <color theme="1"/>
        <rFont val="Calibri"/>
        <family val="2"/>
        <charset val="204"/>
        <scheme val="minor"/>
      </rPr>
      <t xml:space="preserve"> к шурупов./гайковёрт-18/21-V (</t>
    </r>
    <r>
      <rPr>
        <b/>
        <sz val="10"/>
        <color rgb="FF0070C0"/>
        <rFont val="Calibri"/>
        <family val="2"/>
        <charset val="204"/>
        <scheme val="minor"/>
      </rPr>
      <t>600-800</t>
    </r>
    <r>
      <rPr>
        <b/>
        <sz val="10"/>
        <color theme="1"/>
        <rFont val="Calibri"/>
        <family val="2"/>
        <charset val="204"/>
        <scheme val="minor"/>
      </rPr>
      <t xml:space="preserve"> Nm./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</si>
  <si>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№31</t>
    </r>
    <r>
      <rPr>
        <b/>
        <sz val="10"/>
        <color theme="1"/>
        <rFont val="Calibri"/>
        <family val="2"/>
        <charset val="204"/>
        <scheme val="minor"/>
      </rPr>
      <t xml:space="preserve"> к шуруп./гайковёрт-18/21-V (</t>
    </r>
    <r>
      <rPr>
        <b/>
        <sz val="10"/>
        <color rgb="FF0070C0"/>
        <rFont val="Calibri"/>
        <family val="2"/>
        <charset val="204"/>
        <scheme val="minor"/>
      </rPr>
      <t>600-800</t>
    </r>
    <r>
      <rPr>
        <b/>
        <sz val="10"/>
        <color theme="1"/>
        <rFont val="Calibri"/>
        <family val="2"/>
        <charset val="204"/>
        <scheme val="minor"/>
      </rPr>
      <t xml:space="preserve"> Nm./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</si>
  <si>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>контроллер</t>
    </r>
    <r>
      <rPr>
        <b/>
        <sz val="10"/>
        <color rgb="FFFF0000"/>
        <rFont val="Calibri"/>
        <family val="2"/>
        <charset val="204"/>
        <scheme val="minor"/>
      </rPr>
      <t xml:space="preserve"> №32</t>
    </r>
    <r>
      <rPr>
        <b/>
        <sz val="10"/>
        <color theme="1"/>
        <rFont val="Calibri"/>
        <family val="2"/>
        <charset val="204"/>
        <scheme val="minor"/>
      </rPr>
      <t xml:space="preserve"> к аккум.УШМ-125/мини-пила-18/21-V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-провода/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</si>
  <si>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 xml:space="preserve">контроллер </t>
    </r>
    <r>
      <rPr>
        <b/>
        <sz val="10"/>
        <color rgb="FFFF0000"/>
        <rFont val="Calibri"/>
        <family val="2"/>
        <charset val="204"/>
        <scheme val="minor"/>
      </rPr>
      <t>№33</t>
    </r>
    <r>
      <rPr>
        <b/>
        <sz val="10"/>
        <color theme="1"/>
        <rFont val="Calibri"/>
        <family val="2"/>
        <charset val="204"/>
        <scheme val="minor"/>
      </rPr>
      <t xml:space="preserve"> к аккум.УШМ-125/мини-пила-18/21-V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-провода/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кн.индикатора)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</si>
  <si>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 xml:space="preserve">№235 </t>
    </r>
    <r>
      <rPr>
        <b/>
        <sz val="10"/>
        <color theme="1"/>
        <rFont val="Calibri"/>
        <family val="2"/>
        <charset val="204"/>
        <scheme val="minor"/>
      </rPr>
      <t xml:space="preserve">к перф.аккум. 20/24-V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-PBН-20-Н-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-А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</si>
  <si>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№225</t>
    </r>
    <r>
      <rPr>
        <b/>
        <sz val="10"/>
        <color theme="1"/>
        <rFont val="Calibri"/>
        <family val="2"/>
        <charset val="204"/>
        <scheme val="minor"/>
      </rPr>
      <t xml:space="preserve"> (6,5х13,5х21)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(большая клемма/выход сверху)</t>
    </r>
  </si>
  <si>
    <r>
      <t xml:space="preserve">якорь к УШМ-230/2600 Вт.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(D-53 L-214/посадка-10/резьба-10 мм.)</t>
    </r>
  </si>
  <si>
    <t>якорь к УШМ-180/1600 Вт. Craft/Арсенал/Темп (D-43 L-175/пос.-10/шпонка/без резьбы)</t>
  </si>
  <si>
    <t>якорь к УШМ-180/1900 Вт. Craft/Ferm (D-48 L-178/посадка-10/шпонка/без резьбы)</t>
  </si>
  <si>
    <t>якорь к УШМ-230/1800 Вт. Смоленск (D-53 L-191/посадка-10/резьба-8 мм.)</t>
  </si>
  <si>
    <t>якорь к УШМ-230/2500 Вт. Craft (D-57 L-216/посадка-12/шпонка/без резьбы)</t>
  </si>
  <si>
    <r>
      <t xml:space="preserve">шуруповёрт </t>
    </r>
    <r>
      <rPr>
        <b/>
        <sz val="10"/>
        <color rgb="FFFF0000"/>
        <rFont val="Calibri"/>
        <family val="2"/>
        <charset val="204"/>
        <scheme val="minor"/>
      </rPr>
      <t>бесщёточный</t>
    </r>
    <r>
      <rPr>
        <b/>
        <sz val="10"/>
        <color theme="1"/>
        <rFont val="Calibri"/>
        <family val="2"/>
        <charset val="204"/>
        <scheme val="minor"/>
      </rPr>
      <t xml:space="preserve"> аккум.-"</t>
    </r>
    <r>
      <rPr>
        <b/>
        <sz val="10"/>
        <color rgb="FF0070C0"/>
        <rFont val="Calibri"/>
        <family val="2"/>
        <charset val="204"/>
        <scheme val="minor"/>
      </rPr>
      <t>STOHF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B050"/>
        <rFont val="Calibri"/>
        <family val="2"/>
        <charset val="204"/>
        <scheme val="minor"/>
      </rPr>
      <t>2-Амп</t>
    </r>
    <r>
      <rPr>
        <b/>
        <sz val="10"/>
        <color theme="1"/>
        <rFont val="Calibri"/>
        <family val="2"/>
        <charset val="204"/>
        <scheme val="minor"/>
      </rPr>
      <t>/ударный/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-аккум/2-х скор.</t>
    </r>
  </si>
  <si>
    <r>
      <t>фрезер кромочный-"</t>
    </r>
    <r>
      <rPr>
        <b/>
        <sz val="10"/>
        <color rgb="FF0070C0"/>
        <rFont val="Calibri"/>
        <family val="2"/>
        <charset val="204"/>
        <scheme val="minor"/>
      </rPr>
      <t>Makita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/28000-об./глубина 0-40 мм./цанга-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</si>
  <si>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>фрезер кромочный-"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/28000-об./глубина 0-40 мм./цанга-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8</t>
    </r>
    <r>
      <rPr>
        <b/>
        <sz val="10"/>
        <color theme="1"/>
        <rFont val="Calibri"/>
        <family val="2"/>
        <charset val="204"/>
        <scheme val="minor"/>
      </rPr>
      <t xml:space="preserve"> мм. (в кор.)</t>
    </r>
  </si>
  <si>
    <r>
      <t xml:space="preserve">якорь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-PSТ-65-</t>
    </r>
    <r>
      <rPr>
        <b/>
        <sz val="10"/>
        <color rgb="FFFF0000"/>
        <rFont val="Calibri"/>
        <family val="2"/>
        <charset val="204"/>
        <scheme val="minor"/>
      </rPr>
      <t xml:space="preserve">С </t>
    </r>
    <r>
      <rPr>
        <b/>
        <sz val="10"/>
        <color theme="1"/>
        <rFont val="Calibri"/>
        <family val="2"/>
        <charset val="204"/>
        <scheme val="minor"/>
      </rPr>
      <t xml:space="preserve">(5-z/лево/D-35 L-147/посадка-8 мм.) </t>
    </r>
  </si>
  <si>
    <r>
      <t xml:space="preserve">якорь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(4-z/лево/</t>
    </r>
    <r>
      <rPr>
        <b/>
        <sz val="10"/>
        <color rgb="FFFF0000"/>
        <rFont val="Calibri"/>
        <family val="2"/>
        <charset val="204"/>
        <scheme val="minor"/>
      </rPr>
      <t xml:space="preserve">крупный </t>
    </r>
    <r>
      <rPr>
        <b/>
        <sz val="10"/>
        <color theme="1"/>
        <rFont val="Calibri"/>
        <family val="2"/>
        <charset val="204"/>
        <scheme val="minor"/>
      </rPr>
      <t xml:space="preserve">зуб/D-35 L-147/посадка-8 мм.) </t>
    </r>
  </si>
  <si>
    <r>
      <t xml:space="preserve">якорь к УШМ-125/860 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08</t>
    </r>
    <r>
      <rPr>
        <b/>
        <sz val="10"/>
        <color theme="1"/>
        <rFont val="Calibri"/>
        <family val="2"/>
        <charset val="204"/>
        <scheme val="minor"/>
      </rPr>
      <t>-125-LV/ТV/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Арсенал</t>
    </r>
    <r>
      <rPr>
        <b/>
        <sz val="10"/>
        <color theme="1"/>
        <rFont val="Calibri"/>
        <family val="2"/>
        <charset val="204"/>
        <scheme val="minor"/>
      </rPr>
      <t xml:space="preserve"> (D-35 L-160/п.-8/шпонка/р.-8)</t>
    </r>
  </si>
  <si>
    <r>
      <t xml:space="preserve">крышка-фиксатор пружины к фрезеру-МФ-2-620-Э/МФ-3-4-1100-Э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</si>
  <si>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ручка-регулятор глубины к рубанку-Р-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-82/620 Вт./Р-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-82/1050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</si>
  <si>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28</t>
    </r>
    <r>
      <rPr>
        <b/>
        <sz val="10"/>
        <color theme="1"/>
        <rFont val="Calibri"/>
        <family val="2"/>
        <charset val="204"/>
        <scheme val="minor"/>
      </rPr>
      <t>х21х3,5) к перф.бочков.-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-ЗПМ-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-1100/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</t>
    </r>
    <r>
      <rPr>
        <b/>
        <sz val="10"/>
        <color rgb="FFFF0000"/>
        <rFont val="Calibri"/>
        <family val="2"/>
        <charset val="204"/>
        <scheme val="minor"/>
      </rPr>
      <t>4003</t>
    </r>
  </si>
  <si>
    <r>
      <t>рукоядка-опорная к фрезеру-МФ-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-620-Э/МФ-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-1100-Э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</si>
  <si>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 xml:space="preserve">-мкф.) с </t>
    </r>
    <r>
      <rPr>
        <b/>
        <sz val="10"/>
        <color rgb="FF00B050"/>
        <rFont val="Calibri"/>
        <family val="2"/>
        <charset val="204"/>
        <scheme val="minor"/>
      </rPr>
      <t>болтом</t>
    </r>
    <r>
      <rPr>
        <b/>
        <sz val="10"/>
        <color theme="1"/>
        <rFont val="Calibri"/>
        <family val="2"/>
        <charset val="204"/>
        <scheme val="minor"/>
      </rPr>
      <t xml:space="preserve"> с 4-мя клемм. </t>
    </r>
    <r>
      <rPr>
        <b/>
        <sz val="10"/>
        <color rgb="FFFF0000"/>
        <rFont val="Calibri"/>
        <family val="2"/>
        <charset val="204"/>
        <scheme val="minor"/>
      </rPr>
      <t>35х68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</si>
  <si>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>конденсатор пуско-рабочий СВВ-60/450 Вт. (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-мкф.) с </t>
    </r>
    <r>
      <rPr>
        <b/>
        <sz val="10"/>
        <color rgb="FF00B050"/>
        <rFont val="Calibri"/>
        <family val="2"/>
        <charset val="204"/>
        <scheme val="minor"/>
      </rPr>
      <t>болтом</t>
    </r>
    <r>
      <rPr>
        <b/>
        <sz val="10"/>
        <color theme="1"/>
        <rFont val="Calibri"/>
        <family val="2"/>
        <charset val="204"/>
        <scheme val="minor"/>
      </rPr>
      <t xml:space="preserve"> с 4-мя клемм. </t>
    </r>
    <r>
      <rPr>
        <b/>
        <sz val="10"/>
        <color rgb="FFFF0000"/>
        <rFont val="Calibri"/>
        <family val="2"/>
        <charset val="204"/>
        <scheme val="minor"/>
      </rPr>
      <t>40х73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</si>
  <si>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-60-J/450 Вт. (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-мкф.)  с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-мя </t>
    </r>
    <r>
      <rPr>
        <b/>
        <sz val="10"/>
        <color rgb="FF00B050"/>
        <rFont val="Calibri"/>
        <family val="2"/>
        <charset val="204"/>
        <scheme val="minor"/>
      </rPr>
      <t>клеммами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34х71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</si>
  <si>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-60-J/300 Вт. (</t>
    </r>
    <r>
      <rPr>
        <b/>
        <sz val="10"/>
        <color rgb="FFFF0000"/>
        <rFont val="Calibri"/>
        <family val="2"/>
        <charset val="204"/>
        <scheme val="minor"/>
      </rPr>
      <t>200</t>
    </r>
    <r>
      <rPr>
        <b/>
        <sz val="10"/>
        <color theme="1"/>
        <rFont val="Calibri"/>
        <family val="2"/>
        <charset val="204"/>
        <scheme val="minor"/>
      </rPr>
      <t xml:space="preserve">-мкф.) 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theme="1"/>
        <rFont val="Calibri"/>
        <family val="2"/>
        <charset val="204"/>
        <scheme val="minor"/>
      </rPr>
      <t>с 4-мя клеммами</t>
    </r>
    <r>
      <rPr>
        <b/>
        <sz val="10"/>
        <color rgb="FF0070C0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42х81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</si>
  <si>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-60-J/300 Вт. (</t>
    </r>
    <r>
      <rPr>
        <b/>
        <sz val="10"/>
        <color rgb="FFFF0000"/>
        <rFont val="Calibri"/>
        <family val="2"/>
        <charset val="204"/>
        <scheme val="minor"/>
      </rPr>
      <t>350</t>
    </r>
    <r>
      <rPr>
        <b/>
        <sz val="10"/>
        <color theme="1"/>
        <rFont val="Calibri"/>
        <family val="2"/>
        <charset val="204"/>
        <scheme val="minor"/>
      </rPr>
      <t xml:space="preserve">-мкф.)  с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-мя </t>
    </r>
    <r>
      <rPr>
        <b/>
        <sz val="10"/>
        <color rgb="FF00B050"/>
        <rFont val="Calibri"/>
        <family val="2"/>
        <charset val="204"/>
        <scheme val="minor"/>
      </rPr>
      <t>клеммами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42х81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</si>
  <si>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-60-J/300 Вт. (</t>
    </r>
    <r>
      <rPr>
        <b/>
        <sz val="10"/>
        <color rgb="FFFF0000"/>
        <rFont val="Calibri"/>
        <family val="2"/>
        <charset val="204"/>
        <scheme val="minor"/>
      </rPr>
      <t>350</t>
    </r>
    <r>
      <rPr>
        <b/>
        <sz val="10"/>
        <color theme="1"/>
        <rFont val="Calibri"/>
        <family val="2"/>
        <charset val="204"/>
        <scheme val="minor"/>
      </rPr>
      <t xml:space="preserve">-мкф.)  с 4-мя клеммами </t>
    </r>
    <r>
      <rPr>
        <b/>
        <sz val="10"/>
        <color rgb="FFFF0000"/>
        <rFont val="Calibri"/>
        <family val="2"/>
        <charset val="204"/>
        <scheme val="minor"/>
      </rPr>
      <t>50х100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</si>
  <si>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№236</t>
    </r>
    <r>
      <rPr>
        <b/>
        <sz val="10"/>
        <color theme="1"/>
        <rFont val="Calibri"/>
        <family val="2"/>
        <charset val="204"/>
        <scheme val="minor"/>
      </rPr>
      <t xml:space="preserve"> к винтовёрту.аккум. 20/24-V (Li-iOn)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-PSD-20-Н-</t>
    </r>
    <r>
      <rPr>
        <b/>
        <sz val="10"/>
        <color rgb="FFFF0000"/>
        <rFont val="Calibri"/>
        <family val="2"/>
        <charset val="204"/>
        <scheme val="minor"/>
      </rPr>
      <t>170</t>
    </r>
    <r>
      <rPr>
        <b/>
        <sz val="10"/>
        <color theme="1"/>
        <rFont val="Calibri"/>
        <family val="2"/>
        <charset val="204"/>
        <scheme val="minor"/>
      </rPr>
      <t>-А (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-проводов)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</si>
  <si>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-60-J/300 Вт. (</t>
    </r>
    <r>
      <rPr>
        <b/>
        <sz val="10"/>
        <color rgb="FFFF0000"/>
        <rFont val="Calibri"/>
        <family val="2"/>
        <charset val="204"/>
        <scheme val="minor"/>
      </rPr>
      <t>400</t>
    </r>
    <r>
      <rPr>
        <b/>
        <sz val="10"/>
        <color theme="1"/>
        <rFont val="Calibri"/>
        <family val="2"/>
        <charset val="204"/>
        <scheme val="minor"/>
      </rPr>
      <t xml:space="preserve">-мкф.)  с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-мя </t>
    </r>
    <r>
      <rPr>
        <b/>
        <sz val="10"/>
        <color rgb="FF00B050"/>
        <rFont val="Calibri"/>
        <family val="2"/>
        <charset val="204"/>
        <scheme val="minor"/>
      </rPr>
      <t>клеммами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42х81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</si>
  <si>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-60-J/450 Вт. (</t>
    </r>
    <r>
      <rPr>
        <b/>
        <sz val="10"/>
        <color rgb="FFFF0000"/>
        <rFont val="Calibri"/>
        <family val="2"/>
        <charset val="204"/>
        <scheme val="minor"/>
      </rPr>
      <t>300</t>
    </r>
    <r>
      <rPr>
        <b/>
        <sz val="10"/>
        <color theme="1"/>
        <rFont val="Calibri"/>
        <family val="2"/>
        <charset val="204"/>
        <scheme val="minor"/>
      </rPr>
      <t xml:space="preserve">-мкф.)  с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-мя </t>
    </r>
    <r>
      <rPr>
        <b/>
        <sz val="10"/>
        <color rgb="FF00B050"/>
        <rFont val="Calibri"/>
        <family val="2"/>
        <charset val="204"/>
        <scheme val="minor"/>
      </rPr>
      <t>клеммами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42х79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</si>
  <si>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r>
      <t xml:space="preserve">конденсатор пуско-рабочий </t>
    </r>
    <r>
      <rPr>
        <b/>
        <sz val="10"/>
        <color rgb="FFFF0000"/>
        <rFont val="Calibri"/>
        <family val="2"/>
        <charset val="204"/>
        <scheme val="minor"/>
      </rPr>
      <t>СD</t>
    </r>
    <r>
      <rPr>
        <b/>
        <sz val="10"/>
        <color theme="1"/>
        <rFont val="Calibri"/>
        <family val="2"/>
        <charset val="204"/>
        <scheme val="minor"/>
      </rPr>
      <t>-60-J/450 Вт. (</t>
    </r>
    <r>
      <rPr>
        <b/>
        <sz val="10"/>
        <color rgb="FFFF0000"/>
        <rFont val="Calibri"/>
        <family val="2"/>
        <charset val="204"/>
        <scheme val="minor"/>
      </rPr>
      <t>500</t>
    </r>
    <r>
      <rPr>
        <b/>
        <sz val="10"/>
        <color theme="1"/>
        <rFont val="Calibri"/>
        <family val="2"/>
        <charset val="204"/>
        <scheme val="minor"/>
      </rPr>
      <t xml:space="preserve">-мкф.)  с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-мя </t>
    </r>
    <r>
      <rPr>
        <b/>
        <sz val="10"/>
        <color rgb="FF00B050"/>
        <rFont val="Calibri"/>
        <family val="2"/>
        <charset val="204"/>
        <scheme val="minor"/>
      </rPr>
      <t>клеммами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50х101</t>
    </r>
    <r>
      <rPr>
        <b/>
        <sz val="10"/>
        <color theme="1"/>
        <rFont val="Calibri"/>
        <family val="2"/>
        <charset val="204"/>
        <scheme val="minor"/>
      </rPr>
      <t xml:space="preserve"> мм.</t>
    </r>
  </si>
  <si>
    <t>ствол в сборе к перф.прям. Bosch GBH 2-28 (под сменный патрон)</t>
  </si>
  <si>
    <r>
      <t>шатун (алюмин.) к перф.бочк.-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/DWT/Диолд/P.I.T-PBH-32-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rgb="FF0070C0"/>
        <rFont val="Calibri"/>
        <family val="2"/>
        <charset val="204"/>
        <scheme val="minor"/>
      </rPr>
      <t xml:space="preserve"> под поршень</t>
    </r>
    <r>
      <rPr>
        <b/>
        <sz val="10"/>
        <color theme="1"/>
        <rFont val="Calibri"/>
        <family val="2"/>
        <charset val="204"/>
        <scheme val="minor"/>
      </rPr>
      <t>-d-</t>
    </r>
    <r>
      <rPr>
        <b/>
        <sz val="10"/>
        <color rgb="FFFF0000"/>
        <rFont val="Calibri"/>
        <family val="2"/>
        <charset val="204"/>
        <scheme val="minor"/>
      </rPr>
      <t>24</t>
    </r>
    <r>
      <rPr>
        <b/>
        <sz val="10"/>
        <color theme="1"/>
        <rFont val="Calibri"/>
        <family val="2"/>
        <charset val="204"/>
        <scheme val="minor"/>
      </rPr>
      <t>/d-</t>
    </r>
    <r>
      <rPr>
        <b/>
        <sz val="10"/>
        <color rgb="FFFF0000"/>
        <rFont val="Calibri"/>
        <family val="2"/>
        <charset val="204"/>
        <scheme val="minor"/>
      </rPr>
      <t>25</t>
    </r>
  </si>
  <si>
    <r>
      <t>муфта сцепления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/Stern RH-32-B</t>
    </r>
  </si>
  <si>
    <r>
      <t xml:space="preserve">подошва к ЗПШМ-300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(114х227 мм.)</t>
    </r>
  </si>
  <si>
    <r>
      <t>аппарат для сварки труб-"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1600-W</t>
    </r>
    <r>
      <rPr>
        <b/>
        <sz val="10"/>
        <color theme="1"/>
        <rFont val="Calibri"/>
        <family val="2"/>
        <charset val="204"/>
        <scheme val="minor"/>
      </rPr>
      <t>/гильза+дорн/3-насад./d-20;25;32 мм (в кейсе)</t>
    </r>
  </si>
  <si>
    <r>
      <t>ствол к перф.бочков. (d-25 L-</t>
    </r>
    <r>
      <rPr>
        <b/>
        <sz val="10"/>
        <color rgb="FFFF0000"/>
        <rFont val="Calibri"/>
        <family val="2"/>
        <charset val="204"/>
        <scheme val="minor"/>
      </rPr>
      <t>106</t>
    </r>
    <r>
      <rPr>
        <b/>
        <sz val="10"/>
        <color theme="1"/>
        <rFont val="Calibri"/>
        <family val="2"/>
        <charset val="204"/>
        <scheme val="minor"/>
      </rPr>
      <t xml:space="preserve"> мм.) RH-26-B/D/C</t>
    </r>
  </si>
  <si>
    <r>
      <t>диск-колесо (эксцентрик) к лобзику-P.I.T.-70-</t>
    </r>
    <r>
      <rPr>
        <b/>
        <sz val="10"/>
        <color rgb="FFFF0000"/>
        <rFont val="Calibri"/>
        <family val="2"/>
        <charset val="204"/>
        <scheme val="minor"/>
      </rPr>
      <t>C-1</t>
    </r>
    <r>
      <rPr>
        <b/>
        <sz val="10"/>
        <color theme="1"/>
        <rFont val="Calibri"/>
        <family val="2"/>
        <charset val="204"/>
        <scheme val="minor"/>
      </rPr>
      <t xml:space="preserve"> (37-z/</t>
    </r>
    <r>
      <rPr>
        <b/>
        <sz val="10"/>
        <color rgb="FFFF0000"/>
        <rFont val="Calibri"/>
        <family val="2"/>
        <charset val="204"/>
        <scheme val="minor"/>
      </rPr>
      <t>крупных</t>
    </r>
    <r>
      <rPr>
        <b/>
        <sz val="10"/>
        <color theme="1"/>
        <rFont val="Calibri"/>
        <family val="2"/>
        <charset val="204"/>
        <scheme val="minor"/>
      </rPr>
      <t>/право/d-9 D-40/шток-5)</t>
    </r>
  </si>
  <si>
    <r>
      <t>тяга под клавишу кнопки к УШМ-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 xml:space="preserve">D-1 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</si>
  <si>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№10</t>
    </r>
    <r>
      <rPr>
        <b/>
        <sz val="10"/>
        <color theme="1"/>
        <rFont val="Calibri"/>
        <family val="2"/>
        <charset val="204"/>
        <scheme val="minor"/>
      </rPr>
      <t xml:space="preserve"> к фрезеру-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-PER-8-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(32х45)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-провода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</si>
  <si>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№11</t>
    </r>
    <r>
      <rPr>
        <b/>
        <sz val="10"/>
        <color theme="1"/>
        <rFont val="Calibri"/>
        <family val="2"/>
        <charset val="204"/>
        <scheme val="minor"/>
      </rPr>
      <t xml:space="preserve"> к фрезеру-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-PER-12-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(36х39) 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-проводов</t>
    </r>
  </si>
  <si>
    <r>
      <t xml:space="preserve">якорь к фрезеру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-PER-</t>
    </r>
    <r>
      <rPr>
        <b/>
        <sz val="10"/>
        <color rgb="FFFF0000"/>
        <rFont val="Calibri"/>
        <family val="2"/>
        <charset val="204"/>
        <scheme val="minor"/>
      </rPr>
      <t>12-C</t>
    </r>
    <r>
      <rPr>
        <b/>
        <sz val="10"/>
        <color theme="1"/>
        <rFont val="Calibri"/>
        <family val="2"/>
        <charset val="204"/>
        <scheme val="minor"/>
      </rPr>
      <t xml:space="preserve"> </t>
    </r>
  </si>
  <si>
    <r>
      <t>ПШМ-"</t>
    </r>
    <r>
      <rPr>
        <b/>
        <sz val="10"/>
        <color rgb="FF0070C0"/>
        <rFont val="Calibri"/>
        <family val="2"/>
        <charset val="204"/>
        <scheme val="minor"/>
      </rPr>
      <t>Makita-6010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600-W</t>
    </r>
    <r>
      <rPr>
        <b/>
        <sz val="10"/>
        <color theme="1"/>
        <rFont val="Calibri"/>
        <family val="2"/>
        <charset val="204"/>
        <scheme val="minor"/>
      </rPr>
      <t>/4500-об./м./с рег.об./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-скор/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рукоядка/круглая (в кор.)</t>
    </r>
  </si>
  <si>
    <r>
      <t>ПШМ-"</t>
    </r>
    <r>
      <rPr>
        <b/>
        <sz val="10"/>
        <color rgb="FF0070C0"/>
        <rFont val="Calibri"/>
        <family val="2"/>
        <charset val="204"/>
        <scheme val="minor"/>
      </rPr>
      <t>RAZZ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650-W</t>
    </r>
    <r>
      <rPr>
        <b/>
        <sz val="10"/>
        <color theme="1"/>
        <rFont val="Calibri"/>
        <family val="2"/>
        <charset val="204"/>
        <scheme val="minor"/>
      </rPr>
      <t>/4000-об./мин/с рег.об/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-скор/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рукоядка/круглая (в коробке)</t>
    </r>
  </si>
  <si>
    <r>
      <t>ПШМ-"</t>
    </r>
    <r>
      <rPr>
        <b/>
        <sz val="10"/>
        <color rgb="FF0070C0"/>
        <rFont val="Calibri"/>
        <family val="2"/>
        <charset val="204"/>
        <scheme val="minor"/>
      </rPr>
      <t>DEKO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1000-W</t>
    </r>
    <r>
      <rPr>
        <b/>
        <sz val="10"/>
        <color theme="1"/>
        <rFont val="Calibri"/>
        <family val="2"/>
        <charset val="204"/>
        <scheme val="minor"/>
      </rPr>
      <t>/3500-об./мин/с рег.об/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-скор/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рукоядка/круглая (в коробке)</t>
    </r>
  </si>
  <si>
    <r>
      <t>ЭШМ-"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"-125/</t>
    </r>
    <r>
      <rPr>
        <b/>
        <sz val="10"/>
        <color rgb="FFFF0000"/>
        <rFont val="Calibri"/>
        <family val="2"/>
        <charset val="204"/>
        <scheme val="minor"/>
      </rPr>
      <t>300-W</t>
    </r>
    <r>
      <rPr>
        <b/>
        <sz val="10"/>
        <color theme="1"/>
        <rFont val="Calibri"/>
        <family val="2"/>
        <charset val="204"/>
        <scheme val="minor"/>
      </rPr>
      <t>/4500-об./м./с рег.об./</t>
    </r>
    <r>
      <rPr>
        <b/>
        <sz val="10"/>
        <color rgb="FFFF0000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>-скор/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рукоядка/круглая (в коробке)</t>
    </r>
  </si>
  <si>
    <r>
      <t>якорь к ПЦЭ-2000/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-П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(D-47 L-180/посадка-10/резьба-8 мм.) 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</si>
  <si>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№226</t>
    </r>
    <r>
      <rPr>
        <b/>
        <sz val="10"/>
        <color theme="1"/>
        <rFont val="Calibri"/>
        <family val="2"/>
        <charset val="204"/>
        <scheme val="minor"/>
      </rPr>
      <t xml:space="preserve"> (6х13,5х15) к ПЦЭ-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 xml:space="preserve">С-7 </t>
    </r>
    <r>
      <rPr>
        <b/>
        <sz val="10"/>
        <color theme="1"/>
        <rFont val="Calibri"/>
        <family val="2"/>
        <charset val="204"/>
        <scheme val="minor"/>
      </rPr>
      <t>(пруж.пятак-уши)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</si>
  <si>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№227</t>
    </r>
    <r>
      <rPr>
        <b/>
        <sz val="10"/>
        <color theme="1"/>
        <rFont val="Calibri"/>
        <family val="2"/>
        <charset val="204"/>
        <scheme val="minor"/>
      </rPr>
      <t xml:space="preserve"> (6х10х15) к УШМ-150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-PWS-150-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(клема/выход с большого 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</si>
  <si>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№228</t>
    </r>
    <r>
      <rPr>
        <b/>
        <sz val="10"/>
        <color theme="1"/>
        <rFont val="Calibri"/>
        <family val="2"/>
        <charset val="204"/>
        <scheme val="minor"/>
      </rPr>
      <t xml:space="preserve"> (6,5х15х21)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(1-рез/клема/в.сверху)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</si>
  <si>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№229</t>
    </r>
    <r>
      <rPr>
        <b/>
        <sz val="10"/>
        <color theme="1"/>
        <rFont val="Calibri"/>
        <family val="2"/>
        <charset val="204"/>
        <scheme val="minor"/>
      </rPr>
      <t xml:space="preserve"> (6,2х16х22) к УШМ-230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-PWS-230-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(клема/выход сверху)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</si>
  <si>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№230</t>
    </r>
    <r>
      <rPr>
        <b/>
        <sz val="10"/>
        <color theme="1"/>
        <rFont val="Calibri"/>
        <family val="2"/>
        <charset val="204"/>
        <scheme val="minor"/>
      </rPr>
      <t xml:space="preserve"> (6,5х7,5х22)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-PВН-26-</t>
    </r>
    <r>
      <rPr>
        <b/>
        <sz val="10"/>
        <color rgb="FFFF0000"/>
        <rFont val="Calibri"/>
        <family val="2"/>
        <charset val="204"/>
        <scheme val="minor"/>
      </rPr>
      <t>С-4</t>
    </r>
    <r>
      <rPr>
        <b/>
        <sz val="10"/>
        <color theme="1"/>
        <rFont val="Calibri"/>
        <family val="2"/>
        <charset val="204"/>
        <scheme val="minor"/>
      </rPr>
      <t xml:space="preserve"> (клемма/выход с 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</si>
  <si>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№231</t>
    </r>
    <r>
      <rPr>
        <b/>
        <sz val="10"/>
        <color theme="1"/>
        <rFont val="Calibri"/>
        <family val="2"/>
        <charset val="204"/>
        <scheme val="minor"/>
      </rPr>
      <t xml:space="preserve"> (6,7х11х20) к перф.бочков.-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-PВН-32-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 xml:space="preserve"> (клемма/выход с торца)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</si>
  <si>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№232</t>
    </r>
    <r>
      <rPr>
        <b/>
        <sz val="10"/>
        <color theme="1"/>
        <rFont val="Calibri"/>
        <family val="2"/>
        <charset val="204"/>
        <scheme val="minor"/>
      </rPr>
      <t xml:space="preserve"> (8х16х25) к отбойн.молотку </t>
    </r>
    <r>
      <rPr>
        <b/>
        <sz val="10"/>
        <color rgb="FF0070C0"/>
        <rFont val="Calibri"/>
        <family val="2"/>
        <charset val="204"/>
        <scheme val="minor"/>
      </rPr>
      <t>Р.I.Т.</t>
    </r>
    <r>
      <rPr>
        <b/>
        <sz val="10"/>
        <color theme="1"/>
        <rFont val="Calibri"/>
        <family val="2"/>
        <charset val="204"/>
        <scheme val="minor"/>
      </rPr>
      <t>-GSH-65-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(клемма/выход сверху сбоку)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</si>
  <si>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№233</t>
    </r>
    <r>
      <rPr>
        <b/>
        <sz val="10"/>
        <color theme="1"/>
        <rFont val="Calibri"/>
        <family val="2"/>
        <charset val="204"/>
        <scheme val="minor"/>
      </rPr>
      <t xml:space="preserve"> (5х8х14) к вибратору-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-P-31035/</t>
    </r>
    <r>
      <rPr>
        <b/>
        <sz val="10"/>
        <color rgb="FF0070C0"/>
        <rFont val="Calibri"/>
        <family val="2"/>
        <charset val="204"/>
        <scheme val="minor"/>
      </rPr>
      <t>Sturm</t>
    </r>
    <r>
      <rPr>
        <b/>
        <sz val="10"/>
        <color theme="1"/>
        <rFont val="Calibri"/>
        <family val="2"/>
        <charset val="204"/>
        <scheme val="minor"/>
      </rPr>
      <t xml:space="preserve"> (длинн.пруж./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</si>
  <si>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№234</t>
    </r>
    <r>
      <rPr>
        <b/>
        <sz val="10"/>
        <color theme="1"/>
        <rFont val="Calibri"/>
        <family val="2"/>
        <charset val="204"/>
        <scheme val="minor"/>
      </rPr>
      <t xml:space="preserve"> (6х11х14)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(пруж.пятак-уши)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</si>
  <si>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№235</t>
    </r>
    <r>
      <rPr>
        <b/>
        <sz val="10"/>
        <color theme="1"/>
        <rFont val="Calibri"/>
        <family val="2"/>
        <charset val="204"/>
        <scheme val="minor"/>
      </rPr>
      <t xml:space="preserve"> (6х11х17) к ДП-185-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-PKS-185-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(пруж.крепление-</t>
    </r>
    <r>
      <rPr>
        <b/>
        <sz val="10"/>
        <color rgb="FFFF0000"/>
        <rFont val="Calibri"/>
        <family val="2"/>
        <charset val="204"/>
        <scheme val="minor"/>
      </rPr>
      <t>папа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</si>
  <si>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масло-насос </t>
    </r>
    <r>
      <rPr>
        <b/>
        <sz val="10"/>
        <color rgb="FFFF0000"/>
        <rFont val="Calibri"/>
        <family val="2"/>
        <charset val="204"/>
        <scheme val="minor"/>
      </rPr>
      <t>№6</t>
    </r>
    <r>
      <rPr>
        <b/>
        <sz val="10"/>
        <color theme="1"/>
        <rFont val="Calibri"/>
        <family val="2"/>
        <charset val="204"/>
        <scheme val="minor"/>
      </rPr>
      <t xml:space="preserve"> к ПЦЭ-1,7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Днипро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М</t>
    </r>
    <r>
      <rPr>
        <b/>
        <sz val="10"/>
        <color theme="1"/>
        <rFont val="Calibri"/>
        <family val="2"/>
        <charset val="204"/>
        <scheme val="minor"/>
      </rPr>
      <t xml:space="preserve"> (d-12/12-зуб.) </t>
    </r>
    <r>
      <rPr>
        <b/>
        <sz val="10"/>
        <color rgb="FF00B050"/>
        <rFont val="Calibri"/>
        <family val="2"/>
        <charset val="204"/>
        <scheme val="minor"/>
      </rPr>
      <t>крупный пластиковый зуб</t>
    </r>
  </si>
  <si>
    <r>
      <t>муфта сцепления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DWT</t>
    </r>
    <r>
      <rPr>
        <b/>
        <sz val="10"/>
        <color theme="1"/>
        <rFont val="Calibri"/>
        <family val="2"/>
        <charset val="204"/>
        <scheme val="minor"/>
      </rPr>
      <t xml:space="preserve"> BH-12-40-V/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ЗПМ-</t>
    </r>
    <r>
      <rPr>
        <b/>
        <sz val="10"/>
        <color rgb="FFFF0000"/>
        <rFont val="Calibri"/>
        <family val="2"/>
        <charset val="204"/>
        <scheme val="minor"/>
      </rPr>
      <t>40</t>
    </r>
    <r>
      <rPr>
        <b/>
        <sz val="10"/>
        <color theme="1"/>
        <rFont val="Calibri"/>
        <family val="2"/>
        <charset val="204"/>
        <scheme val="minor"/>
      </rPr>
      <t>/1250-ЭВК</t>
    </r>
  </si>
  <si>
    <r>
      <t>муфта сцепления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ПРЭ-10/1500</t>
    </r>
  </si>
  <si>
    <r>
      <t>привод маслонасоса (шестерня) к ПЦЭ-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-РКЕ-405-</t>
    </r>
    <r>
      <rPr>
        <b/>
        <sz val="10"/>
        <color rgb="FFFF0000"/>
        <rFont val="Calibri"/>
        <family val="2"/>
        <charset val="204"/>
        <scheme val="minor"/>
      </rPr>
      <t>С-5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</si>
  <si>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№249</t>
    </r>
    <r>
      <rPr>
        <b/>
        <sz val="10"/>
        <color theme="1"/>
        <rFont val="Calibri"/>
        <family val="2"/>
        <charset val="204"/>
        <scheme val="minor"/>
      </rPr>
      <t xml:space="preserve"> к перф.бочков.Маkitа 3000-5001/ПД-Маkitа</t>
    </r>
  </si>
  <si>
    <r>
      <t xml:space="preserve">якорь к УШМ-180/230 Stanley/Bosch GWS 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-230/18-230/21/22-180 (D-54 L-205/пос.-10)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</si>
  <si>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</t>
    </r>
    <r>
      <rPr>
        <b/>
        <sz val="10"/>
        <color theme="1"/>
        <rFont val="Calibri"/>
        <family val="2"/>
        <charset val="204"/>
        <scheme val="minor"/>
      </rPr>
      <t xml:space="preserve"> к дрели Мetabo SBE-520/601/Элпром (реверс длинн./толст. фикс.)</t>
    </r>
  </si>
  <si>
    <r>
      <t xml:space="preserve">ствол к перф.бочков. (d-25 L-102 мм.) </t>
    </r>
    <r>
      <rPr>
        <b/>
        <sz val="10"/>
        <color rgb="FF0070C0"/>
        <rFont val="Calibri"/>
        <family val="2"/>
        <charset val="204"/>
        <scheme val="minor"/>
      </rPr>
      <t>Pro-Craft</t>
    </r>
    <r>
      <rPr>
        <b/>
        <sz val="10"/>
        <color theme="1"/>
        <rFont val="Calibri"/>
        <family val="2"/>
        <charset val="204"/>
        <scheme val="minor"/>
      </rPr>
      <t xml:space="preserve"> ВН-1750/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-32-</t>
    </r>
    <r>
      <rPr>
        <b/>
        <sz val="10"/>
        <color rgb="FFFF0000"/>
        <rFont val="Calibri"/>
        <family val="2"/>
        <charset val="204"/>
        <scheme val="minor"/>
      </rPr>
      <t>С-2-3-4-5</t>
    </r>
    <r>
      <rPr>
        <b/>
        <sz val="10"/>
        <color theme="1"/>
        <rFont val="Calibri"/>
        <family val="2"/>
        <charset val="204"/>
        <scheme val="minor"/>
      </rPr>
      <t xml:space="preserve"> 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</si>
  <si>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корпус редуктора (голова) к УШМ-180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-PWS-180-</t>
    </r>
    <r>
      <rPr>
        <b/>
        <sz val="10"/>
        <color rgb="FFFF0000"/>
        <rFont val="Calibri"/>
        <family val="2"/>
        <charset val="204"/>
        <scheme val="minor"/>
      </rPr>
      <t xml:space="preserve">С-1 </t>
    </r>
    <r>
      <rPr>
        <b/>
        <sz val="10"/>
        <color theme="1"/>
        <rFont val="Calibri"/>
        <family val="2"/>
        <charset val="204"/>
        <scheme val="minor"/>
      </rPr>
      <t>(с фиксатором)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</si>
  <si>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№20</t>
    </r>
    <r>
      <rPr>
        <b/>
        <sz val="10"/>
        <color theme="1"/>
        <rFont val="Calibri"/>
        <family val="2"/>
        <charset val="204"/>
        <scheme val="minor"/>
      </rPr>
      <t xml:space="preserve"> к дрели Rebir-1023/1305/Colt/МСУ-6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(тонкий фикс.)</t>
    </r>
  </si>
  <si>
    <r>
      <t>корпус статора (пластик) к УШМ-</t>
    </r>
    <r>
      <rPr>
        <b/>
        <sz val="10"/>
        <color rgb="FFFF0000"/>
        <rFont val="Calibri"/>
        <family val="2"/>
        <charset val="204"/>
        <scheme val="minor"/>
      </rPr>
      <t>13</t>
    </r>
    <r>
      <rPr>
        <b/>
        <sz val="10"/>
        <color theme="1"/>
        <rFont val="Calibri"/>
        <family val="2"/>
        <charset val="204"/>
        <scheme val="minor"/>
      </rPr>
      <t>-9-125-Э/</t>
    </r>
    <r>
      <rPr>
        <b/>
        <sz val="10"/>
        <color rgb="FFFF0000"/>
        <rFont val="Calibri"/>
        <family val="2"/>
        <charset val="204"/>
        <scheme val="minor"/>
      </rPr>
      <t>17</t>
    </r>
    <r>
      <rPr>
        <b/>
        <sz val="10"/>
        <color theme="1"/>
        <rFont val="Calibri"/>
        <family val="2"/>
        <charset val="204"/>
        <scheme val="minor"/>
      </rPr>
      <t xml:space="preserve">-11-125-Э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</si>
  <si>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корпус статора (пластик) к УШМ-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-9-</t>
    </r>
    <r>
      <rPr>
        <b/>
        <sz val="10"/>
        <color rgb="FFFF0000"/>
        <rFont val="Calibri"/>
        <family val="2"/>
        <charset val="204"/>
        <scheme val="minor"/>
      </rPr>
      <t>125</t>
    </r>
    <r>
      <rPr>
        <b/>
        <sz val="10"/>
        <color theme="1"/>
        <rFont val="Calibri"/>
        <family val="2"/>
        <charset val="204"/>
        <scheme val="minor"/>
      </rPr>
      <t xml:space="preserve">-Э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</si>
  <si>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>№300</t>
    </r>
    <r>
      <rPr>
        <b/>
        <sz val="10"/>
        <color theme="1"/>
        <rFont val="Calibri"/>
        <family val="2"/>
        <charset val="204"/>
        <scheme val="minor"/>
      </rPr>
      <t xml:space="preserve"> 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</si>
  <si>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>№301</t>
    </r>
    <r>
      <rPr>
        <b/>
        <sz val="10"/>
        <color theme="1"/>
        <rFont val="Calibri"/>
        <family val="2"/>
        <charset val="204"/>
        <scheme val="minor"/>
      </rPr>
      <t xml:space="preserve"> 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</si>
  <si>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>№302</t>
    </r>
    <r>
      <rPr>
        <b/>
        <sz val="10"/>
        <color theme="1"/>
        <rFont val="Calibri"/>
        <family val="2"/>
        <charset val="204"/>
        <scheme val="minor"/>
      </rPr>
      <t xml:space="preserve"> 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</si>
  <si>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>№303</t>
    </r>
    <r>
      <rPr>
        <b/>
        <sz val="10"/>
        <color theme="1"/>
        <rFont val="Calibri"/>
        <family val="2"/>
        <charset val="204"/>
        <scheme val="minor"/>
      </rPr>
      <t xml:space="preserve"> 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</si>
  <si>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№310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0070C0"/>
        <rFont val="Calibri"/>
        <family val="2"/>
        <charset val="204"/>
        <scheme val="minor"/>
      </rPr>
      <t>до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10-А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</si>
  <si>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№311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0070C0"/>
        <rFont val="Calibri"/>
        <family val="2"/>
        <charset val="204"/>
        <scheme val="minor"/>
      </rPr>
      <t>до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15-А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</si>
  <si>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№312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0070C0"/>
        <rFont val="Calibri"/>
        <family val="2"/>
        <charset val="204"/>
        <scheme val="minor"/>
      </rPr>
      <t>до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20-А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</si>
  <si>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№313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0070C0"/>
        <rFont val="Calibri"/>
        <family val="2"/>
        <charset val="204"/>
        <scheme val="minor"/>
      </rPr>
      <t>до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25-А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</si>
  <si>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№314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FF0000"/>
        <rFont val="Calibri"/>
        <family val="2"/>
        <charset val="204"/>
        <scheme val="minor"/>
      </rPr>
      <t>свыше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15-А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</si>
  <si>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№315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FF0000"/>
        <rFont val="Calibri"/>
        <family val="2"/>
        <charset val="204"/>
        <scheme val="minor"/>
      </rPr>
      <t>свыше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30-А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</si>
  <si>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№316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</t>
    </r>
    <r>
      <rPr>
        <b/>
        <sz val="10"/>
        <color rgb="FFFF0000"/>
        <rFont val="Calibri"/>
        <family val="2"/>
        <charset val="204"/>
        <scheme val="minor"/>
      </rPr>
      <t>свыше</t>
    </r>
    <r>
      <rPr>
        <b/>
        <sz val="10"/>
        <color theme="1"/>
        <rFont val="Calibri"/>
        <family val="2"/>
        <charset val="204"/>
        <scheme val="minor"/>
      </rPr>
      <t xml:space="preserve"> 3-Квт. </t>
    </r>
    <r>
      <rPr>
        <b/>
        <sz val="10"/>
        <color rgb="FFFF0000"/>
        <rFont val="Calibri"/>
        <family val="2"/>
        <charset val="204"/>
        <scheme val="minor"/>
      </rPr>
      <t>40-А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</si>
  <si>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 </t>
    </r>
    <r>
      <rPr>
        <b/>
        <sz val="10"/>
        <color rgb="FFFF0000"/>
        <rFont val="Calibri"/>
        <family val="2"/>
        <charset val="204"/>
        <scheme val="minor"/>
      </rPr>
      <t>№320</t>
    </r>
    <r>
      <rPr>
        <b/>
        <sz val="10"/>
        <color theme="1"/>
        <rFont val="Calibri"/>
        <family val="2"/>
        <charset val="204"/>
        <scheme val="minor"/>
      </rPr>
      <t xml:space="preserve"> двигателя 168/170-F к мотоблоку (3-провода)</t>
    </r>
  </si>
  <si>
    <r>
      <t xml:space="preserve">выключатель </t>
    </r>
    <r>
      <rPr>
        <b/>
        <sz val="10"/>
        <color rgb="FFFF0000"/>
        <rFont val="Calibri"/>
        <family val="2"/>
        <charset val="204"/>
        <scheme val="minor"/>
      </rPr>
      <t>№321</t>
    </r>
    <r>
      <rPr>
        <b/>
        <sz val="10"/>
        <color theme="1"/>
        <rFont val="Calibri"/>
        <family val="2"/>
        <charset val="204"/>
        <scheme val="minor"/>
      </rPr>
      <t>зажигания двигателя-168-F (2-клеммы/15-Амп.)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</si>
  <si>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 xml:space="preserve">№300 </t>
    </r>
    <r>
      <rPr>
        <b/>
        <sz val="10"/>
        <color theme="1"/>
        <rFont val="Calibri"/>
        <family val="2"/>
        <charset val="204"/>
        <scheme val="minor"/>
      </rPr>
      <t xml:space="preserve">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5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</si>
  <si>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 xml:space="preserve">№301 </t>
    </r>
    <r>
      <rPr>
        <b/>
        <sz val="10"/>
        <color theme="1"/>
        <rFont val="Calibri"/>
        <family val="2"/>
        <charset val="204"/>
        <scheme val="minor"/>
      </rPr>
      <t xml:space="preserve">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</si>
  <si>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 xml:space="preserve">№302 </t>
    </r>
    <r>
      <rPr>
        <b/>
        <sz val="10"/>
        <color theme="1"/>
        <rFont val="Calibri"/>
        <family val="2"/>
        <charset val="204"/>
        <scheme val="minor"/>
      </rPr>
      <t xml:space="preserve">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</si>
  <si>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термо-выключатель </t>
    </r>
    <r>
      <rPr>
        <b/>
        <sz val="10"/>
        <color rgb="FFFF0000"/>
        <rFont val="Calibri"/>
        <family val="2"/>
        <charset val="204"/>
        <scheme val="minor"/>
      </rPr>
      <t xml:space="preserve">№303 </t>
    </r>
    <r>
      <rPr>
        <b/>
        <sz val="10"/>
        <color theme="1"/>
        <rFont val="Calibri"/>
        <family val="2"/>
        <charset val="204"/>
        <scheme val="minor"/>
      </rPr>
      <t xml:space="preserve">защита </t>
    </r>
    <r>
      <rPr>
        <b/>
        <sz val="10"/>
        <color rgb="FF0070C0"/>
        <rFont val="Calibri"/>
        <family val="2"/>
        <charset val="204"/>
        <scheme val="minor"/>
      </rPr>
      <t>компрессора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-Амп.)</t>
    </r>
  </si>
  <si>
    <r>
      <t xml:space="preserve">выключатель-автомат </t>
    </r>
    <r>
      <rPr>
        <b/>
        <sz val="10"/>
        <color rgb="FFFF0000"/>
        <rFont val="Calibri"/>
        <family val="2"/>
        <charset val="204"/>
        <scheme val="minor"/>
      </rPr>
      <t>№310</t>
    </r>
    <r>
      <rPr>
        <b/>
        <sz val="10"/>
        <color theme="1"/>
        <rFont val="Calibri"/>
        <family val="2"/>
        <charset val="204"/>
        <scheme val="minor"/>
      </rPr>
      <t xml:space="preserve"> (малый) к генератору до 3-Квт. </t>
    </r>
    <r>
      <rPr>
        <b/>
        <sz val="10"/>
        <color rgb="FFFF0000"/>
        <rFont val="Calibri"/>
        <family val="2"/>
        <charset val="204"/>
        <scheme val="minor"/>
      </rPr>
      <t>10-А</t>
    </r>
    <r>
      <rPr>
        <b/>
        <sz val="10"/>
        <color theme="1"/>
        <rFont val="Calibri"/>
        <family val="2"/>
        <charset val="204"/>
        <scheme val="minor"/>
      </rPr>
      <t>/50/60-Нz/AC-230-V</t>
    </r>
  </si>
  <si>
    <r>
      <t xml:space="preserve">выключатель </t>
    </r>
    <r>
      <rPr>
        <b/>
        <sz val="10"/>
        <color rgb="FFFF0000"/>
        <rFont val="Calibri"/>
        <family val="2"/>
        <charset val="204"/>
        <scheme val="minor"/>
      </rPr>
      <t>№321</t>
    </r>
    <r>
      <rPr>
        <b/>
        <sz val="10"/>
        <color theme="1"/>
        <rFont val="Calibri"/>
        <family val="2"/>
        <charset val="204"/>
        <scheme val="minor"/>
      </rPr>
      <t xml:space="preserve"> зажигания двигателя-168-F (2-клеммы/15-Амп.)</t>
    </r>
  </si>
  <si>
    <r>
      <t xml:space="preserve">корпус (пластик.) к шурупов.аккум. 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>-V/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-PВМ-20-Н-10-</t>
    </r>
    <r>
      <rPr>
        <b/>
        <sz val="10"/>
        <color rgb="FFFF0000"/>
        <rFont val="Calibri"/>
        <family val="2"/>
        <charset val="204"/>
        <scheme val="minor"/>
      </rPr>
      <t>А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</si>
  <si>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№236</t>
    </r>
    <r>
      <rPr>
        <b/>
        <sz val="10"/>
        <color theme="1"/>
        <rFont val="Calibri"/>
        <family val="2"/>
        <charset val="204"/>
        <scheme val="minor"/>
      </rPr>
      <t xml:space="preserve"> (5х9х12) пруж./больш.пятак (d-7.5) к лобзику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-PSТ-65-</t>
    </r>
    <r>
      <rPr>
        <b/>
        <sz val="10"/>
        <color rgb="FFFF0000"/>
        <rFont val="Calibri"/>
        <family val="2"/>
        <charset val="204"/>
        <scheme val="minor"/>
      </rPr>
      <t>С</t>
    </r>
  </si>
  <si>
    <r>
      <t>палец (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>) к отбойн.молотку-Р.I.Т.-GSH-65-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С-3</t>
    </r>
    <r>
      <rPr>
        <b/>
        <sz val="10"/>
        <color theme="1"/>
        <rFont val="Calibri"/>
        <family val="2"/>
        <charset val="204"/>
        <scheme val="minor"/>
      </rPr>
      <t xml:space="preserve"> (D-18х13/L-112 мм.) </t>
    </r>
    <r>
      <rPr>
        <b/>
        <sz val="10"/>
        <color rgb="FFFF0000"/>
        <rFont val="Calibri"/>
        <family val="2"/>
        <charset val="204"/>
        <scheme val="minor"/>
      </rPr>
      <t>длинный</t>
    </r>
  </si>
  <si>
    <r>
      <t>палец (</t>
    </r>
    <r>
      <rPr>
        <b/>
        <sz val="10"/>
        <color rgb="FFFF0000"/>
        <rFont val="Calibri"/>
        <family val="2"/>
        <charset val="204"/>
        <scheme val="minor"/>
      </rPr>
      <t>в сборе</t>
    </r>
    <r>
      <rPr>
        <b/>
        <sz val="10"/>
        <color theme="1"/>
        <rFont val="Calibri"/>
        <family val="2"/>
        <charset val="204"/>
        <scheme val="minor"/>
      </rPr>
      <t>) к отбойн.молотку-Р.I.Т.-GSH-65-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/Интерскол М-25 (D-12х14/L-95)</t>
    </r>
  </si>
  <si>
    <r>
      <t>патрон шестигранник к отбойн. молотку (на 6-винтов/отверст.d-10) 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С-5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</si>
  <si>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№192</t>
    </r>
    <r>
      <rPr>
        <b/>
        <sz val="10"/>
        <color theme="1"/>
        <rFont val="Calibri"/>
        <family val="2"/>
        <charset val="204"/>
        <scheme val="minor"/>
      </rPr>
      <t xml:space="preserve"> к УШМ-Китай/к фрезеру-Китай (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фиксатора)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</si>
  <si>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№193</t>
    </r>
    <r>
      <rPr>
        <b/>
        <sz val="10"/>
        <color theme="1"/>
        <rFont val="Calibri"/>
        <family val="2"/>
        <charset val="204"/>
        <scheme val="minor"/>
      </rPr>
      <t xml:space="preserve"> к УШМ-125 EVROTEC/к лобзику-Китай (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фиксатором)</t>
    </r>
  </si>
  <si>
    <r>
      <t xml:space="preserve">якорь к фрезеру-МФ-2/620 Вт./МПШ-2-3-4-28 (D-32 L-140/п.-9/резьба-8)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Аналог</t>
    </r>
  </si>
  <si>
    <r>
      <t xml:space="preserve">якорь к фрезеру-МФ-2/620 Вт./МПШ-2-3-4-28 (D-32 L-140/п.-9/резьба-8)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</si>
  <si>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r>
      <t xml:space="preserve">якорь к МПШ-2-3-4-28/фрезеру-МФ-2/620 Вт. (D-32 L-140/п.-9/резьба-8)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</t>
    </r>
  </si>
  <si>
    <t>карбюратор к бензопиле Stihl ST-170/180</t>
  </si>
  <si>
    <r>
      <t>ствол к перф.бочков. (d-25 L-108 мм.) П-</t>
    </r>
    <r>
      <rPr>
        <b/>
        <sz val="10"/>
        <color rgb="FFFF0000"/>
        <rFont val="Calibri"/>
        <family val="2"/>
        <charset val="204"/>
        <scheme val="minor"/>
      </rPr>
      <t>7</t>
    </r>
    <r>
      <rPr>
        <b/>
        <sz val="10"/>
        <color theme="1"/>
        <rFont val="Calibri"/>
        <family val="2"/>
        <charset val="204"/>
        <scheme val="minor"/>
      </rPr>
      <t>/1500 Вт.</t>
    </r>
    <r>
      <rPr>
        <b/>
        <sz val="10"/>
        <color rgb="FFFF0000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 xml:space="preserve">Фиолент </t>
    </r>
    <r>
      <rPr>
        <b/>
        <sz val="10"/>
        <color rgb="FFFF0000"/>
        <rFont val="Calibri"/>
        <family val="2"/>
        <charset val="204"/>
        <scheme val="minor"/>
      </rPr>
      <t xml:space="preserve">Оригинал </t>
    </r>
    <r>
      <rPr>
        <b/>
        <sz val="10"/>
        <color theme="1"/>
        <rFont val="Calibri"/>
        <family val="2"/>
        <charset val="204"/>
        <scheme val="minor"/>
      </rPr>
      <t xml:space="preserve">(под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резинку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</si>
  <si>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пара УШМ 180 P.I.T.-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/150-DWТ/Интерскол-</t>
    </r>
    <r>
      <rPr>
        <b/>
        <sz val="10"/>
        <color rgb="FFFF0000"/>
        <rFont val="Calibri"/>
        <family val="2"/>
        <charset val="204"/>
        <scheme val="minor"/>
      </rPr>
      <t xml:space="preserve">М </t>
    </r>
    <r>
      <rPr>
        <b/>
        <sz val="10"/>
        <color theme="1"/>
        <rFont val="Calibri"/>
        <family val="2"/>
        <charset val="204"/>
        <scheme val="minor"/>
      </rPr>
      <t>(D-</t>
    </r>
    <r>
      <rPr>
        <b/>
        <sz val="10"/>
        <color rgb="FFFF0000"/>
        <rFont val="Calibri"/>
        <family val="2"/>
        <charset val="204"/>
        <scheme val="minor"/>
      </rPr>
      <t>62</t>
    </r>
    <r>
      <rPr>
        <b/>
        <sz val="10"/>
        <color theme="1"/>
        <rFont val="Calibri"/>
        <family val="2"/>
        <charset val="204"/>
        <scheme val="minor"/>
      </rPr>
      <t xml:space="preserve">) d-14;Н-18;Z-42/м.(d-9) шлиц /Z-13)   </t>
    </r>
  </si>
  <si>
    <r>
      <t>пара УШМ-150 P.I.T.-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(D-54) d-12;Z-37;шпонка/малая (d-6) D-18;Н-14;Z-9)</t>
    </r>
  </si>
  <si>
    <r>
      <t>пара УШМ-150 P.I.T.-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/125-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 xml:space="preserve"> (D-54) d-10;Z-41;шпонка/мал.(d-6) юбка;D-16;Н-14;Z-10)</t>
    </r>
  </si>
  <si>
    <r>
      <t xml:space="preserve">ствол в сборе к перф.прям.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ЗП-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>-1100-К (внутренний d-26 L-138 мм.)</t>
    </r>
  </si>
  <si>
    <r>
      <t xml:space="preserve">амортизатор к подшипнику-607 (19х22х8) к УШМ-125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9558</t>
    </r>
    <r>
      <rPr>
        <b/>
        <sz val="10"/>
        <color theme="1"/>
        <rFont val="Calibri"/>
        <family val="2"/>
        <charset val="204"/>
        <scheme val="minor"/>
      </rPr>
      <t>/перф.-</t>
    </r>
    <r>
      <rPr>
        <b/>
        <sz val="10"/>
        <color rgb="FFFF0000"/>
        <rFont val="Calibri"/>
        <family val="2"/>
        <charset val="204"/>
        <scheme val="minor"/>
      </rPr>
      <t>2450</t>
    </r>
  </si>
  <si>
    <r>
      <t xml:space="preserve">поршень ударный к перф.прям. Bosch GBH </t>
    </r>
    <r>
      <rPr>
        <b/>
        <sz val="10"/>
        <color rgb="FFFF0000"/>
        <rFont val="Calibri"/>
        <family val="2"/>
        <charset val="204"/>
        <scheme val="minor"/>
      </rPr>
      <t>2-26</t>
    </r>
  </si>
  <si>
    <r>
      <t>поршень ударный к перф.прям. Bosch GBH 2-25/</t>
    </r>
    <r>
      <rPr>
        <b/>
        <sz val="10"/>
        <color rgb="FFFF0000"/>
        <rFont val="Calibri"/>
        <family val="2"/>
        <charset val="204"/>
        <scheme val="minor"/>
      </rPr>
      <t>2-28</t>
    </r>
    <r>
      <rPr>
        <b/>
        <sz val="10"/>
        <color theme="1"/>
        <rFont val="Calibri"/>
        <family val="2"/>
        <charset val="204"/>
        <scheme val="minor"/>
      </rPr>
      <t>/3-28/3000 (D-23 L-32/2-паза)</t>
    </r>
  </si>
  <si>
    <r>
      <t>поршень ударный к перф.прям.Маkitа HR 2440/</t>
    </r>
    <r>
      <rPr>
        <b/>
        <sz val="10"/>
        <color rgb="FFFF0000"/>
        <rFont val="Calibri"/>
        <family val="2"/>
        <charset val="204"/>
        <scheme val="minor"/>
      </rPr>
      <t>2450</t>
    </r>
    <r>
      <rPr>
        <b/>
        <sz val="10"/>
        <color theme="1"/>
        <rFont val="Calibri"/>
        <family val="2"/>
        <charset val="204"/>
        <scheme val="minor"/>
      </rPr>
      <t xml:space="preserve"> (D-22 L-30)</t>
    </r>
  </si>
  <si>
    <r>
      <t>поршень ударный к перф.прям.Маkitа HR 2460/</t>
    </r>
    <r>
      <rPr>
        <b/>
        <sz val="10"/>
        <color rgb="FFFF0000"/>
        <rFont val="Calibri"/>
        <family val="2"/>
        <charset val="204"/>
        <scheme val="minor"/>
      </rPr>
      <t>2470</t>
    </r>
    <r>
      <rPr>
        <b/>
        <sz val="10"/>
        <color theme="1"/>
        <rFont val="Calibri"/>
        <family val="2"/>
        <charset val="204"/>
        <scheme val="minor"/>
      </rPr>
      <t>/2475/2800/2810/2811</t>
    </r>
  </si>
  <si>
    <r>
      <t xml:space="preserve">поршень ударный к перф.прям.Маkitа HR </t>
    </r>
    <r>
      <rPr>
        <b/>
        <sz val="10"/>
        <color rgb="FFFF0000"/>
        <rFont val="Calibri"/>
        <family val="2"/>
        <charset val="204"/>
        <scheme val="minor"/>
      </rPr>
      <t>2610</t>
    </r>
    <r>
      <rPr>
        <b/>
        <sz val="10"/>
        <color theme="1"/>
        <rFont val="Calibri"/>
        <family val="2"/>
        <charset val="204"/>
        <scheme val="minor"/>
      </rPr>
      <t>/11/30/31/41/50/51/52/53 (D-22 L-34)</t>
    </r>
  </si>
  <si>
    <r>
      <t>поршень ударный к перф.прям. ЗП-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 xml:space="preserve">-1100-К 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(D-23 L-36)</t>
    </r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</si>
  <si>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Карась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9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ProСraft</t>
    </r>
    <r>
      <rPr>
        <b/>
        <sz val="10"/>
        <color theme="1"/>
        <rFont val="Calibri"/>
        <family val="2"/>
        <charset val="204"/>
        <scheme val="minor"/>
      </rPr>
      <t xml:space="preserve"> (D-65) d-14;H-20;Z-37/шпонка/мал.(d-9)D-19;Z-9/шлиц)</t>
    </r>
  </si>
  <si>
    <r>
      <t>двигатель к аккум.</t>
    </r>
    <r>
      <rPr>
        <b/>
        <sz val="10"/>
        <color rgb="FFFF0000"/>
        <rFont val="Calibri"/>
        <family val="2"/>
        <charset val="204"/>
        <scheme val="minor"/>
      </rPr>
      <t>косе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20-V</t>
    </r>
    <r>
      <rPr>
        <b/>
        <sz val="10"/>
        <color theme="1"/>
        <rFont val="Calibri"/>
        <family val="2"/>
        <charset val="204"/>
        <scheme val="minor"/>
      </rPr>
      <t>/PТR-20-Н-250-А (вал длинн.d-5 L-24/корпус D-45 L-103)</t>
    </r>
  </si>
  <si>
    <r>
      <t>якорь к УШМ-125/1000 Вт.</t>
    </r>
    <r>
      <rPr>
        <b/>
        <sz val="10"/>
        <color rgb="FF0070C0"/>
        <rFont val="Calibri"/>
        <family val="2"/>
        <charset val="204"/>
        <scheme val="minor"/>
      </rPr>
      <t>DWТ</t>
    </r>
    <r>
      <rPr>
        <b/>
        <sz val="10"/>
        <color theme="1"/>
        <rFont val="Calibri"/>
        <family val="2"/>
        <charset val="204"/>
        <scheme val="minor"/>
      </rPr>
      <t>-125-SL/</t>
    </r>
    <r>
      <rPr>
        <b/>
        <sz val="10"/>
        <color rgb="FF0070C0"/>
        <rFont val="Calibri"/>
        <family val="2"/>
        <charset val="204"/>
        <scheme val="minor"/>
      </rPr>
      <t>Craft</t>
    </r>
    <r>
      <rPr>
        <b/>
        <sz val="10"/>
        <color theme="1"/>
        <rFont val="Calibri"/>
        <family val="2"/>
        <charset val="204"/>
        <scheme val="minor"/>
      </rPr>
      <t xml:space="preserve"> (D-35 L-167/посадка-10/шпонка/</t>
    </r>
    <r>
      <rPr>
        <b/>
        <sz val="10"/>
        <color rgb="FFFF0000"/>
        <rFont val="Calibri"/>
        <family val="2"/>
        <charset val="204"/>
        <scheme val="minor"/>
      </rPr>
      <t>без резьбы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</si>
  <si>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якорь к УШМ-125/900 Вт.Интерскол-</t>
    </r>
    <r>
      <rPr>
        <b/>
        <sz val="10"/>
        <color rgb="FFFF0000"/>
        <rFont val="Calibri"/>
        <family val="2"/>
        <charset val="204"/>
        <scheme val="minor"/>
      </rPr>
      <t>старый</t>
    </r>
    <r>
      <rPr>
        <b/>
        <sz val="10"/>
        <color theme="1"/>
        <rFont val="Calibri"/>
        <family val="2"/>
        <charset val="204"/>
        <scheme val="minor"/>
      </rPr>
      <t>/Арсенал (D-35 L-167/п.-10/шпонка/резьб-8)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</si>
  <si>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№75</t>
    </r>
    <r>
      <rPr>
        <b/>
        <sz val="10"/>
        <color theme="1"/>
        <rFont val="Calibri"/>
        <family val="2"/>
        <charset val="204"/>
        <scheme val="minor"/>
      </rPr>
      <t xml:space="preserve"> к перф.прямой </t>
    </r>
    <r>
      <rPr>
        <b/>
        <sz val="10"/>
        <color rgb="FF0070C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 xml:space="preserve"> DW-563/566/D-25003/дрель D-21710/D-21716</t>
    </r>
  </si>
  <si>
    <r>
      <t>пара УШМ-125 Маkitа-9552/</t>
    </r>
    <r>
      <rPr>
        <b/>
        <sz val="10"/>
        <color rgb="FFFF0000"/>
        <rFont val="Calibri"/>
        <family val="2"/>
        <charset val="204"/>
        <scheme val="minor"/>
      </rPr>
      <t>55</t>
    </r>
    <r>
      <rPr>
        <b/>
        <sz val="10"/>
        <color theme="1"/>
        <rFont val="Calibri"/>
        <family val="2"/>
        <charset val="204"/>
        <scheme val="minor"/>
      </rPr>
      <t>/56/57/</t>
    </r>
    <r>
      <rPr>
        <b/>
        <sz val="10"/>
        <color rgb="FFFF0000"/>
        <rFont val="Calibri"/>
        <family val="2"/>
        <charset val="204"/>
        <scheme val="minor"/>
      </rPr>
      <t>58</t>
    </r>
    <r>
      <rPr>
        <b/>
        <sz val="10"/>
        <color theme="1"/>
        <rFont val="Calibri"/>
        <family val="2"/>
        <charset val="204"/>
        <scheme val="minor"/>
      </rPr>
      <t xml:space="preserve"> (D-48.5) d-12;Z-37/мал. (d-6) D-17;Z-10) шпонка</t>
    </r>
  </si>
  <si>
    <r>
      <t>якорь к гравёру МЭД-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-МФ </t>
    </r>
    <r>
      <rPr>
        <b/>
        <sz val="10"/>
        <color rgb="FF0070C0"/>
        <rFont val="Calibri"/>
        <family val="2"/>
        <charset val="204"/>
        <scheme val="minor"/>
      </rPr>
      <t>Диолд</t>
    </r>
    <r>
      <rPr>
        <b/>
        <sz val="10"/>
        <color theme="1"/>
        <rFont val="Calibri"/>
        <family val="2"/>
        <charset val="204"/>
        <scheme val="minor"/>
      </rPr>
      <t xml:space="preserve"> (D-27 L-145/посадка-8/шлица-2/резьба-8 мм.)</t>
    </r>
  </si>
  <si>
    <r>
      <t xml:space="preserve">якорь к УШМ-125 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-PWS-125-</t>
    </r>
    <r>
      <rPr>
        <b/>
        <sz val="10"/>
        <color rgb="FFFF0000"/>
        <rFont val="Calibri"/>
        <family val="2"/>
        <charset val="204"/>
        <scheme val="minor"/>
      </rPr>
      <t>С-5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 xml:space="preserve"> (D-34 L-163/посадка-9/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>-7/резьба-6 мм.)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</si>
  <si>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18-V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PОКОТ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OASIS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  <r>
      <rPr>
        <b/>
        <sz val="10"/>
        <color theme="9" tint="-0.249977111117893"/>
        <rFont val="Calibri"/>
        <family val="2"/>
        <charset val="204"/>
        <scheme val="minor"/>
      </rPr>
      <t>в блистере</t>
    </r>
  </si>
  <si>
    <r>
      <t>пара УШМ-125 Маkitа-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 xml:space="preserve"> (D-44.5) d-12;Z-37/малая (d-6) D-16;h-11;Z-10) </t>
    </r>
  </si>
  <si>
    <r>
      <t>пара УШМ-125 Маkitа-</t>
    </r>
    <r>
      <rPr>
        <b/>
        <sz val="10"/>
        <color rgb="FFFF0000"/>
        <rFont val="Calibri"/>
        <family val="2"/>
        <charset val="204"/>
        <scheme val="minor"/>
      </rPr>
      <t>5030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ProСraft</t>
    </r>
    <r>
      <rPr>
        <b/>
        <sz val="10"/>
        <color theme="1"/>
        <rFont val="Calibri"/>
        <family val="2"/>
        <charset val="204"/>
        <scheme val="minor"/>
      </rPr>
      <t xml:space="preserve"> (D-44.5) d-12;Z-37;</t>
    </r>
    <r>
      <rPr>
        <b/>
        <sz val="10"/>
        <color rgb="FFFF0000"/>
        <rFont val="Calibri"/>
        <family val="2"/>
        <charset val="204"/>
        <scheme val="minor"/>
      </rPr>
      <t>шпонка</t>
    </r>
    <r>
      <rPr>
        <b/>
        <sz val="10"/>
        <color theme="1"/>
        <rFont val="Calibri"/>
        <family val="2"/>
        <charset val="204"/>
        <scheme val="minor"/>
      </rPr>
      <t>/малая (d-6) D-16;Z-10)</t>
    </r>
  </si>
  <si>
    <r>
      <t xml:space="preserve">пара УШМ-230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2023</t>
    </r>
    <r>
      <rPr>
        <b/>
        <sz val="10"/>
        <color theme="1"/>
        <rFont val="Calibri"/>
        <family val="2"/>
        <charset val="204"/>
        <scheme val="minor"/>
      </rPr>
      <t>-Э (D-74) d-14;Z-42;</t>
    </r>
    <r>
      <rPr>
        <b/>
        <sz val="10"/>
        <color rgb="FFFF0000"/>
        <rFont val="Calibri"/>
        <family val="2"/>
        <charset val="204"/>
        <scheme val="minor"/>
      </rPr>
      <t>шлиц</t>
    </r>
    <r>
      <rPr>
        <b/>
        <sz val="10"/>
        <color theme="1"/>
        <rFont val="Calibri"/>
        <family val="2"/>
        <charset val="204"/>
        <scheme val="minor"/>
      </rPr>
      <t>/малая (d-9) h-21;Z-10) стар.модель</t>
    </r>
  </si>
  <si>
    <r>
      <t>перф.прямой-"</t>
    </r>
    <r>
      <rPr>
        <b/>
        <sz val="10"/>
        <color rgb="FF0070C0"/>
        <rFont val="Calibri"/>
        <family val="2"/>
        <charset val="204"/>
        <scheme val="minor"/>
      </rPr>
      <t>P.I.T.-PBH-24-С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850-W</t>
    </r>
    <r>
      <rPr>
        <b/>
        <sz val="10"/>
        <color theme="1"/>
        <rFont val="Calibri"/>
        <family val="2"/>
        <charset val="204"/>
        <scheme val="minor"/>
      </rPr>
      <t>/1000-об./мин./2.8-Дж./SDS+/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-режима/5-буров</t>
    </r>
  </si>
  <si>
    <r>
      <t xml:space="preserve">якорь к перф.прям.Bosch GBH 2-24/ПЭ-2485-П </t>
    </r>
    <r>
      <rPr>
        <b/>
        <sz val="10"/>
        <color rgb="FF0070C0"/>
        <rFont val="Calibri"/>
        <family val="2"/>
        <charset val="204"/>
        <scheme val="minor"/>
      </rPr>
      <t>DNIPRO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FF0000"/>
        <rFont val="Calibri"/>
        <family val="2"/>
        <charset val="204"/>
        <scheme val="minor"/>
      </rPr>
      <t>M</t>
    </r>
    <r>
      <rPr>
        <b/>
        <sz val="10"/>
        <color theme="1"/>
        <rFont val="Calibri"/>
        <family val="2"/>
        <charset val="204"/>
        <scheme val="minor"/>
      </rPr>
      <t xml:space="preserve"> (6-z/лево/D-35 L-153/посад.-9)</t>
    </r>
  </si>
  <si>
    <r>
      <t>двигатель к шурупов.аккум.-18 V (вал d-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/шест.-</t>
    </r>
    <r>
      <rPr>
        <b/>
        <sz val="10"/>
        <color rgb="FFFF0000"/>
        <rFont val="Calibri"/>
        <family val="2"/>
        <charset val="204"/>
        <scheme val="minor"/>
      </rPr>
      <t>15</t>
    </r>
    <r>
      <rPr>
        <b/>
        <sz val="10"/>
        <color theme="1"/>
        <rFont val="Calibri"/>
        <family val="2"/>
        <charset val="204"/>
        <scheme val="minor"/>
      </rPr>
      <t>-z/корпус D-</t>
    </r>
    <r>
      <rPr>
        <b/>
        <sz val="10"/>
        <color rgb="FFFF0000"/>
        <rFont val="Calibri"/>
        <family val="2"/>
        <charset val="204"/>
        <scheme val="minor"/>
      </rPr>
      <t>38</t>
    </r>
    <r>
      <rPr>
        <b/>
        <sz val="10"/>
        <color theme="1"/>
        <rFont val="Calibri"/>
        <family val="2"/>
        <charset val="204"/>
        <scheme val="minor"/>
      </rPr>
      <t xml:space="preserve"> L-</t>
    </r>
    <r>
      <rPr>
        <b/>
        <sz val="10"/>
        <color rgb="FFFF0000"/>
        <rFont val="Calibri"/>
        <family val="2"/>
        <charset val="204"/>
        <scheme val="minor"/>
      </rPr>
      <t>83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0070C0"/>
        <rFont val="Calibri"/>
        <family val="2"/>
        <charset val="204"/>
        <scheme val="minor"/>
      </rPr>
      <t xml:space="preserve">Зубр </t>
    </r>
    <r>
      <rPr>
        <b/>
        <sz val="10"/>
        <color theme="1"/>
        <rFont val="Calibri"/>
        <family val="2"/>
        <charset val="204"/>
        <scheme val="minor"/>
      </rPr>
      <t>ДШЛ-185-22</t>
    </r>
  </si>
  <si>
    <r>
      <t>якорь к УШМ-125/150 Маkitа 9562/9564/</t>
    </r>
    <r>
      <rPr>
        <b/>
        <sz val="10"/>
        <color rgb="FFFF0000"/>
        <rFont val="Calibri"/>
        <family val="2"/>
        <charset val="204"/>
        <scheme val="minor"/>
      </rPr>
      <t>9565</t>
    </r>
    <r>
      <rPr>
        <b/>
        <sz val="10"/>
        <color theme="1"/>
        <rFont val="Calibri"/>
        <family val="2"/>
        <charset val="204"/>
        <scheme val="minor"/>
      </rPr>
      <t>-С (D-35 L-190/посадка-12/резьба-6 мм.)</t>
    </r>
  </si>
  <si>
    <r>
      <t xml:space="preserve">якорь к штроборезу Маkitа </t>
    </r>
    <r>
      <rPr>
        <b/>
        <sz val="10"/>
        <color rgb="FFFF0000"/>
        <rFont val="Calibri"/>
        <family val="2"/>
        <charset val="204"/>
        <scheme val="minor"/>
      </rPr>
      <t>9566</t>
    </r>
    <r>
      <rPr>
        <b/>
        <sz val="10"/>
        <color theme="1"/>
        <rFont val="Calibri"/>
        <family val="2"/>
        <charset val="204"/>
        <scheme val="minor"/>
      </rPr>
      <t>-С/CV/SG-1250/1251 (D-35 L-188/посад.-12/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резьбы)</t>
    </r>
  </si>
  <si>
    <t>реле датчика уровня масла (наружный) двигателя 160/190-F</t>
  </si>
  <si>
    <t>датчик уровня масла двигателя-160/168/170/173/177/182/188/190/192-F (6.5-17л.с.)</t>
  </si>
  <si>
    <r>
      <t xml:space="preserve">шестерня привода </t>
    </r>
    <r>
      <rPr>
        <b/>
        <sz val="10"/>
        <color theme="1"/>
        <rFont val="Calibri"/>
        <family val="2"/>
        <charset val="204"/>
        <scheme val="minor"/>
      </rPr>
      <t>к ПЦЭ-</t>
    </r>
    <r>
      <rPr>
        <b/>
        <sz val="10"/>
        <color rgb="FF0070C0"/>
        <rFont val="Calibri"/>
        <family val="2"/>
        <charset val="204"/>
        <scheme val="minor"/>
      </rPr>
      <t>Carver</t>
    </r>
    <r>
      <rPr>
        <b/>
        <sz val="10"/>
        <color theme="1"/>
        <rFont val="Calibri"/>
        <family val="2"/>
        <charset val="204"/>
        <scheme val="minor"/>
      </rPr>
      <t xml:space="preserve"> (D-88/</t>
    </r>
    <r>
      <rPr>
        <b/>
        <sz val="10"/>
        <color rgb="FFFF0000"/>
        <rFont val="Calibri"/>
        <family val="2"/>
        <charset val="204"/>
        <scheme val="minor"/>
      </rPr>
      <t>с втулкой</t>
    </r>
    <r>
      <rPr>
        <b/>
        <sz val="10"/>
        <color theme="1"/>
        <rFont val="Calibri"/>
        <family val="2"/>
        <charset val="204"/>
        <scheme val="minor"/>
      </rPr>
      <t>/d-10х20/Z-</t>
    </r>
    <r>
      <rPr>
        <b/>
        <sz val="10"/>
        <color rgb="FFFF0000"/>
        <rFont val="Calibri"/>
        <family val="2"/>
        <charset val="204"/>
        <scheme val="minor"/>
      </rPr>
      <t>41</t>
    </r>
    <r>
      <rPr>
        <b/>
        <sz val="10"/>
        <color theme="1"/>
        <rFont val="Calibri"/>
        <family val="2"/>
        <charset val="204"/>
        <scheme val="minor"/>
      </rPr>
      <t xml:space="preserve">/лево/h-33) </t>
    </r>
  </si>
  <si>
    <r>
      <t>шестерня привода (пластик/</t>
    </r>
    <r>
      <rPr>
        <b/>
        <sz val="10"/>
        <color rgb="FFFF0000"/>
        <rFont val="Calibri"/>
        <family val="2"/>
        <charset val="204"/>
        <scheme val="minor"/>
      </rPr>
      <t>с втулкой</t>
    </r>
    <r>
      <rPr>
        <b/>
        <sz val="10"/>
        <color theme="1"/>
        <rFont val="Calibri"/>
        <family val="2"/>
        <charset val="204"/>
        <scheme val="minor"/>
      </rPr>
      <t>/d-10х20) к ПЦЭ-</t>
    </r>
    <r>
      <rPr>
        <b/>
        <sz val="10"/>
        <color rgb="FF0070C0"/>
        <rFont val="Calibri"/>
        <family val="2"/>
        <charset val="204"/>
        <scheme val="minor"/>
      </rPr>
      <t>VORSKLA</t>
    </r>
    <r>
      <rPr>
        <b/>
        <sz val="10"/>
        <color theme="1"/>
        <rFont val="Calibri"/>
        <family val="2"/>
        <charset val="204"/>
        <scheme val="minor"/>
      </rPr>
      <t xml:space="preserve"> (D-75/Z-33/право/h-33)</t>
    </r>
  </si>
  <si>
    <r>
      <t>шестерня привода (пластик/</t>
    </r>
    <r>
      <rPr>
        <b/>
        <sz val="10"/>
        <color rgb="FFFF0000"/>
        <rFont val="Calibri"/>
        <family val="2"/>
        <charset val="204"/>
        <scheme val="minor"/>
      </rPr>
      <t>с втулкой</t>
    </r>
    <r>
      <rPr>
        <b/>
        <sz val="10"/>
        <color theme="1"/>
        <rFont val="Calibri"/>
        <family val="2"/>
        <charset val="204"/>
        <scheme val="minor"/>
      </rPr>
      <t>/d-10х20) к ПЦЭ-</t>
    </r>
    <r>
      <rPr>
        <b/>
        <sz val="10"/>
        <color rgb="FF0070C0"/>
        <rFont val="Calibri"/>
        <family val="2"/>
        <charset val="204"/>
        <scheme val="minor"/>
      </rPr>
      <t>Champion</t>
    </r>
    <r>
      <rPr>
        <b/>
        <sz val="10"/>
        <color theme="1"/>
        <rFont val="Calibri"/>
        <family val="2"/>
        <charset val="204"/>
        <scheme val="minor"/>
      </rPr>
      <t xml:space="preserve"> (D-73/Z-33/</t>
    </r>
    <r>
      <rPr>
        <b/>
        <sz val="10"/>
        <color rgb="FFFF0000"/>
        <rFont val="Calibri"/>
        <family val="2"/>
        <charset val="204"/>
        <scheme val="minor"/>
      </rPr>
      <t>лево</t>
    </r>
    <r>
      <rPr>
        <b/>
        <sz val="10"/>
        <color theme="1"/>
        <rFont val="Calibri"/>
        <family val="2"/>
        <charset val="204"/>
        <scheme val="minor"/>
      </rPr>
      <t>/h-33)</t>
    </r>
  </si>
  <si>
    <r>
      <t>шайба (нижняя) прижима диска к ДП-Ferm/Stern (внутри d-</t>
    </r>
    <r>
      <rPr>
        <b/>
        <sz val="10"/>
        <color rgb="FFFF0000"/>
        <rFont val="Calibri"/>
        <family val="2"/>
        <charset val="204"/>
        <scheme val="minor"/>
      </rPr>
      <t>12</t>
    </r>
    <r>
      <rPr>
        <b/>
        <sz val="10"/>
        <color theme="1"/>
        <rFont val="Calibri"/>
        <family val="2"/>
        <charset val="204"/>
        <scheme val="minor"/>
      </rPr>
      <t>/посадка D-</t>
    </r>
    <r>
      <rPr>
        <b/>
        <sz val="10"/>
        <color rgb="FFFF0000"/>
        <rFont val="Calibri"/>
        <family val="2"/>
        <charset val="204"/>
        <scheme val="minor"/>
      </rPr>
      <t>32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</si>
  <si>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>ручка (</t>
    </r>
    <r>
      <rPr>
        <b/>
        <sz val="10"/>
        <color rgb="FFFF0000"/>
        <rFont val="Calibri"/>
        <family val="2"/>
        <charset val="204"/>
        <scheme val="minor"/>
      </rPr>
      <t>боковая</t>
    </r>
    <r>
      <rPr>
        <b/>
        <sz val="10"/>
        <color theme="1"/>
        <rFont val="Calibri"/>
        <family val="2"/>
        <charset val="204"/>
        <scheme val="minor"/>
      </rPr>
      <t>) к отбойному молотку-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GBH-11 E/DE/</t>
    </r>
    <r>
      <rPr>
        <b/>
        <sz val="10"/>
        <color rgb="FF0070C0"/>
        <rFont val="Calibri"/>
        <family val="2"/>
        <charset val="204"/>
        <scheme val="minor"/>
      </rPr>
      <t>Stanley</t>
    </r>
    <r>
      <rPr>
        <b/>
        <sz val="10"/>
        <color theme="1"/>
        <rFont val="Calibri"/>
        <family val="2"/>
        <charset val="204"/>
        <scheme val="minor"/>
      </rPr>
      <t xml:space="preserve"> (d-</t>
    </r>
    <r>
      <rPr>
        <b/>
        <sz val="10"/>
        <color rgb="FFFF0000"/>
        <rFont val="Calibri"/>
        <family val="2"/>
        <charset val="204"/>
        <scheme val="minor"/>
      </rPr>
      <t>50</t>
    </r>
    <r>
      <rPr>
        <b/>
        <sz val="10"/>
        <color theme="1"/>
        <rFont val="Calibri"/>
        <family val="2"/>
        <charset val="204"/>
        <scheme val="minor"/>
      </rPr>
      <t xml:space="preserve"> мм.)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</si>
  <si>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Карась</t>
    </r>
    <r>
      <rPr>
        <b/>
        <sz val="10"/>
        <color theme="1"/>
        <rFont val="Calibri"/>
        <family val="2"/>
        <charset val="204"/>
        <scheme val="minor"/>
      </rPr>
      <t>/ИжМаш/Procraft (D-</t>
    </r>
    <r>
      <rPr>
        <b/>
        <sz val="10"/>
        <color rgb="FFFF0000"/>
        <rFont val="Calibri"/>
        <family val="2"/>
        <charset val="204"/>
        <scheme val="minor"/>
      </rPr>
      <t>48</t>
    </r>
    <r>
      <rPr>
        <b/>
        <sz val="10"/>
        <color theme="1"/>
        <rFont val="Calibri"/>
        <family val="2"/>
        <charset val="204"/>
        <scheme val="minor"/>
      </rPr>
      <t xml:space="preserve"> L-200/посадка-12/шлиц-9/резьба-8)</t>
    </r>
  </si>
  <si>
    <r>
      <t xml:space="preserve">якорь к УШМ-230 </t>
    </r>
    <r>
      <rPr>
        <b/>
        <sz val="10"/>
        <color rgb="FF0070C0"/>
        <rFont val="Calibri"/>
        <family val="2"/>
        <charset val="204"/>
        <scheme val="minor"/>
      </rPr>
      <t>Карась</t>
    </r>
    <r>
      <rPr>
        <b/>
        <sz val="10"/>
        <color theme="1"/>
        <rFont val="Calibri"/>
        <family val="2"/>
        <charset val="204"/>
        <scheme val="minor"/>
      </rPr>
      <t>/ДИФМАШ-060 (D-</t>
    </r>
    <r>
      <rPr>
        <b/>
        <sz val="10"/>
        <color rgb="FFFF0000"/>
        <rFont val="Calibri"/>
        <family val="2"/>
        <charset val="204"/>
        <scheme val="minor"/>
      </rPr>
      <t>49</t>
    </r>
    <r>
      <rPr>
        <b/>
        <sz val="10"/>
        <color theme="1"/>
        <rFont val="Calibri"/>
        <family val="2"/>
        <charset val="204"/>
        <scheme val="minor"/>
      </rPr>
      <t xml:space="preserve"> L-200/посадка-12/шлиц-9/резьба-8)</t>
    </r>
  </si>
  <si>
    <r>
      <t>якорь к отбойному молотку-ИжМаш/Зенит (9-z/право/D-53 L-206 мм./</t>
    </r>
    <r>
      <rPr>
        <b/>
        <sz val="10"/>
        <color rgb="FFFF0000"/>
        <rFont val="Calibri"/>
        <family val="2"/>
        <charset val="204"/>
        <scheme val="minor"/>
      </rPr>
      <t>длинный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</si>
  <si>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 xml:space="preserve">Набор 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 в 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 xml:space="preserve"> сучкорез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секатор</t>
    </r>
    <r>
      <rPr>
        <b/>
        <sz val="10"/>
        <color rgb="FFFF0000"/>
        <rFont val="Calibri"/>
        <family val="2"/>
        <charset val="204"/>
        <scheme val="minor"/>
      </rPr>
      <t>+</t>
    </r>
    <r>
      <rPr>
        <b/>
        <sz val="10"/>
        <color theme="1"/>
        <rFont val="Calibri"/>
        <family val="2"/>
        <charset val="204"/>
        <scheme val="minor"/>
      </rPr>
      <t>штанга-250 см."</t>
    </r>
    <r>
      <rPr>
        <b/>
        <sz val="10"/>
        <color rgb="FF0070C0"/>
        <rFont val="Calibri"/>
        <family val="2"/>
        <charset val="204"/>
        <scheme val="minor"/>
      </rPr>
      <t>Mukins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21-V</t>
    </r>
    <r>
      <rPr>
        <b/>
        <sz val="10"/>
        <color theme="1"/>
        <rFont val="Calibri"/>
        <family val="2"/>
        <charset val="204"/>
        <scheme val="minor"/>
      </rPr>
      <t>/2-Амп./2-аккум. (в коробке)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</si>
  <si>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№197</t>
    </r>
    <r>
      <rPr>
        <b/>
        <sz val="10"/>
        <color theme="1"/>
        <rFont val="Calibri"/>
        <family val="2"/>
        <charset val="204"/>
        <scheme val="minor"/>
      </rPr>
      <t xml:space="preserve"> к УШМ-150/230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>-А-Б/Б-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-30/МШУ-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-150/Б-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-70/</t>
    </r>
    <r>
      <rPr>
        <b/>
        <sz val="10"/>
        <color rgb="FF0070C0"/>
        <rFont val="Calibri"/>
        <family val="2"/>
        <charset val="204"/>
        <scheme val="minor"/>
      </rPr>
      <t>Greapo</t>
    </r>
    <r>
      <rPr>
        <b/>
        <sz val="10"/>
        <color theme="1"/>
        <rFont val="Calibri"/>
        <family val="2"/>
        <charset val="204"/>
        <scheme val="minor"/>
      </rPr>
      <t xml:space="preserve"> (без фикс)</t>
    </r>
  </si>
  <si>
    <r>
      <t xml:space="preserve">кнопка </t>
    </r>
    <r>
      <rPr>
        <b/>
        <sz val="10"/>
        <color rgb="FFFF0000"/>
        <rFont val="Calibri"/>
        <family val="2"/>
        <charset val="204"/>
        <scheme val="minor"/>
      </rPr>
      <t>№198</t>
    </r>
    <r>
      <rPr>
        <b/>
        <sz val="10"/>
        <color theme="1"/>
        <rFont val="Calibri"/>
        <family val="2"/>
        <charset val="204"/>
        <scheme val="minor"/>
      </rPr>
      <t xml:space="preserve"> к УШМ-150/230-А-Б/Б-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-30/МШУ-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>-150/Б-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 xml:space="preserve">-70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</t>
    </r>
    <r>
      <rPr>
        <b/>
        <sz val="10"/>
        <color theme="1"/>
        <rFont val="Calibri"/>
        <family val="2"/>
        <charset val="204"/>
        <scheme val="minor"/>
      </rPr>
      <t>. (без фикс.)</t>
    </r>
  </si>
  <si>
    <r>
      <t>ЭШМ (жираф) сетевая-"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225</t>
    </r>
    <r>
      <rPr>
        <b/>
        <sz val="10"/>
        <color theme="1"/>
        <rFont val="Calibri"/>
        <family val="2"/>
        <charset val="204"/>
        <scheme val="minor"/>
      </rPr>
      <t>-мм/1250-W/2800-об/м/с рег.об/подсветка (в кейсе)</t>
    </r>
  </si>
  <si>
    <r>
      <t xml:space="preserve">патрон </t>
    </r>
    <r>
      <rPr>
        <b/>
        <sz val="10"/>
        <color rgb="FFFF0000"/>
        <rFont val="Calibri"/>
        <family val="2"/>
        <charset val="204"/>
        <scheme val="minor"/>
      </rPr>
      <t>быстросъёмный</t>
    </r>
    <r>
      <rPr>
        <b/>
        <sz val="10"/>
        <color theme="1"/>
        <rFont val="Calibri"/>
        <family val="2"/>
        <charset val="204"/>
        <scheme val="minor"/>
      </rPr>
      <t xml:space="preserve"> 1.5-13 мм. 1/2-20-UNF </t>
    </r>
    <r>
      <rPr>
        <b/>
        <sz val="10"/>
        <color rgb="FF0070C0"/>
        <rFont val="Calibri"/>
        <family val="2"/>
        <charset val="204"/>
        <scheme val="minor"/>
      </rPr>
      <t>металл.</t>
    </r>
    <r>
      <rPr>
        <b/>
        <sz val="10"/>
        <color theme="1"/>
        <rFont val="Calibri"/>
        <family val="2"/>
        <charset val="204"/>
        <scheme val="minor"/>
      </rPr>
      <t>/самозаж.(</t>
    </r>
    <r>
      <rPr>
        <b/>
        <sz val="10"/>
        <color rgb="FFFF0000"/>
        <rFont val="Calibri"/>
        <family val="2"/>
        <charset val="204"/>
        <scheme val="minor"/>
      </rPr>
      <t>1</t>
    </r>
    <r>
      <rPr>
        <b/>
        <sz val="10"/>
        <color theme="1"/>
        <rFont val="Calibri"/>
        <family val="2"/>
        <charset val="204"/>
        <scheme val="minor"/>
      </rPr>
      <t>-</t>
    </r>
    <r>
      <rPr>
        <b/>
        <sz val="10"/>
        <color rgb="FF00B050"/>
        <rFont val="Calibri"/>
        <family val="2"/>
        <charset val="204"/>
        <scheme val="minor"/>
      </rPr>
      <t>муфтовый</t>
    </r>
    <r>
      <rPr>
        <b/>
        <sz val="10"/>
        <color theme="1"/>
        <rFont val="Calibri"/>
        <family val="2"/>
        <charset val="204"/>
        <scheme val="minor"/>
      </rPr>
      <t>/цельный)</t>
    </r>
  </si>
  <si>
    <r>
      <t>лазерный уровень-"</t>
    </r>
    <r>
      <rPr>
        <b/>
        <sz val="10"/>
        <color rgb="FF0070C0"/>
        <rFont val="Calibri"/>
        <family val="2"/>
        <charset val="204"/>
        <scheme val="minor"/>
      </rPr>
      <t>Китай</t>
    </r>
    <r>
      <rPr>
        <b/>
        <sz val="10"/>
        <color theme="1"/>
        <rFont val="Calibri"/>
        <family val="2"/>
        <charset val="204"/>
        <scheme val="minor"/>
      </rPr>
      <t>"/4-D/</t>
    </r>
    <r>
      <rPr>
        <b/>
        <sz val="10"/>
        <color rgb="FFFF000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>-линий/</t>
    </r>
    <r>
      <rPr>
        <b/>
        <sz val="10"/>
        <color rgb="FF00B050"/>
        <rFont val="Calibri"/>
        <family val="2"/>
        <charset val="204"/>
        <scheme val="minor"/>
      </rPr>
      <t>зелёный луч</t>
    </r>
    <r>
      <rPr>
        <b/>
        <sz val="10"/>
        <color theme="1"/>
        <rFont val="Calibri"/>
        <family val="2"/>
        <charset val="204"/>
        <scheme val="minor"/>
      </rPr>
      <t>/пульт ДУ/2-АКБ/</t>
    </r>
    <r>
      <rPr>
        <b/>
        <sz val="10"/>
        <color rgb="FFFF0000"/>
        <rFont val="Calibri"/>
        <family val="2"/>
        <charset val="204"/>
        <scheme val="minor"/>
      </rPr>
      <t>+ тренога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</si>
  <si>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12 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PОКОТ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OASIS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  <r>
      <rPr>
        <b/>
        <sz val="10"/>
        <color theme="9" tint="-0.249977111117893"/>
        <rFont val="Calibri"/>
        <family val="2"/>
        <charset val="204"/>
        <scheme val="minor"/>
      </rPr>
      <t>в блистере</t>
    </r>
  </si>
  <si>
    <r>
      <t>аккум. к шурупов.-</t>
    </r>
    <r>
      <rPr>
        <b/>
        <sz val="10"/>
        <color rgb="FFFF0000"/>
        <rFont val="Calibri"/>
        <family val="2"/>
        <charset val="204"/>
        <scheme val="minor"/>
      </rPr>
      <t>14 V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3</t>
    </r>
    <r>
      <rPr>
        <b/>
        <sz val="10"/>
        <color theme="1"/>
        <rFont val="Calibri"/>
        <family val="2"/>
        <charset val="204"/>
        <scheme val="minor"/>
      </rPr>
      <t xml:space="preserve">-паза) </t>
    </r>
    <r>
      <rPr>
        <b/>
        <sz val="10"/>
        <color rgb="FF0070C0"/>
        <rFont val="Calibri"/>
        <family val="2"/>
        <charset val="204"/>
        <scheme val="minor"/>
      </rPr>
      <t>PОКОТ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OASIS</t>
    </r>
    <r>
      <rPr>
        <b/>
        <sz val="10"/>
        <color theme="1"/>
        <rFont val="Calibri"/>
        <family val="2"/>
        <charset val="204"/>
        <scheme val="minor"/>
      </rPr>
      <t xml:space="preserve"> (1.5-Аh/Li-iOn) </t>
    </r>
    <r>
      <rPr>
        <b/>
        <sz val="10"/>
        <color theme="9" tint="-0.249977111117893"/>
        <rFont val="Calibri"/>
        <family val="2"/>
        <charset val="204"/>
        <scheme val="minor"/>
      </rPr>
      <t>в блистере</t>
    </r>
  </si>
  <si>
    <r>
      <t>кольцо уплотнительное-(d-</t>
    </r>
    <r>
      <rPr>
        <b/>
        <sz val="10"/>
        <color rgb="FFFF0000"/>
        <rFont val="Calibri"/>
        <family val="2"/>
        <charset val="204"/>
        <scheme val="minor"/>
      </rPr>
      <t>23</t>
    </r>
    <r>
      <rPr>
        <b/>
        <sz val="10"/>
        <color theme="1"/>
        <rFont val="Calibri"/>
        <family val="2"/>
        <charset val="204"/>
        <scheme val="minor"/>
      </rPr>
      <t>х3) к перф. Bosch 2-28/Интерскол П-30/900/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>-26/28/30</t>
    </r>
  </si>
  <si>
    <r>
      <t xml:space="preserve">щётки </t>
    </r>
    <r>
      <rPr>
        <b/>
        <sz val="10"/>
        <color rgb="FFFF0000"/>
        <rFont val="Calibri"/>
        <family val="2"/>
        <charset val="204"/>
        <scheme val="minor"/>
      </rPr>
      <t>№147</t>
    </r>
    <r>
      <rPr>
        <b/>
        <sz val="10"/>
        <color theme="1"/>
        <rFont val="Calibri"/>
        <family val="2"/>
        <charset val="204"/>
        <scheme val="minor"/>
      </rPr>
      <t xml:space="preserve"> (7х11х14) пруж./пятак-уши к перф.бочков.-П-6/1200-Э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</si>
  <si>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№144</t>
    </r>
    <r>
      <rPr>
        <b/>
        <sz val="10"/>
        <color theme="1"/>
        <rFont val="Calibri"/>
        <family val="2"/>
        <charset val="204"/>
        <scheme val="minor"/>
      </rPr>
      <t xml:space="preserve"> (6х8х14) 2-паза/п-обр.пятак к перф.бочков.-П-3/1200-Э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</si>
  <si>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№141</t>
    </r>
    <r>
      <rPr>
        <b/>
        <sz val="10"/>
        <color theme="1"/>
        <rFont val="Calibri"/>
        <family val="2"/>
        <charset val="204"/>
        <scheme val="minor"/>
      </rPr>
      <t xml:space="preserve"> (5х8х16) </t>
    </r>
    <r>
      <rPr>
        <b/>
        <sz val="10"/>
        <color rgb="FFFF0000"/>
        <rFont val="Calibri"/>
        <family val="2"/>
        <charset val="204"/>
        <scheme val="minor"/>
      </rPr>
      <t>под винт</t>
    </r>
    <r>
      <rPr>
        <b/>
        <sz val="10"/>
        <color theme="1"/>
        <rFont val="Calibri"/>
        <family val="2"/>
        <charset val="204"/>
        <scheme val="minor"/>
      </rPr>
      <t xml:space="preserve"> к лобзику ПМ-1-450-Э/ПМ-2-520-Э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</si>
  <si>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№149</t>
    </r>
    <r>
      <rPr>
        <b/>
        <sz val="10"/>
        <color theme="1"/>
        <rFont val="Calibri"/>
        <family val="2"/>
        <charset val="204"/>
        <scheme val="minor"/>
      </rPr>
      <t xml:space="preserve"> (6х12х20) клемма к УШМ-1-230/ПД-3-70/7-75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</si>
  <si>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№150</t>
    </r>
    <r>
      <rPr>
        <b/>
        <sz val="10"/>
        <color theme="1"/>
        <rFont val="Calibri"/>
        <family val="2"/>
        <charset val="204"/>
        <scheme val="minor"/>
      </rPr>
      <t xml:space="preserve"> (8х10х15) клемма сверху к УШМ-12-16-125-Э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</si>
  <si>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 xml:space="preserve">щётка </t>
    </r>
    <r>
      <rPr>
        <b/>
        <sz val="10"/>
        <color rgb="FFFF0000"/>
        <rFont val="Calibri"/>
        <family val="2"/>
        <charset val="204"/>
        <scheme val="minor"/>
      </rPr>
      <t>№148</t>
    </r>
    <r>
      <rPr>
        <b/>
        <sz val="10"/>
        <color theme="1"/>
        <rFont val="Calibri"/>
        <family val="2"/>
        <charset val="204"/>
        <scheme val="minor"/>
      </rPr>
      <t xml:space="preserve"> (7х11х14) 2-паза/п-обр.пятак к перф.бочков.-П-7/1500-Э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</si>
  <si>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прямой </t>
    </r>
    <r>
      <rPr>
        <b/>
        <sz val="10"/>
        <color theme="1"/>
        <rFont val="Calibri"/>
        <family val="2"/>
        <charset val="204"/>
        <scheme val="minor"/>
      </rPr>
      <t>пластик) к генерат.-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Квт./</t>
    </r>
    <r>
      <rPr>
        <b/>
        <sz val="10"/>
        <color rgb="FF7030A0"/>
        <rFont val="Calibri"/>
        <family val="2"/>
        <charset val="204"/>
        <scheme val="minor"/>
      </rPr>
      <t>дизель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FF0000"/>
        <rFont val="Calibri"/>
        <family val="2"/>
        <charset val="204"/>
        <scheme val="minor"/>
      </rPr>
      <t>220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</si>
  <si>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>регулятор напряжения/АVR (</t>
    </r>
    <r>
      <rPr>
        <b/>
        <sz val="10"/>
        <color rgb="FF0070C0"/>
        <rFont val="Calibri"/>
        <family val="2"/>
        <charset val="204"/>
        <scheme val="minor"/>
      </rPr>
      <t xml:space="preserve">прямой </t>
    </r>
    <r>
      <rPr>
        <b/>
        <sz val="10"/>
        <color theme="1"/>
        <rFont val="Calibri"/>
        <family val="2"/>
        <charset val="204"/>
        <scheme val="minor"/>
      </rPr>
      <t>пластик) к генератору-</t>
    </r>
    <r>
      <rPr>
        <b/>
        <sz val="10"/>
        <color rgb="FFFF0000"/>
        <rFont val="Calibri"/>
        <family val="2"/>
        <charset val="204"/>
        <scheme val="minor"/>
      </rPr>
      <t>10</t>
    </r>
    <r>
      <rPr>
        <b/>
        <sz val="10"/>
        <color theme="1"/>
        <rFont val="Calibri"/>
        <family val="2"/>
        <charset val="204"/>
        <scheme val="minor"/>
      </rPr>
      <t xml:space="preserve"> Квт. (</t>
    </r>
    <r>
      <rPr>
        <b/>
        <sz val="10"/>
        <color rgb="FFFF0000"/>
        <rFont val="Calibri"/>
        <family val="2"/>
        <charset val="204"/>
        <scheme val="minor"/>
      </rPr>
      <t>14</t>
    </r>
    <r>
      <rPr>
        <b/>
        <sz val="10"/>
        <color theme="1"/>
        <rFont val="Calibri"/>
        <family val="2"/>
        <charset val="204"/>
        <scheme val="minor"/>
      </rPr>
      <t>-пров./</t>
    </r>
    <r>
      <rPr>
        <b/>
        <sz val="10"/>
        <color rgb="FF7030A0"/>
        <rFont val="Calibri"/>
        <family val="2"/>
        <charset val="204"/>
        <scheme val="minor"/>
      </rPr>
      <t>380</t>
    </r>
    <r>
      <rPr>
        <b/>
        <sz val="10"/>
        <color theme="1"/>
        <rFont val="Calibri"/>
        <family val="2"/>
        <charset val="204"/>
        <scheme val="minor"/>
      </rPr>
      <t>-V)</t>
    </r>
  </si>
  <si>
    <r>
      <t xml:space="preserve">краник топливного бака 168/188-F к генер.-3/5 Квт. (M14) </t>
    </r>
    <r>
      <rPr>
        <b/>
        <sz val="10"/>
        <color theme="9" tint="-0.249977111117893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>/без отстойника</t>
    </r>
  </si>
  <si>
    <r>
      <t xml:space="preserve">краник топливного бака 168/188-F к генер.-3/5 Квт. (M14) </t>
    </r>
    <r>
      <rPr>
        <b/>
        <sz val="10"/>
        <color rgb="FF00B050"/>
        <rFont val="Calibri"/>
        <family val="2"/>
        <charset val="204"/>
        <scheme val="minor"/>
      </rPr>
      <t>наружный</t>
    </r>
    <r>
      <rPr>
        <b/>
        <sz val="10"/>
        <color theme="1"/>
        <rFont val="Calibri"/>
        <family val="2"/>
        <charset val="204"/>
        <scheme val="minor"/>
      </rPr>
      <t>/без отстойника</t>
    </r>
  </si>
  <si>
    <r>
      <t xml:space="preserve">краник топливного бака 168/188-F к генер.-3/5 Квт. (M16) </t>
    </r>
    <r>
      <rPr>
        <b/>
        <sz val="10"/>
        <color theme="9" tint="-0.249977111117893"/>
        <rFont val="Calibri"/>
        <family val="2"/>
        <charset val="204"/>
        <scheme val="minor"/>
      </rPr>
      <t>внутренний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с отстойником</t>
    </r>
  </si>
  <si>
    <t>коленвал к бензопиле GL-45/52/58 Китай (L-138 мм.)</t>
  </si>
  <si>
    <r>
      <t>коленвал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 Китай (L-115 мм.)</t>
    </r>
  </si>
  <si>
    <r>
      <t xml:space="preserve">редуктор </t>
    </r>
    <r>
      <rPr>
        <b/>
        <sz val="10"/>
        <color rgb="FF00B050"/>
        <rFont val="Calibri"/>
        <family val="2"/>
        <charset val="204"/>
        <scheme val="minor"/>
      </rPr>
      <t>нижний</t>
    </r>
    <r>
      <rPr>
        <b/>
        <sz val="10"/>
        <color theme="1"/>
        <rFont val="Calibri"/>
        <family val="2"/>
        <charset val="204"/>
        <scheme val="minor"/>
      </rPr>
      <t xml:space="preserve"> (вал-</t>
    </r>
    <r>
      <rPr>
        <b/>
        <sz val="10"/>
        <color rgb="FFFF0000"/>
        <rFont val="Calibri"/>
        <family val="2"/>
        <charset val="204"/>
        <scheme val="minor"/>
      </rPr>
      <t>квадрат</t>
    </r>
    <r>
      <rPr>
        <b/>
        <sz val="10"/>
        <color theme="1"/>
        <rFont val="Calibri"/>
        <family val="2"/>
        <charset val="204"/>
        <scheme val="minor"/>
      </rPr>
      <t xml:space="preserve">/под </t>
    </r>
    <r>
      <rPr>
        <b/>
        <sz val="10"/>
        <color rgb="FFFF0000"/>
        <rFont val="Calibri"/>
        <family val="2"/>
        <charset val="204"/>
        <scheme val="minor"/>
      </rPr>
      <t>кривую</t>
    </r>
    <r>
      <rPr>
        <b/>
        <sz val="10"/>
        <color theme="1"/>
        <rFont val="Calibri"/>
        <family val="2"/>
        <charset val="204"/>
        <scheme val="minor"/>
      </rPr>
      <t xml:space="preserve"> штангу-</t>
    </r>
    <r>
      <rPr>
        <b/>
        <sz val="10"/>
        <color rgb="FFFF0000"/>
        <rFont val="Calibri"/>
        <family val="2"/>
        <charset val="204"/>
        <scheme val="minor"/>
      </rPr>
      <t>25,4</t>
    </r>
    <r>
      <rPr>
        <b/>
        <sz val="10"/>
        <color theme="1"/>
        <rFont val="Calibri"/>
        <family val="2"/>
        <charset val="204"/>
        <scheme val="minor"/>
      </rPr>
      <t xml:space="preserve">) к </t>
    </r>
    <r>
      <rPr>
        <b/>
        <sz val="10"/>
        <color rgb="FF0070C0"/>
        <rFont val="Calibri"/>
        <family val="2"/>
        <charset val="204"/>
        <scheme val="minor"/>
      </rPr>
      <t>электрокосе</t>
    </r>
    <r>
      <rPr>
        <b/>
        <sz val="10"/>
        <color theme="1"/>
        <rFont val="Calibri"/>
        <family val="2"/>
        <charset val="204"/>
        <scheme val="minor"/>
      </rPr>
      <t xml:space="preserve"> Китай</t>
    </r>
  </si>
  <si>
    <r>
      <t xml:space="preserve">сальник коленвала (большой-15х35х5/малый-15х28х5) к бензопиле GL-45/52 (из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</si>
  <si>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>сальник коленвала (большой-15х30х7/малый-12х22х7) к б/косе-</t>
    </r>
    <r>
      <rPr>
        <b/>
        <sz val="10"/>
        <color rgb="FFFF0000"/>
        <rFont val="Calibri"/>
        <family val="2"/>
        <charset val="204"/>
        <scheme val="minor"/>
      </rPr>
      <t>43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FF0000"/>
        <rFont val="Calibri"/>
        <family val="2"/>
        <charset val="204"/>
        <scheme val="minor"/>
      </rPr>
      <t>52</t>
    </r>
    <r>
      <rPr>
        <b/>
        <sz val="10"/>
        <color theme="1"/>
        <rFont val="Calibri"/>
        <family val="2"/>
        <charset val="204"/>
        <scheme val="minor"/>
      </rPr>
      <t xml:space="preserve">/б/буру (из </t>
    </r>
    <r>
      <rPr>
        <b/>
        <sz val="10"/>
        <color rgb="FFFF0000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>-шт.)</t>
    </r>
  </si>
  <si>
    <r>
      <t xml:space="preserve">поршень ударный к перф.прям. Bosch </t>
    </r>
    <r>
      <rPr>
        <b/>
        <sz val="10"/>
        <color rgb="FFFF0000"/>
        <rFont val="Calibri"/>
        <family val="2"/>
        <charset val="204"/>
        <scheme val="minor"/>
      </rPr>
      <t>2-24</t>
    </r>
    <r>
      <rPr>
        <b/>
        <sz val="10"/>
        <color theme="1"/>
        <rFont val="Calibri"/>
        <family val="2"/>
        <charset val="204"/>
        <scheme val="minor"/>
      </rPr>
      <t>/P.I.T.-24-С/Зубр П-26-800 (D-21 L-32/1-паз)</t>
    </r>
  </si>
  <si>
    <t>поршень (гильза) к перф.прям. Bosch GBH 2-24/P.I.T.-24-С/Зубр П-26-800 (20х25/L-67)</t>
  </si>
  <si>
    <t xml:space="preserve">ствол в сборе к перф.прям. Bosch GBH 2-28-DV </t>
  </si>
  <si>
    <r>
      <t>поршень ударный к отбойному молотку-Р.I.Т.-GSH-65-</t>
    </r>
    <r>
      <rPr>
        <b/>
        <sz val="10"/>
        <color rgb="FFFF0000"/>
        <rFont val="Calibri"/>
        <family val="2"/>
        <charset val="204"/>
        <scheme val="minor"/>
      </rPr>
      <t>D-1</t>
    </r>
    <r>
      <rPr>
        <b/>
        <sz val="10"/>
        <color theme="1"/>
        <rFont val="Calibri"/>
        <family val="2"/>
        <charset val="204"/>
        <scheme val="minor"/>
      </rPr>
      <t>/Hitachi/Интерскол М-25 (D-45)</t>
    </r>
  </si>
  <si>
    <r>
      <t>поршень ударный к перф.бочков.-</t>
    </r>
    <r>
      <rPr>
        <b/>
        <sz val="10"/>
        <color rgb="FFFF0000"/>
        <rFont val="Calibri"/>
        <family val="2"/>
        <charset val="204"/>
        <scheme val="minor"/>
      </rPr>
      <t>SDS+</t>
    </r>
    <r>
      <rPr>
        <b/>
        <sz val="10"/>
        <color theme="1"/>
        <rFont val="Calibri"/>
        <family val="2"/>
        <charset val="204"/>
        <scheme val="minor"/>
      </rPr>
      <t>/P.I.T-PBH-32-</t>
    </r>
    <r>
      <rPr>
        <b/>
        <sz val="10"/>
        <color rgb="FFFF0000"/>
        <rFont val="Calibri"/>
        <family val="2"/>
        <charset val="204"/>
        <scheme val="minor"/>
      </rPr>
      <t>С-2</t>
    </r>
    <r>
      <rPr>
        <b/>
        <sz val="10"/>
        <color theme="1"/>
        <rFont val="Calibri"/>
        <family val="2"/>
        <charset val="204"/>
        <scheme val="minor"/>
      </rPr>
      <t xml:space="preserve"> (D-24 L-30)</t>
    </r>
  </si>
  <si>
    <r>
      <t>поршень ударный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>/DWT/P.I.T-PBH-40-</t>
    </r>
    <r>
      <rPr>
        <b/>
        <sz val="10"/>
        <color rgb="FFFF0000"/>
        <rFont val="Calibri"/>
        <family val="2"/>
        <charset val="204"/>
        <scheme val="minor"/>
      </rPr>
      <t>С</t>
    </r>
    <r>
      <rPr>
        <b/>
        <sz val="10"/>
        <color theme="1"/>
        <rFont val="Calibri"/>
        <family val="2"/>
        <charset val="204"/>
        <scheme val="minor"/>
      </rPr>
      <t>/40-</t>
    </r>
    <r>
      <rPr>
        <b/>
        <sz val="10"/>
        <color rgb="FFFF0000"/>
        <rFont val="Calibri"/>
        <family val="2"/>
        <charset val="204"/>
        <scheme val="minor"/>
      </rPr>
      <t>С-1</t>
    </r>
    <r>
      <rPr>
        <b/>
        <sz val="10"/>
        <color theme="1"/>
        <rFont val="Calibri"/>
        <family val="2"/>
        <charset val="204"/>
        <scheme val="minor"/>
      </rPr>
      <t xml:space="preserve"> (D-28 L-30)</t>
    </r>
  </si>
  <si>
    <r>
      <t>гайка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/М-14) к УШМ-125/150/180/230 (</t>
    </r>
    <r>
      <rPr>
        <b/>
        <sz val="10"/>
        <color rgb="FFFF0000"/>
        <rFont val="Calibri"/>
        <family val="2"/>
        <charset val="204"/>
        <scheme val="minor"/>
      </rPr>
      <t>4</t>
    </r>
    <r>
      <rPr>
        <b/>
        <sz val="10"/>
        <color theme="1"/>
        <rFont val="Calibri"/>
        <family val="2"/>
        <charset val="204"/>
        <scheme val="minor"/>
      </rPr>
      <t>-отверстия)</t>
    </r>
  </si>
  <si>
    <r>
      <t xml:space="preserve">гайка </t>
    </r>
    <r>
      <rPr>
        <b/>
        <sz val="10"/>
        <color rgb="FFFF0000"/>
        <rFont val="Calibri"/>
        <family val="2"/>
        <charset val="204"/>
        <scheme val="minor"/>
      </rPr>
      <t>прокрут</t>
    </r>
    <r>
      <rPr>
        <b/>
        <sz val="10"/>
        <color theme="1"/>
        <rFont val="Calibri"/>
        <family val="2"/>
        <charset val="204"/>
        <scheme val="minor"/>
      </rPr>
      <t xml:space="preserve">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/М-14) к УШМ-125/230 (</t>
    </r>
    <r>
      <rPr>
        <b/>
        <sz val="10"/>
        <color rgb="FF0070C0"/>
        <rFont val="Calibri"/>
        <family val="2"/>
        <charset val="204"/>
        <scheme val="minor"/>
      </rPr>
      <t>под рожковый ключ-22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</si>
  <si>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 xml:space="preserve">рычаг </t>
    </r>
    <r>
      <rPr>
        <b/>
        <sz val="10"/>
        <color rgb="FFFF000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с роликом (направляющая) к лобзику-400/500/600/700 Китай</t>
    </r>
  </si>
  <si>
    <r>
      <t xml:space="preserve">рычаг </t>
    </r>
    <r>
      <rPr>
        <b/>
        <sz val="10"/>
        <color rgb="FFFF0000"/>
        <rFont val="Calibri"/>
        <family val="2"/>
        <charset val="204"/>
        <scheme val="minor"/>
      </rPr>
      <t>большой</t>
    </r>
    <r>
      <rPr>
        <b/>
        <sz val="10"/>
        <color theme="1"/>
        <rFont val="Calibri"/>
        <family val="2"/>
        <charset val="204"/>
        <scheme val="minor"/>
      </rPr>
      <t xml:space="preserve"> с роликом (направляющая) к лобзику-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>C</t>
    </r>
  </si>
  <si>
    <r>
      <t>направляющая (огранечитель) к фрезеру-МФ-2-</t>
    </r>
    <r>
      <rPr>
        <b/>
        <sz val="10"/>
        <color rgb="FFFF0000"/>
        <rFont val="Calibri"/>
        <family val="2"/>
        <charset val="204"/>
        <scheme val="minor"/>
      </rPr>
      <t>620</t>
    </r>
    <r>
      <rPr>
        <b/>
        <sz val="10"/>
        <color theme="1"/>
        <rFont val="Calibri"/>
        <family val="2"/>
        <charset val="204"/>
        <scheme val="minor"/>
      </rPr>
      <t>/МФ-3-4-</t>
    </r>
    <r>
      <rPr>
        <b/>
        <sz val="10"/>
        <color rgb="FFFF0000"/>
        <rFont val="Calibri"/>
        <family val="2"/>
        <charset val="204"/>
        <scheme val="minor"/>
      </rPr>
      <t>1100</t>
    </r>
    <r>
      <rPr>
        <b/>
        <sz val="10"/>
        <color theme="1"/>
        <rFont val="Calibri"/>
        <family val="2"/>
        <charset val="204"/>
        <scheme val="minor"/>
      </rPr>
      <t xml:space="preserve"> Вт. </t>
    </r>
    <r>
      <rPr>
        <b/>
        <sz val="10"/>
        <color rgb="FF0070C0"/>
        <rFont val="Calibri"/>
        <family val="2"/>
        <charset val="204"/>
        <scheme val="minor"/>
      </rPr>
      <t>Фиолент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</si>
  <si>
    <r>
      <t>муфта сцепления к перф.бочков.-</t>
    </r>
    <r>
      <rPr>
        <b/>
        <sz val="10"/>
        <color rgb="FFFF0000"/>
        <rFont val="Calibri"/>
        <family val="2"/>
        <charset val="204"/>
        <scheme val="minor"/>
      </rPr>
      <t>SDS-Mах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0070C0"/>
        <rFont val="Calibri"/>
        <family val="2"/>
        <charset val="204"/>
        <scheme val="minor"/>
      </rPr>
      <t>Маkitа</t>
    </r>
    <r>
      <rPr>
        <b/>
        <sz val="10"/>
        <color theme="1"/>
        <rFont val="Calibri"/>
        <family val="2"/>
        <charset val="204"/>
        <scheme val="minor"/>
      </rPr>
      <t xml:space="preserve"> HR-5001/1202-С</t>
    </r>
  </si>
  <si>
    <r>
      <t>ПД-"</t>
    </r>
    <r>
      <rPr>
        <b/>
        <sz val="10"/>
        <color rgb="FFFFC000"/>
        <rFont val="Calibri"/>
        <family val="2"/>
        <charset val="204"/>
        <scheme val="minor"/>
      </rPr>
      <t>Dewalt</t>
    </r>
    <r>
      <rPr>
        <b/>
        <sz val="10"/>
        <color theme="1"/>
        <rFont val="Calibri"/>
        <family val="2"/>
        <charset val="204"/>
        <scheme val="minor"/>
      </rPr>
      <t>"-</t>
    </r>
    <r>
      <rPr>
        <b/>
        <sz val="10"/>
        <color rgb="FFFF0000"/>
        <rFont val="Calibri"/>
        <family val="2"/>
        <charset val="204"/>
        <scheme val="minor"/>
      </rPr>
      <t>185</t>
    </r>
    <r>
      <rPr>
        <b/>
        <sz val="10"/>
        <color theme="1"/>
        <rFont val="Calibri"/>
        <family val="2"/>
        <charset val="204"/>
        <scheme val="minor"/>
      </rPr>
      <t>/1200-W/5200-об./мин./автовыключение от перегрева (в коробке)</t>
    </r>
  </si>
  <si>
    <r>
      <t>якорь к перф.прям.Bosch 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>/P.I.T.-PBH 26-С-2-6/</t>
    </r>
    <r>
      <rPr>
        <b/>
        <sz val="10"/>
        <color rgb="FF0070C0"/>
        <rFont val="Calibri"/>
        <family val="2"/>
        <charset val="204"/>
        <scheme val="minor"/>
      </rPr>
      <t>Зубр</t>
    </r>
    <r>
      <rPr>
        <b/>
        <sz val="10"/>
        <color theme="1"/>
        <rFont val="Calibri"/>
        <family val="2"/>
        <charset val="204"/>
        <scheme val="minor"/>
      </rPr>
      <t xml:space="preserve"> ЗП-26/800 (7-z/лево/D-35 L-144) </t>
    </r>
  </si>
  <si>
    <r>
      <t>якорь к перф.прям.-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-PBH-26-</t>
    </r>
    <r>
      <rPr>
        <b/>
        <sz val="10"/>
        <color rgb="FFFF0000"/>
        <rFont val="Calibri"/>
        <family val="2"/>
        <charset val="204"/>
        <scheme val="minor"/>
      </rPr>
      <t>С-2-6</t>
    </r>
    <r>
      <rPr>
        <b/>
        <sz val="10"/>
        <color theme="1"/>
        <rFont val="Calibri"/>
        <family val="2"/>
        <charset val="204"/>
        <scheme val="minor"/>
      </rPr>
      <t>/</t>
    </r>
    <r>
      <rPr>
        <b/>
        <sz val="10"/>
        <color rgb="FF0070C0"/>
        <rFont val="Calibri"/>
        <family val="2"/>
        <charset val="204"/>
        <scheme val="minor"/>
      </rPr>
      <t>Bosch</t>
    </r>
    <r>
      <rPr>
        <b/>
        <sz val="10"/>
        <color theme="1"/>
        <rFont val="Calibri"/>
        <family val="2"/>
        <charset val="204"/>
        <scheme val="minor"/>
      </rPr>
      <t xml:space="preserve"> GBH 2-24-</t>
    </r>
    <r>
      <rPr>
        <b/>
        <sz val="10"/>
        <color rgb="FFFF0000"/>
        <rFont val="Calibri"/>
        <family val="2"/>
        <charset val="204"/>
        <scheme val="minor"/>
      </rPr>
      <t>D</t>
    </r>
    <r>
      <rPr>
        <b/>
        <sz val="10"/>
        <color theme="1"/>
        <rFont val="Calibri"/>
        <family val="2"/>
        <charset val="204"/>
        <scheme val="minor"/>
      </rPr>
      <t xml:space="preserve"> (7-z/лево/D-35 L-144) </t>
    </r>
    <r>
      <rPr>
        <b/>
        <sz val="10"/>
        <color rgb="FFFF0000"/>
        <rFont val="Calibri"/>
        <family val="2"/>
        <charset val="204"/>
        <scheme val="minor"/>
      </rPr>
      <t>короткий</t>
    </r>
  </si>
  <si>
    <r>
      <t xml:space="preserve">гайка </t>
    </r>
    <r>
      <rPr>
        <b/>
        <sz val="10"/>
        <color rgb="FFFF0000"/>
        <rFont val="Calibri"/>
        <family val="2"/>
        <charset val="204"/>
        <scheme val="minor"/>
      </rPr>
      <t>без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прокрута</t>
    </r>
    <r>
      <rPr>
        <b/>
        <sz val="10"/>
        <color theme="1"/>
        <rFont val="Calibri"/>
        <family val="2"/>
        <charset val="204"/>
        <scheme val="minor"/>
      </rPr>
      <t xml:space="preserve"> зажима диска (</t>
    </r>
    <r>
      <rPr>
        <b/>
        <sz val="10"/>
        <color rgb="FFFF0000"/>
        <rFont val="Calibri"/>
        <family val="2"/>
        <charset val="204"/>
        <scheme val="minor"/>
      </rPr>
      <t>верхняя</t>
    </r>
    <r>
      <rPr>
        <b/>
        <sz val="10"/>
        <color theme="1"/>
        <rFont val="Calibri"/>
        <family val="2"/>
        <charset val="204"/>
        <scheme val="minor"/>
      </rPr>
      <t>/М-14) к УШМ-125/230 (</t>
    </r>
    <r>
      <rPr>
        <b/>
        <sz val="10"/>
        <color rgb="FF0070C0"/>
        <rFont val="Calibri"/>
        <family val="2"/>
        <charset val="204"/>
        <scheme val="minor"/>
      </rPr>
      <t>под рожков.ключ-22</t>
    </r>
    <r>
      <rPr>
        <b/>
        <sz val="10"/>
        <color theme="1"/>
        <rFont val="Calibri"/>
        <family val="2"/>
        <charset val="204"/>
        <scheme val="minor"/>
      </rPr>
      <t xml:space="preserve">) </t>
    </r>
  </si>
  <si>
    <r>
      <t>патрон 3-</t>
    </r>
    <r>
      <rPr>
        <b/>
        <sz val="10"/>
        <color rgb="FF00B050"/>
        <rFont val="Calibri"/>
        <family val="2"/>
        <charset val="204"/>
        <scheme val="minor"/>
      </rPr>
      <t>16</t>
    </r>
    <r>
      <rPr>
        <b/>
        <sz val="10"/>
        <color theme="1"/>
        <rFont val="Calibri"/>
        <family val="2"/>
        <charset val="204"/>
        <scheme val="minor"/>
      </rPr>
      <t xml:space="preserve"> мм. (</t>
    </r>
    <r>
      <rPr>
        <b/>
        <sz val="10"/>
        <color rgb="FF00B050"/>
        <rFont val="Calibri"/>
        <family val="2"/>
        <charset val="204"/>
        <scheme val="minor"/>
      </rPr>
      <t>Б-18</t>
    </r>
    <r>
      <rPr>
        <b/>
        <sz val="10"/>
        <color theme="1"/>
        <rFont val="Calibri"/>
        <family val="2"/>
        <charset val="204"/>
        <scheme val="minor"/>
      </rPr>
      <t xml:space="preserve">) </t>
    </r>
    <r>
      <rPr>
        <b/>
        <sz val="10"/>
        <color rgb="FFFF0000"/>
        <rFont val="Calibri"/>
        <family val="2"/>
        <charset val="204"/>
        <scheme val="minor"/>
      </rPr>
      <t xml:space="preserve">конус </t>
    </r>
    <r>
      <rPr>
        <b/>
        <sz val="10"/>
        <color theme="1"/>
        <rFont val="Calibri"/>
        <family val="2"/>
        <charset val="204"/>
        <scheme val="minor"/>
      </rPr>
      <t xml:space="preserve">металлический/с ключом (к сверлильному станку) </t>
    </r>
  </si>
  <si>
    <r>
      <t xml:space="preserve">якорь к УШМ-230-2223-Э </t>
    </r>
    <r>
      <rPr>
        <b/>
        <sz val="10"/>
        <color rgb="FF0070C0"/>
        <rFont val="Calibri"/>
        <family val="2"/>
        <charset val="204"/>
        <scheme val="minor"/>
      </rPr>
      <t>ELITECH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b/>
        <sz val="10"/>
        <color rgb="FFFF0000"/>
        <rFont val="Calibri"/>
        <family val="2"/>
        <charset val="204"/>
        <scheme val="minor"/>
      </rPr>
      <t>Оригинал</t>
    </r>
    <r>
      <rPr>
        <b/>
        <sz val="10"/>
        <color theme="1"/>
        <rFont val="Calibri"/>
        <family val="2"/>
        <charset val="204"/>
        <scheme val="minor"/>
      </rPr>
      <t xml:space="preserve"> (D-53 L-224/посадка-12/резьба-8 мм.)</t>
    </r>
  </si>
  <si>
    <r>
      <t xml:space="preserve">фильтр </t>
    </r>
    <r>
      <rPr>
        <b/>
        <sz val="10"/>
        <color rgb="FFFF0000"/>
        <rFont val="Calibri"/>
        <family val="2"/>
        <charset val="204"/>
        <scheme val="minor"/>
      </rPr>
      <t>№1</t>
    </r>
    <r>
      <rPr>
        <b/>
        <sz val="10"/>
        <color theme="1"/>
        <rFont val="Calibri"/>
        <family val="2"/>
        <charset val="204"/>
        <scheme val="minor"/>
      </rPr>
      <t xml:space="preserve"> воздушный </t>
    </r>
    <r>
      <rPr>
        <b/>
        <sz val="10"/>
        <color rgb="FF00B050"/>
        <rFont val="Calibri"/>
        <family val="2"/>
        <charset val="204"/>
        <scheme val="minor"/>
      </rPr>
      <t>улитка</t>
    </r>
    <r>
      <rPr>
        <b/>
        <sz val="10"/>
        <color theme="1"/>
        <rFont val="Calibri"/>
        <family val="2"/>
        <charset val="204"/>
        <scheme val="minor"/>
      </rPr>
      <t xml:space="preserve"> (</t>
    </r>
    <r>
      <rPr>
        <b/>
        <sz val="10"/>
        <color rgb="FF0070C0"/>
        <rFont val="Calibri"/>
        <family val="2"/>
        <charset val="204"/>
        <scheme val="minor"/>
      </rPr>
      <t>пластик</t>
    </r>
    <r>
      <rPr>
        <b/>
        <sz val="10"/>
        <color theme="1"/>
        <rFont val="Calibri"/>
        <family val="2"/>
        <charset val="204"/>
        <scheme val="minor"/>
      </rPr>
      <t>.) к компрессору (D-</t>
    </r>
    <r>
      <rPr>
        <b/>
        <sz val="10"/>
        <color rgb="FFFF0000"/>
        <rFont val="Calibri"/>
        <family val="2"/>
        <charset val="204"/>
        <scheme val="minor"/>
      </rPr>
      <t>86</t>
    </r>
    <r>
      <rPr>
        <b/>
        <sz val="10"/>
        <color theme="1"/>
        <rFont val="Calibri"/>
        <family val="2"/>
        <charset val="204"/>
        <scheme val="minor"/>
      </rPr>
      <t>/резьба d-</t>
    </r>
    <r>
      <rPr>
        <b/>
        <sz val="10"/>
        <color rgb="FFFF0000"/>
        <rFont val="Calibri"/>
        <family val="2"/>
        <charset val="204"/>
        <scheme val="minor"/>
      </rPr>
      <t>20</t>
    </r>
    <r>
      <rPr>
        <b/>
        <sz val="10"/>
        <color theme="1"/>
        <rFont val="Calibri"/>
        <family val="2"/>
        <charset val="204"/>
        <scheme val="minor"/>
      </rPr>
      <t xml:space="preserve"> мм. </t>
    </r>
    <r>
      <rPr>
        <b/>
        <sz val="10"/>
        <color rgb="FFFF0000"/>
        <rFont val="Calibri"/>
        <family val="2"/>
        <charset val="204"/>
        <scheme val="minor"/>
      </rPr>
      <t>1/2</t>
    </r>
    <r>
      <rPr>
        <b/>
        <sz val="10"/>
        <color theme="1"/>
        <rFont val="Calibri"/>
        <family val="2"/>
        <charset val="204"/>
        <scheme val="minor"/>
      </rPr>
      <t>)</t>
    </r>
  </si>
  <si>
    <r>
      <t xml:space="preserve">шток в сборе к лобзику </t>
    </r>
    <r>
      <rPr>
        <b/>
        <sz val="10"/>
        <color rgb="FFFF0000"/>
        <rFont val="Calibri"/>
        <family val="2"/>
        <charset val="204"/>
        <scheme val="minor"/>
      </rPr>
      <t>аккум</t>
    </r>
    <r>
      <rPr>
        <b/>
        <sz val="10"/>
        <color theme="1"/>
        <rFont val="Calibri"/>
        <family val="2"/>
        <charset val="204"/>
        <scheme val="minor"/>
      </rPr>
      <t>.-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-PSТ-20-Н-80-</t>
    </r>
    <r>
      <rPr>
        <b/>
        <sz val="10"/>
        <color rgb="FFFF0000"/>
        <rFont val="Calibri"/>
        <family val="2"/>
        <charset val="204"/>
        <scheme val="minor"/>
      </rPr>
      <t>А</t>
    </r>
    <r>
      <rPr>
        <b/>
        <sz val="10"/>
        <color theme="1"/>
        <rFont val="Calibri"/>
        <family val="2"/>
        <charset val="204"/>
        <scheme val="minor"/>
      </rPr>
      <t xml:space="preserve"> (чашка-37х10/шток d-10 L-121)</t>
    </r>
  </si>
  <si>
    <r>
      <t xml:space="preserve">регулятор оборотов </t>
    </r>
    <r>
      <rPr>
        <b/>
        <sz val="10"/>
        <color rgb="FFFF0000"/>
        <rFont val="Calibri"/>
        <family val="2"/>
        <charset val="204"/>
        <scheme val="minor"/>
      </rPr>
      <t>№3</t>
    </r>
    <r>
      <rPr>
        <b/>
        <sz val="10"/>
        <color theme="1"/>
        <rFont val="Calibri"/>
        <family val="2"/>
        <charset val="204"/>
        <scheme val="minor"/>
      </rPr>
      <t xml:space="preserve"> к лобзику-</t>
    </r>
    <r>
      <rPr>
        <b/>
        <sz val="10"/>
        <color rgb="FF0070C0"/>
        <rFont val="Calibri"/>
        <family val="2"/>
        <charset val="204"/>
        <scheme val="minor"/>
      </rPr>
      <t>P.I.T.</t>
    </r>
    <r>
      <rPr>
        <b/>
        <sz val="10"/>
        <color theme="1"/>
        <rFont val="Calibri"/>
        <family val="2"/>
        <charset val="204"/>
        <scheme val="minor"/>
      </rPr>
      <t>-PSТ-70-</t>
    </r>
    <r>
      <rPr>
        <b/>
        <sz val="10"/>
        <color rgb="FFFF0000"/>
        <rFont val="Calibri"/>
        <family val="2"/>
        <charset val="204"/>
        <scheme val="minor"/>
      </rPr>
      <t xml:space="preserve">C </t>
    </r>
    <r>
      <rPr>
        <b/>
        <sz val="10"/>
        <color theme="1"/>
        <rFont val="Calibri"/>
        <family val="2"/>
        <charset val="204"/>
        <scheme val="minor"/>
      </rPr>
      <t>(3-провода)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</si>
</sst>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\ h:mm;@"/>
    <numFmt numFmtId="165" formatCode="#,##0_ ;\-#,##0\ "/>
    <numFmt numFmtId="166" formatCode="[$-FC19]dd\ mmmm\ yyyy\ \г\.;@"/>
  </numFmts>
  <fonts count="5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theme="9" tint="-0.249977111117893"/>
      <name val="Calibri"/>
      <family val="2"/>
      <charset val="204"/>
      <scheme val="minor"/>
    </font>
    <font>
      <b/>
      <sz val="10"/>
      <color theme="4"/>
      <name val="Calibri"/>
      <family val="2"/>
      <charset val="204"/>
      <scheme val="minor"/>
    </font>
    <font>
      <b/>
      <sz val="10"/>
      <color theme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</font>
    <font>
      <b/>
      <sz val="14"/>
      <color rgb="FF0070C0"/>
      <name val="Calibri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i/>
      <sz val="16"/>
      <color rgb="FF0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b/>
      <sz val="10"/>
      <color rgb="FFFFC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rgb="FF7030A0"/>
      <name val="Calibri"/>
      <family val="2"/>
      <charset val="204"/>
      <scheme val="minor"/>
    </font>
    <font>
      <b/>
      <sz val="14"/>
      <color rgb="FF0070C0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b/>
      <i/>
      <sz val="16"/>
      <color rgb="FFFF000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b/>
      <sz val="10"/>
      <color rgb="FF00B05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0"/>
      <color theme="0" tint="-0.34998626667073579"/>
      <name val="Calibri"/>
      <family val="2"/>
      <charset val="204"/>
      <scheme val="minor"/>
    </font>
    <font>
      <b/>
      <sz val="10"/>
      <color rgb="FF92D050"/>
      <name val="Calibri"/>
      <family val="2"/>
      <charset val="204"/>
      <scheme val="minor"/>
    </font>
    <font>
      <b/>
      <i/>
      <sz val="14"/>
      <color rgb="FF92D05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0"/>
      <color theme="3"/>
      <name val="Calibri"/>
      <family val="2"/>
      <charset val="204"/>
      <scheme val="minor"/>
    </font>
    <font>
      <b/>
      <sz val="14"/>
      <color rgb="FF00B0F0"/>
      <name val="Calibri"/>
      <family val="2"/>
      <charset val="204"/>
      <scheme val="minor"/>
    </font>
    <font>
      <b/>
      <sz val="10"/>
      <color rgb="FF00B0F0"/>
      <name val="Calibri"/>
      <family val="2"/>
      <charset val="204"/>
      <scheme val="minor"/>
    </font>
    <font>
      <b/>
      <sz val="14"/>
      <color theme="9" tint="-0.249977111117893"/>
      <name val="Calibri"/>
      <family val="2"/>
      <charset val="204"/>
      <scheme val="minor"/>
    </font>
    <font>
      <b/>
      <sz val="10"/>
      <color theme="4" tint="-0.249977111117893"/>
      <name val="Calibri"/>
      <family val="2"/>
      <charset val="204"/>
      <scheme val="minor"/>
    </font>
    <font>
      <b/>
      <sz val="14"/>
      <color theme="9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1" fontId="5" fillId="5" borderId="0" xfId="0" applyNumberFormat="1" applyFont="1" applyFill="1" applyBorder="1" applyAlignment="1" applyProtection="1">
      <alignment horizontal="left" vertical="center"/>
    </xf>
    <xf numFmtId="1" fontId="19" fillId="5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0" fillId="0" borderId="0" xfId="0" applyProtection="1"/>
    <xf numFmtId="164" fontId="0" fillId="0" borderId="0" xfId="0" applyNumberFormat="1" applyAlignment="1" applyProtection="1">
      <alignment vertical="center"/>
    </xf>
    <xf numFmtId="0" fontId="5" fillId="0" borderId="0" xfId="0" applyFont="1" applyProtection="1"/>
    <xf numFmtId="164" fontId="5" fillId="0" borderId="0" xfId="0" applyNumberFormat="1" applyFont="1" applyAlignment="1" applyProtection="1">
      <alignment vertical="center"/>
    </xf>
    <xf numFmtId="1" fontId="7" fillId="3" borderId="3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2" fontId="20" fillId="3" borderId="2" xfId="0" applyNumberFormat="1" applyFont="1" applyFill="1" applyBorder="1" applyAlignment="1" applyProtection="1">
      <alignment horizontal="center" vertical="center"/>
    </xf>
    <xf numFmtId="1" fontId="3" fillId="3" borderId="2" xfId="0" applyNumberFormat="1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1" fillId="0" borderId="2" xfId="0" applyFont="1" applyBorder="1" applyAlignment="1" applyProtection="1">
      <alignment horizontal="center" vertical="center"/>
    </xf>
    <xf numFmtId="1" fontId="22" fillId="2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/>
    </xf>
    <xf numFmtId="0" fontId="11" fillId="0" borderId="2" xfId="0" applyFont="1" applyBorder="1" applyAlignment="1" applyProtection="1">
      <alignment vertical="center"/>
    </xf>
    <xf numFmtId="0" fontId="14" fillId="0" borderId="2" xfId="0" applyFont="1" applyBorder="1" applyAlignment="1" applyProtection="1">
      <alignment vertical="center"/>
    </xf>
    <xf numFmtId="0" fontId="14" fillId="0" borderId="2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2" fontId="4" fillId="0" borderId="0" xfId="0" applyNumberFormat="1" applyFont="1" applyAlignment="1" applyProtection="1">
      <alignment horizontal="center" vertical="center"/>
    </xf>
    <xf numFmtId="1" fontId="4" fillId="0" borderId="0" xfId="0" applyNumberFormat="1" applyFont="1" applyBorder="1" applyAlignment="1" applyProtection="1">
      <alignment horizontal="center" vertical="center"/>
    </xf>
    <xf numFmtId="1" fontId="6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" fontId="19" fillId="0" borderId="0" xfId="0" applyNumberFormat="1" applyFont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/>
    </xf>
    <xf numFmtId="1" fontId="25" fillId="3" borderId="0" xfId="0" applyNumberFormat="1" applyFont="1" applyFill="1" applyBorder="1" applyAlignment="1" applyProtection="1">
      <alignment horizontal="right" vertical="center"/>
    </xf>
    <xf numFmtId="1" fontId="7" fillId="0" borderId="0" xfId="0" applyNumberFormat="1" applyFont="1" applyAlignment="1" applyProtection="1">
      <alignment horizontal="center" vertical="center"/>
    </xf>
    <xf numFmtId="1" fontId="21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3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14" fontId="26" fillId="4" borderId="5" xfId="0" applyNumberFormat="1" applyFont="1" applyFill="1" applyBorder="1" applyAlignment="1" applyProtection="1">
      <alignment horizontal="center" vertical="center"/>
    </xf>
    <xf numFmtId="14" fontId="26" fillId="5" borderId="5" xfId="0" applyNumberFormat="1" applyFont="1" applyFill="1" applyBorder="1" applyAlignment="1" applyProtection="1">
      <alignment horizontal="center" vertical="center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13" fillId="4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28" fillId="3" borderId="2" xfId="0" applyNumberFormat="1" applyFont="1" applyFill="1" applyBorder="1" applyAlignment="1" applyProtection="1">
      <alignment horizontal="center" vertical="center"/>
    </xf>
    <xf numFmtId="1" fontId="27" fillId="3" borderId="2" xfId="0" applyNumberFormat="1" applyFont="1" applyFill="1" applyBorder="1" applyAlignment="1" applyProtection="1">
      <alignment horizontal="center" vertical="center"/>
    </xf>
    <xf numFmtId="1" fontId="7" fillId="4" borderId="3" xfId="0" applyNumberFormat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top"/>
      <protection locked="0"/>
    </xf>
    <xf numFmtId="0" fontId="13" fillId="4" borderId="2" xfId="0" applyFont="1" applyFill="1" applyBorder="1" applyAlignment="1" applyProtection="1">
      <alignment horizontal="left" vertical="center"/>
      <protection locked="0"/>
    </xf>
    <xf numFmtId="1" fontId="31" fillId="3" borderId="3" xfId="0" applyNumberFormat="1" applyFont="1" applyFill="1" applyBorder="1" applyAlignment="1" applyProtection="1">
      <alignment horizontal="center" vertical="center"/>
    </xf>
    <xf numFmtId="164" fontId="30" fillId="5" borderId="4" xfId="0" applyNumberFormat="1" applyFont="1" applyFill="1" applyBorder="1" applyAlignment="1" applyProtection="1">
      <alignment horizontal="center" vertical="center"/>
    </xf>
    <xf numFmtId="0" fontId="23" fillId="3" borderId="0" xfId="0" applyFont="1" applyFill="1" applyBorder="1" applyAlignment="1" applyProtection="1">
      <alignment horizontal="right" vertical="center"/>
    </xf>
    <xf numFmtId="1" fontId="23" fillId="3" borderId="0" xfId="0" applyNumberFormat="1" applyFont="1" applyFill="1" applyBorder="1" applyAlignment="1" applyProtection="1">
      <alignment horizontal="left" vertical="center"/>
    </xf>
    <xf numFmtId="1" fontId="23" fillId="3" borderId="0" xfId="0" applyNumberFormat="1" applyFont="1" applyFill="1" applyBorder="1" applyAlignment="1" applyProtection="1">
      <alignment vertical="center"/>
    </xf>
    <xf numFmtId="1" fontId="20" fillId="3" borderId="3" xfId="0" applyNumberFormat="1" applyFont="1" applyFill="1" applyBorder="1" applyAlignment="1" applyProtection="1">
      <alignment horizontal="center" vertical="center"/>
    </xf>
    <xf numFmtId="1" fontId="4" fillId="6" borderId="2" xfId="0" applyNumberFormat="1" applyFont="1" applyFill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1" fontId="23" fillId="5" borderId="5" xfId="0" applyNumberFormat="1" applyFont="1" applyFill="1" applyBorder="1" applyAlignment="1" applyProtection="1">
      <alignment horizontal="center" vertical="center"/>
    </xf>
    <xf numFmtId="2" fontId="40" fillId="5" borderId="0" xfId="0" applyNumberFormat="1" applyFont="1" applyFill="1" applyBorder="1" applyAlignment="1" applyProtection="1">
      <alignment horizontal="center" vertical="center"/>
    </xf>
    <xf numFmtId="1" fontId="43" fillId="5" borderId="0" xfId="0" applyNumberFormat="1" applyFont="1" applyFill="1" applyBorder="1" applyAlignment="1" applyProtection="1">
      <alignment horizontal="center" vertical="center"/>
    </xf>
    <xf numFmtId="0" fontId="20" fillId="3" borderId="2" xfId="0" applyFont="1" applyFill="1" applyBorder="1" applyAlignment="1" applyProtection="1">
      <alignment horizontal="center" vertical="center"/>
    </xf>
    <xf numFmtId="1" fontId="20" fillId="3" borderId="2" xfId="0" applyNumberFormat="1" applyFont="1" applyFill="1" applyBorder="1" applyAlignment="1" applyProtection="1">
      <alignment horizontal="center" vertical="center"/>
    </xf>
    <xf numFmtId="0" fontId="44" fillId="0" borderId="0" xfId="0" applyFont="1" applyAlignment="1" applyProtection="1">
      <alignment vertical="center"/>
    </xf>
    <xf numFmtId="0" fontId="44" fillId="0" borderId="0" xfId="0" applyFont="1"/>
    <xf numFmtId="0" fontId="20" fillId="0" borderId="0" xfId="0" applyFont="1" applyAlignment="1" applyProtection="1">
      <alignment horizontal="center" vertical="center"/>
    </xf>
    <xf numFmtId="2" fontId="3" fillId="3" borderId="2" xfId="0" applyNumberFormat="1" applyFont="1" applyFill="1" applyBorder="1" applyAlignment="1" applyProtection="1">
      <alignment horizontal="center" vertical="center"/>
    </xf>
    <xf numFmtId="1" fontId="9" fillId="3" borderId="3" xfId="0" applyNumberFormat="1" applyFont="1" applyFill="1" applyBorder="1" applyAlignment="1" applyProtection="1">
      <alignment horizontal="center" vertical="center"/>
      <protection locked="0"/>
    </xf>
    <xf numFmtId="1" fontId="51" fillId="3" borderId="3" xfId="0" applyNumberFormat="1" applyFont="1" applyFill="1" applyBorder="1" applyAlignment="1" applyProtection="1">
      <alignment horizontal="center" vertical="center"/>
    </xf>
    <xf numFmtId="166" fontId="37" fillId="4" borderId="6" xfId="0" applyNumberFormat="1" applyFont="1" applyFill="1" applyBorder="1" applyAlignment="1" applyProtection="1">
      <alignment horizontal="center" vertical="center"/>
    </xf>
    <xf numFmtId="166" fontId="37" fillId="4" borderId="7" xfId="0" applyNumberFormat="1" applyFont="1" applyFill="1" applyBorder="1" applyAlignment="1" applyProtection="1">
      <alignment horizontal="center" vertical="center"/>
    </xf>
    <xf numFmtId="166" fontId="37" fillId="4" borderId="8" xfId="0" applyNumberFormat="1" applyFont="1" applyFill="1" applyBorder="1" applyAlignment="1" applyProtection="1">
      <alignment horizontal="center" vertical="center"/>
    </xf>
    <xf numFmtId="165" fontId="29" fillId="3" borderId="0" xfId="0" applyNumberFormat="1" applyFont="1" applyFill="1" applyBorder="1" applyAlignment="1" applyProtection="1">
      <alignment horizontal="right" vertical="center"/>
    </xf>
    <xf numFmtId="0" fontId="24" fillId="5" borderId="1" xfId="0" applyFont="1" applyFill="1" applyBorder="1" applyAlignment="1" applyProtection="1">
      <alignment horizontal="left" vertical="center"/>
    </xf>
    <xf numFmtId="0" fontId="24" fillId="5" borderId="0" xfId="0" applyFont="1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center" vertical="center"/>
    </xf>
    <xf numFmtId="0" fontId="23" fillId="5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4487"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rgb="FFFFFF00"/>
      </font>
    </dxf>
    <dxf>
      <font>
        <color rgb="FFFF0000"/>
      </font>
    </dxf>
    <dxf>
      <font>
        <color theme="0"/>
      </font>
    </dxf>
  </dxfs>
  <tableStyles count="0" defaultTableStyle="TableStyleMedium9" defaultPivotStyle="PivotStyleLight16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462.jpeg"/><Relationship Id="rId1827" Type="http://schemas.openxmlformats.org/officeDocument/2006/relationships/image" Target="../media/image1740.jpeg"/><Relationship Id="rId21" Type="http://schemas.openxmlformats.org/officeDocument/2006/relationships/image" Target="../media/image21.png"/><Relationship Id="rId2089" Type="http://schemas.openxmlformats.org/officeDocument/2006/relationships/image" Target="../media/image1985.jpeg"/><Relationship Id="rId170" Type="http://schemas.openxmlformats.org/officeDocument/2006/relationships/image" Target="../media/image170.jpeg"/><Relationship Id="rId268" Type="http://schemas.openxmlformats.org/officeDocument/2006/relationships/image" Target="../media/image268.png"/><Relationship Id="rId475" Type="http://schemas.openxmlformats.org/officeDocument/2006/relationships/image" Target="../media/image474.png"/><Relationship Id="rId682" Type="http://schemas.openxmlformats.org/officeDocument/2006/relationships/image" Target="../media/image681.jpeg"/><Relationship Id="rId2156" Type="http://schemas.openxmlformats.org/officeDocument/2006/relationships/image" Target="../media/image2046.jpeg"/><Relationship Id="rId128" Type="http://schemas.openxmlformats.org/officeDocument/2006/relationships/image" Target="../media/image128.png"/><Relationship Id="rId335" Type="http://schemas.openxmlformats.org/officeDocument/2006/relationships/image" Target="../media/image335.jpeg"/><Relationship Id="rId542" Type="http://schemas.openxmlformats.org/officeDocument/2006/relationships/image" Target="../media/image541.jpeg"/><Relationship Id="rId987" Type="http://schemas.openxmlformats.org/officeDocument/2006/relationships/image" Target="../media/image980.jpeg"/><Relationship Id="rId1172" Type="http://schemas.microsoft.com/office/2007/relationships/hdphoto" Target="../media/hdphoto33.wdp"/><Relationship Id="rId2016" Type="http://schemas.openxmlformats.org/officeDocument/2006/relationships/image" Target="../media/image1919.jpeg"/><Relationship Id="rId2223" Type="http://schemas.openxmlformats.org/officeDocument/2006/relationships/image" Target="../media/image2109.jpeg"/><Relationship Id="rId402" Type="http://schemas.openxmlformats.org/officeDocument/2006/relationships/image" Target="../media/image402.jpeg"/><Relationship Id="rId847" Type="http://schemas.openxmlformats.org/officeDocument/2006/relationships/image" Target="../media/image841.jpeg"/><Relationship Id="rId1032" Type="http://schemas.openxmlformats.org/officeDocument/2006/relationships/image" Target="../media/image1025.jpeg"/><Relationship Id="rId1477" Type="http://schemas.openxmlformats.org/officeDocument/2006/relationships/image" Target="../media/image1422.png"/><Relationship Id="rId1684" Type="http://schemas.openxmlformats.org/officeDocument/2006/relationships/image" Target="../media/image1610.jpeg"/><Relationship Id="rId1891" Type="http://schemas.openxmlformats.org/officeDocument/2006/relationships/image" Target="../media/image1803.jpeg"/><Relationship Id="rId707" Type="http://schemas.openxmlformats.org/officeDocument/2006/relationships/image" Target="../media/image706.png"/><Relationship Id="rId914" Type="http://schemas.openxmlformats.org/officeDocument/2006/relationships/image" Target="../media/image907.jpeg"/><Relationship Id="rId1337" Type="http://schemas.openxmlformats.org/officeDocument/2006/relationships/image" Target="../media/image1292.png"/><Relationship Id="rId1544" Type="http://schemas.openxmlformats.org/officeDocument/2006/relationships/image" Target="../media/image1484.jpeg"/><Relationship Id="rId1751" Type="http://schemas.openxmlformats.org/officeDocument/2006/relationships/image" Target="../media/image1669.jpeg"/><Relationship Id="rId1989" Type="http://schemas.openxmlformats.org/officeDocument/2006/relationships/image" Target="../media/image1897.jpeg"/><Relationship Id="rId43" Type="http://schemas.openxmlformats.org/officeDocument/2006/relationships/image" Target="../media/image43.jpeg"/><Relationship Id="rId1404" Type="http://schemas.openxmlformats.org/officeDocument/2006/relationships/image" Target="../media/image1351.jpeg"/><Relationship Id="rId1611" Type="http://schemas.openxmlformats.org/officeDocument/2006/relationships/image" Target="../media/image1549.png"/><Relationship Id="rId1849" Type="http://schemas.openxmlformats.org/officeDocument/2006/relationships/image" Target="../media/image1762.jpeg"/><Relationship Id="rId192" Type="http://schemas.openxmlformats.org/officeDocument/2006/relationships/image" Target="../media/image192.png"/><Relationship Id="rId1709" Type="http://schemas.openxmlformats.org/officeDocument/2006/relationships/image" Target="../media/image1632.jpeg"/><Relationship Id="rId1916" Type="http://schemas.openxmlformats.org/officeDocument/2006/relationships/image" Target="../media/image1826.png"/><Relationship Id="rId497" Type="http://schemas.openxmlformats.org/officeDocument/2006/relationships/image" Target="../media/image496.jpeg"/><Relationship Id="rId2080" Type="http://schemas.openxmlformats.org/officeDocument/2006/relationships/image" Target="../media/image1978.png"/><Relationship Id="rId2178" Type="http://schemas.openxmlformats.org/officeDocument/2006/relationships/image" Target="../media/image2066.jpeg"/><Relationship Id="rId357" Type="http://schemas.openxmlformats.org/officeDocument/2006/relationships/image" Target="../media/image357.png"/><Relationship Id="rId1194" Type="http://schemas.openxmlformats.org/officeDocument/2006/relationships/image" Target="../media/image1159.png"/><Relationship Id="rId2038" Type="http://schemas.openxmlformats.org/officeDocument/2006/relationships/image" Target="../media/image1939.png"/><Relationship Id="rId217" Type="http://schemas.openxmlformats.org/officeDocument/2006/relationships/image" Target="../media/image217.png"/><Relationship Id="rId564" Type="http://schemas.openxmlformats.org/officeDocument/2006/relationships/image" Target="../media/image563.jpeg"/><Relationship Id="rId771" Type="http://schemas.openxmlformats.org/officeDocument/2006/relationships/image" Target="../media/image769.jpeg"/><Relationship Id="rId869" Type="http://schemas.openxmlformats.org/officeDocument/2006/relationships/image" Target="../media/image863.jpeg"/><Relationship Id="rId1499" Type="http://schemas.openxmlformats.org/officeDocument/2006/relationships/image" Target="../media/image1442.png"/><Relationship Id="rId2245" Type="http://schemas.openxmlformats.org/officeDocument/2006/relationships/image" Target="../media/image2131.jpeg"/><Relationship Id="rId424" Type="http://schemas.openxmlformats.org/officeDocument/2006/relationships/image" Target="../media/image424.png"/><Relationship Id="rId631" Type="http://schemas.openxmlformats.org/officeDocument/2006/relationships/image" Target="../media/image630.png"/><Relationship Id="rId729" Type="http://schemas.openxmlformats.org/officeDocument/2006/relationships/image" Target="../media/image728.jpeg"/><Relationship Id="rId1054" Type="http://schemas.openxmlformats.org/officeDocument/2006/relationships/image" Target="../media/image1042.png"/><Relationship Id="rId1261" Type="http://schemas.openxmlformats.org/officeDocument/2006/relationships/image" Target="../media/image1221.png"/><Relationship Id="rId1359" Type="http://schemas.openxmlformats.org/officeDocument/2006/relationships/image" Target="../media/image1311.jpeg"/><Relationship Id="rId2105" Type="http://schemas.openxmlformats.org/officeDocument/2006/relationships/image" Target="../media/image2001.png"/><Relationship Id="rId936" Type="http://schemas.openxmlformats.org/officeDocument/2006/relationships/image" Target="../media/image929.jpeg"/><Relationship Id="rId1121" Type="http://schemas.microsoft.com/office/2007/relationships/hdphoto" Target="../media/hdphoto22.wdp"/><Relationship Id="rId1219" Type="http://schemas.openxmlformats.org/officeDocument/2006/relationships/image" Target="../media/image1183.jpeg"/><Relationship Id="rId1566" Type="http://schemas.openxmlformats.org/officeDocument/2006/relationships/image" Target="../media/image1505.jpeg"/><Relationship Id="rId1773" Type="http://schemas.openxmlformats.org/officeDocument/2006/relationships/image" Target="../media/image1687.jpeg"/><Relationship Id="rId1980" Type="http://schemas.openxmlformats.org/officeDocument/2006/relationships/image" Target="../media/image1889.jpeg"/><Relationship Id="rId65" Type="http://schemas.openxmlformats.org/officeDocument/2006/relationships/image" Target="../media/image65.jpeg"/><Relationship Id="rId1426" Type="http://schemas.openxmlformats.org/officeDocument/2006/relationships/image" Target="../media/image1373.jpeg"/><Relationship Id="rId1633" Type="http://schemas.openxmlformats.org/officeDocument/2006/relationships/image" Target="../media/image1565.png"/><Relationship Id="rId1840" Type="http://schemas.openxmlformats.org/officeDocument/2006/relationships/image" Target="../media/image1753.jpeg"/><Relationship Id="rId1700" Type="http://schemas.openxmlformats.org/officeDocument/2006/relationships/image" Target="../media/image1624.png"/><Relationship Id="rId1938" Type="http://schemas.openxmlformats.org/officeDocument/2006/relationships/image" Target="../media/image1848.png"/><Relationship Id="rId281" Type="http://schemas.openxmlformats.org/officeDocument/2006/relationships/image" Target="../media/image281.pn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5.png"/><Relationship Id="rId793" Type="http://schemas.microsoft.com/office/2007/relationships/hdphoto" Target="../media/hdphoto5.wdp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2.jpeg"/><Relationship Id="rId1076" Type="http://schemas.openxmlformats.org/officeDocument/2006/relationships/image" Target="../media/image1061.png"/><Relationship Id="rId1283" Type="http://schemas.openxmlformats.org/officeDocument/2006/relationships/image" Target="../media/image1239.jpeg"/><Relationship Id="rId1490" Type="http://schemas.openxmlformats.org/officeDocument/2006/relationships/image" Target="../media/image1434.jpeg"/><Relationship Id="rId2127" Type="http://schemas.openxmlformats.org/officeDocument/2006/relationships/image" Target="../media/image2021.png"/><Relationship Id="rId306" Type="http://schemas.openxmlformats.org/officeDocument/2006/relationships/image" Target="../media/image306.png"/><Relationship Id="rId860" Type="http://schemas.openxmlformats.org/officeDocument/2006/relationships/image" Target="../media/image854.jpeg"/><Relationship Id="rId958" Type="http://schemas.openxmlformats.org/officeDocument/2006/relationships/image" Target="../media/image951.jpeg"/><Relationship Id="rId1143" Type="http://schemas.openxmlformats.org/officeDocument/2006/relationships/image" Target="../media/image1114.jpeg"/><Relationship Id="rId1588" Type="http://schemas.openxmlformats.org/officeDocument/2006/relationships/image" Target="../media/image1526.png"/><Relationship Id="rId1795" Type="http://schemas.openxmlformats.org/officeDocument/2006/relationships/image" Target="../media/image1708.jpeg"/><Relationship Id="rId87" Type="http://schemas.openxmlformats.org/officeDocument/2006/relationships/image" Target="../media/image87.jpeg"/><Relationship Id="rId513" Type="http://schemas.openxmlformats.org/officeDocument/2006/relationships/image" Target="../media/image512.jpeg"/><Relationship Id="rId720" Type="http://schemas.openxmlformats.org/officeDocument/2006/relationships/image" Target="../media/image719.jpeg"/><Relationship Id="rId818" Type="http://schemas.openxmlformats.org/officeDocument/2006/relationships/image" Target="../media/image812.jpeg"/><Relationship Id="rId1350" Type="http://schemas.microsoft.com/office/2007/relationships/hdphoto" Target="../media/hdphoto47.wdp"/><Relationship Id="rId1448" Type="http://schemas.openxmlformats.org/officeDocument/2006/relationships/image" Target="../media/image1395.jpeg"/><Relationship Id="rId1655" Type="http://schemas.openxmlformats.org/officeDocument/2006/relationships/image" Target="../media/image1585.png"/><Relationship Id="rId1003" Type="http://schemas.openxmlformats.org/officeDocument/2006/relationships/image" Target="../media/image996.jpeg"/><Relationship Id="rId1210" Type="http://schemas.openxmlformats.org/officeDocument/2006/relationships/image" Target="../media/image1174.jpeg"/><Relationship Id="rId1308" Type="http://schemas.openxmlformats.org/officeDocument/2006/relationships/image" Target="../media/image1264.png"/><Relationship Id="rId1862" Type="http://schemas.openxmlformats.org/officeDocument/2006/relationships/image" Target="../media/image1775.jpeg"/><Relationship Id="rId1515" Type="http://schemas.openxmlformats.org/officeDocument/2006/relationships/image" Target="../media/image1455.png"/><Relationship Id="rId1722" Type="http://schemas.openxmlformats.org/officeDocument/2006/relationships/image" Target="../media/image1644.jpeg"/><Relationship Id="rId14" Type="http://schemas.openxmlformats.org/officeDocument/2006/relationships/image" Target="../media/image14.png"/><Relationship Id="rId2191" Type="http://schemas.openxmlformats.org/officeDocument/2006/relationships/image" Target="../media/image2078.pn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051" Type="http://schemas.openxmlformats.org/officeDocument/2006/relationships/image" Target="../media/image1951.png"/><Relationship Id="rId230" Type="http://schemas.openxmlformats.org/officeDocument/2006/relationships/image" Target="../media/image230.png"/><Relationship Id="rId468" Type="http://schemas.openxmlformats.org/officeDocument/2006/relationships/image" Target="../media/image467.png"/><Relationship Id="rId675" Type="http://schemas.openxmlformats.org/officeDocument/2006/relationships/image" Target="../media/image674.jpeg"/><Relationship Id="rId882" Type="http://schemas.openxmlformats.org/officeDocument/2006/relationships/image" Target="../media/image876.jpeg"/><Relationship Id="rId1098" Type="http://schemas.openxmlformats.org/officeDocument/2006/relationships/image" Target="../media/image1079.jpeg"/><Relationship Id="rId2149" Type="http://schemas.openxmlformats.org/officeDocument/2006/relationships/image" Target="../media/image2039.png"/><Relationship Id="rId328" Type="http://schemas.openxmlformats.org/officeDocument/2006/relationships/image" Target="../media/image328.jpeg"/><Relationship Id="rId535" Type="http://schemas.openxmlformats.org/officeDocument/2006/relationships/image" Target="../media/image534.jpeg"/><Relationship Id="rId742" Type="http://schemas.openxmlformats.org/officeDocument/2006/relationships/image" Target="../media/image741.jpeg"/><Relationship Id="rId1165" Type="http://schemas.openxmlformats.org/officeDocument/2006/relationships/image" Target="../media/image1134.jpeg"/><Relationship Id="rId1372" Type="http://schemas.openxmlformats.org/officeDocument/2006/relationships/image" Target="../media/image1324.jpeg"/><Relationship Id="rId2009" Type="http://schemas.openxmlformats.org/officeDocument/2006/relationships/image" Target="../media/image1913.png"/><Relationship Id="rId2216" Type="http://schemas.openxmlformats.org/officeDocument/2006/relationships/image" Target="../media/image2102.png"/><Relationship Id="rId602" Type="http://schemas.openxmlformats.org/officeDocument/2006/relationships/image" Target="../media/image601.jpeg"/><Relationship Id="rId1025" Type="http://schemas.openxmlformats.org/officeDocument/2006/relationships/image" Target="../media/image1018.jpeg"/><Relationship Id="rId1232" Type="http://schemas.openxmlformats.org/officeDocument/2006/relationships/image" Target="../media/image1193.jpeg"/><Relationship Id="rId1677" Type="http://schemas.openxmlformats.org/officeDocument/2006/relationships/image" Target="../media/image1604.png"/><Relationship Id="rId1884" Type="http://schemas.openxmlformats.org/officeDocument/2006/relationships/image" Target="../media/image1796.jpeg"/><Relationship Id="rId907" Type="http://schemas.openxmlformats.org/officeDocument/2006/relationships/image" Target="../media/image900.jpeg"/><Relationship Id="rId1537" Type="http://schemas.openxmlformats.org/officeDocument/2006/relationships/image" Target="../media/image1477.jpeg"/><Relationship Id="rId1744" Type="http://schemas.openxmlformats.org/officeDocument/2006/relationships/image" Target="../media/image1663.png"/><Relationship Id="rId1951" Type="http://schemas.openxmlformats.org/officeDocument/2006/relationships/image" Target="../media/image1860.jpeg"/><Relationship Id="rId36" Type="http://schemas.openxmlformats.org/officeDocument/2006/relationships/image" Target="../media/image36.png"/><Relationship Id="rId1604" Type="http://schemas.openxmlformats.org/officeDocument/2006/relationships/image" Target="../media/image1542.jpeg"/><Relationship Id="rId185" Type="http://schemas.openxmlformats.org/officeDocument/2006/relationships/image" Target="../media/image185.png"/><Relationship Id="rId1811" Type="http://schemas.openxmlformats.org/officeDocument/2006/relationships/image" Target="../media/image1724.jpeg"/><Relationship Id="rId1909" Type="http://schemas.openxmlformats.org/officeDocument/2006/relationships/image" Target="../media/image1821.png"/><Relationship Id="rId392" Type="http://schemas.openxmlformats.org/officeDocument/2006/relationships/image" Target="../media/image392.png"/><Relationship Id="rId697" Type="http://schemas.openxmlformats.org/officeDocument/2006/relationships/image" Target="../media/image696.jpeg"/><Relationship Id="rId2073" Type="http://schemas.openxmlformats.org/officeDocument/2006/relationships/image" Target="../media/image1972.jpeg"/><Relationship Id="rId252" Type="http://schemas.openxmlformats.org/officeDocument/2006/relationships/image" Target="../media/image252.png"/><Relationship Id="rId1187" Type="http://schemas.openxmlformats.org/officeDocument/2006/relationships/image" Target="../media/image1152.jpeg"/><Relationship Id="rId2140" Type="http://schemas.openxmlformats.org/officeDocument/2006/relationships/image" Target="../media/image2032.jpeg"/><Relationship Id="rId112" Type="http://schemas.openxmlformats.org/officeDocument/2006/relationships/image" Target="../media/image112.jpeg"/><Relationship Id="rId557" Type="http://schemas.openxmlformats.org/officeDocument/2006/relationships/image" Target="../media/image556.png"/><Relationship Id="rId764" Type="http://schemas.microsoft.com/office/2007/relationships/hdphoto" Target="../media/hdphoto2.wdp"/><Relationship Id="rId971" Type="http://schemas.openxmlformats.org/officeDocument/2006/relationships/image" Target="../media/image964.jpeg"/><Relationship Id="rId1394" Type="http://schemas.openxmlformats.org/officeDocument/2006/relationships/image" Target="../media/image1344.jpeg"/><Relationship Id="rId1699" Type="http://schemas.openxmlformats.org/officeDocument/2006/relationships/image" Target="../media/image1623.png"/><Relationship Id="rId2000" Type="http://schemas.openxmlformats.org/officeDocument/2006/relationships/image" Target="../media/image1906.png"/><Relationship Id="rId2238" Type="http://schemas.openxmlformats.org/officeDocument/2006/relationships/image" Target="../media/image2124.jpeg"/><Relationship Id="rId417" Type="http://schemas.openxmlformats.org/officeDocument/2006/relationships/image" Target="../media/image417.png"/><Relationship Id="rId624" Type="http://schemas.openxmlformats.org/officeDocument/2006/relationships/image" Target="../media/image623.jpeg"/><Relationship Id="rId831" Type="http://schemas.openxmlformats.org/officeDocument/2006/relationships/image" Target="../media/image825.png"/><Relationship Id="rId1047" Type="http://schemas.openxmlformats.org/officeDocument/2006/relationships/image" Target="../media/image1037.jpeg"/><Relationship Id="rId1254" Type="http://schemas.openxmlformats.org/officeDocument/2006/relationships/image" Target="../media/image1214.png"/><Relationship Id="rId1461" Type="http://schemas.openxmlformats.org/officeDocument/2006/relationships/image" Target="../media/image1406.jpeg"/><Relationship Id="rId929" Type="http://schemas.openxmlformats.org/officeDocument/2006/relationships/image" Target="../media/image922.jpeg"/><Relationship Id="rId1114" Type="http://schemas.openxmlformats.org/officeDocument/2006/relationships/image" Target="../media/image1095.jpeg"/><Relationship Id="rId1321" Type="http://schemas.openxmlformats.org/officeDocument/2006/relationships/image" Target="../media/image1277.png"/><Relationship Id="rId1559" Type="http://schemas.openxmlformats.org/officeDocument/2006/relationships/image" Target="../media/image1498.jpeg"/><Relationship Id="rId1766" Type="http://schemas.openxmlformats.org/officeDocument/2006/relationships/image" Target="../media/image1681.png"/><Relationship Id="rId1973" Type="http://schemas.openxmlformats.org/officeDocument/2006/relationships/image" Target="../media/image1882.png"/><Relationship Id="rId58" Type="http://schemas.openxmlformats.org/officeDocument/2006/relationships/image" Target="../media/image58.jpeg"/><Relationship Id="rId1419" Type="http://schemas.openxmlformats.org/officeDocument/2006/relationships/image" Target="../media/image1366.jpeg"/><Relationship Id="rId1626" Type="http://schemas.openxmlformats.org/officeDocument/2006/relationships/image" Target="../media/image1559.png"/><Relationship Id="rId1833" Type="http://schemas.openxmlformats.org/officeDocument/2006/relationships/image" Target="../media/image1746.jpeg"/><Relationship Id="rId1900" Type="http://schemas.openxmlformats.org/officeDocument/2006/relationships/image" Target="../media/image1812.jpeg"/><Relationship Id="rId2095" Type="http://schemas.openxmlformats.org/officeDocument/2006/relationships/image" Target="../media/image1991.jpeg"/><Relationship Id="rId274" Type="http://schemas.openxmlformats.org/officeDocument/2006/relationships/image" Target="../media/image274.png"/><Relationship Id="rId481" Type="http://schemas.openxmlformats.org/officeDocument/2006/relationships/image" Target="../media/image480.jpeg"/><Relationship Id="rId2162" Type="http://schemas.openxmlformats.org/officeDocument/2006/relationships/image" Target="../media/image2051.jpeg"/><Relationship Id="rId134" Type="http://schemas.openxmlformats.org/officeDocument/2006/relationships/image" Target="../media/image134.jpeg"/><Relationship Id="rId579" Type="http://schemas.openxmlformats.org/officeDocument/2006/relationships/image" Target="../media/image578.png"/><Relationship Id="rId786" Type="http://schemas.openxmlformats.org/officeDocument/2006/relationships/image" Target="../media/image782.jpeg"/><Relationship Id="rId993" Type="http://schemas.openxmlformats.org/officeDocument/2006/relationships/image" Target="../media/image986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5.jpeg"/><Relationship Id="rId1069" Type="http://schemas.openxmlformats.org/officeDocument/2006/relationships/image" Target="../media/image1054.png"/><Relationship Id="rId1276" Type="http://schemas.microsoft.com/office/2007/relationships/hdphoto" Target="../media/hdphoto44.wdp"/><Relationship Id="rId1483" Type="http://schemas.openxmlformats.org/officeDocument/2006/relationships/image" Target="../media/image1427.jpeg"/><Relationship Id="rId2022" Type="http://schemas.openxmlformats.org/officeDocument/2006/relationships/image" Target="../media/image1924.jpeg"/><Relationship Id="rId201" Type="http://schemas.openxmlformats.org/officeDocument/2006/relationships/image" Target="../media/image201.png"/><Relationship Id="rId506" Type="http://schemas.openxmlformats.org/officeDocument/2006/relationships/image" Target="../media/image505.jpeg"/><Relationship Id="rId853" Type="http://schemas.openxmlformats.org/officeDocument/2006/relationships/image" Target="../media/image847.jpeg"/><Relationship Id="rId1136" Type="http://schemas.openxmlformats.org/officeDocument/2006/relationships/image" Target="../media/image1109.jpeg"/><Relationship Id="rId1690" Type="http://schemas.openxmlformats.org/officeDocument/2006/relationships/image" Target="../media/image1615.png"/><Relationship Id="rId1788" Type="http://schemas.openxmlformats.org/officeDocument/2006/relationships/image" Target="../media/image1701.jpeg"/><Relationship Id="rId1995" Type="http://schemas.openxmlformats.org/officeDocument/2006/relationships/image" Target="../media/image1903.jpeg"/><Relationship Id="rId713" Type="http://schemas.openxmlformats.org/officeDocument/2006/relationships/image" Target="../media/image712.jpeg"/><Relationship Id="rId920" Type="http://schemas.openxmlformats.org/officeDocument/2006/relationships/image" Target="../media/image913.jpeg"/><Relationship Id="rId1343" Type="http://schemas.openxmlformats.org/officeDocument/2006/relationships/image" Target="../media/image1297.png"/><Relationship Id="rId1550" Type="http://schemas.openxmlformats.org/officeDocument/2006/relationships/image" Target="../media/image1490.jpeg"/><Relationship Id="rId1648" Type="http://schemas.openxmlformats.org/officeDocument/2006/relationships/image" Target="../media/image1578.jpeg"/><Relationship Id="rId1203" Type="http://schemas.openxmlformats.org/officeDocument/2006/relationships/image" Target="../media/image1167.jpeg"/><Relationship Id="rId1410" Type="http://schemas.openxmlformats.org/officeDocument/2006/relationships/image" Target="../media/image1357.jpeg"/><Relationship Id="rId1508" Type="http://schemas.microsoft.com/office/2007/relationships/hdphoto" Target="../media/hdphoto59.wdp"/><Relationship Id="rId1855" Type="http://schemas.openxmlformats.org/officeDocument/2006/relationships/image" Target="../media/image1768.jpeg"/><Relationship Id="rId1715" Type="http://schemas.openxmlformats.org/officeDocument/2006/relationships/image" Target="../media/image1638.png"/><Relationship Id="rId1922" Type="http://schemas.openxmlformats.org/officeDocument/2006/relationships/image" Target="../media/image1832.jpeg"/><Relationship Id="rId296" Type="http://schemas.openxmlformats.org/officeDocument/2006/relationships/image" Target="../media/image296.png"/><Relationship Id="rId2184" Type="http://schemas.openxmlformats.org/officeDocument/2006/relationships/image" Target="../media/image2071.png"/><Relationship Id="rId156" Type="http://schemas.openxmlformats.org/officeDocument/2006/relationships/image" Target="../media/image156.jpeg"/><Relationship Id="rId363" Type="http://schemas.openxmlformats.org/officeDocument/2006/relationships/image" Target="../media/image363.png"/><Relationship Id="rId570" Type="http://schemas.openxmlformats.org/officeDocument/2006/relationships/image" Target="../media/image569.jpeg"/><Relationship Id="rId2044" Type="http://schemas.openxmlformats.org/officeDocument/2006/relationships/image" Target="../media/image1944.jpeg"/><Relationship Id="rId2251" Type="http://schemas.openxmlformats.org/officeDocument/2006/relationships/image" Target="../media/image2137.pn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7.jpeg"/><Relationship Id="rId875" Type="http://schemas.openxmlformats.org/officeDocument/2006/relationships/image" Target="../media/image869.png"/><Relationship Id="rId1060" Type="http://schemas.openxmlformats.org/officeDocument/2006/relationships/image" Target="../media/image1047.jpeg"/><Relationship Id="rId1298" Type="http://schemas.openxmlformats.org/officeDocument/2006/relationships/image" Target="../media/image1254.jpeg"/><Relationship Id="rId2111" Type="http://schemas.openxmlformats.org/officeDocument/2006/relationships/image" Target="../media/image2005.jpeg"/><Relationship Id="rId528" Type="http://schemas.openxmlformats.org/officeDocument/2006/relationships/image" Target="../media/image527.jpeg"/><Relationship Id="rId735" Type="http://schemas.openxmlformats.org/officeDocument/2006/relationships/image" Target="../media/image734.jpeg"/><Relationship Id="rId942" Type="http://schemas.openxmlformats.org/officeDocument/2006/relationships/image" Target="../media/image935.jpeg"/><Relationship Id="rId1158" Type="http://schemas.openxmlformats.org/officeDocument/2006/relationships/image" Target="../media/image1128.png"/><Relationship Id="rId1365" Type="http://schemas.openxmlformats.org/officeDocument/2006/relationships/image" Target="../media/image1317.jpeg"/><Relationship Id="rId1572" Type="http://schemas.openxmlformats.org/officeDocument/2006/relationships/image" Target="../media/image1510.png"/><Relationship Id="rId2209" Type="http://schemas.openxmlformats.org/officeDocument/2006/relationships/image" Target="../media/image2096.jpeg"/><Relationship Id="rId1018" Type="http://schemas.openxmlformats.org/officeDocument/2006/relationships/image" Target="../media/image1011.jpeg"/><Relationship Id="rId1225" Type="http://schemas.openxmlformats.org/officeDocument/2006/relationships/image" Target="../media/image1189.png"/><Relationship Id="rId1432" Type="http://schemas.openxmlformats.org/officeDocument/2006/relationships/image" Target="../media/image1379.png"/><Relationship Id="rId1877" Type="http://schemas.openxmlformats.org/officeDocument/2006/relationships/image" Target="../media/image1789.png"/><Relationship Id="rId71" Type="http://schemas.openxmlformats.org/officeDocument/2006/relationships/image" Target="../media/image71.jpeg"/><Relationship Id="rId802" Type="http://schemas.openxmlformats.org/officeDocument/2006/relationships/image" Target="../media/image797.jpeg"/><Relationship Id="rId1737" Type="http://schemas.openxmlformats.org/officeDocument/2006/relationships/image" Target="../media/image1656.png"/><Relationship Id="rId1944" Type="http://schemas.openxmlformats.org/officeDocument/2006/relationships/image" Target="../media/image1853.jpe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717.jpeg"/><Relationship Id="rId385" Type="http://schemas.openxmlformats.org/officeDocument/2006/relationships/image" Target="../media/image385.png"/><Relationship Id="rId592" Type="http://schemas.openxmlformats.org/officeDocument/2006/relationships/image" Target="../media/image591.jpeg"/><Relationship Id="rId2066" Type="http://schemas.openxmlformats.org/officeDocument/2006/relationships/image" Target="../media/image1965.jpeg"/><Relationship Id="rId245" Type="http://schemas.openxmlformats.org/officeDocument/2006/relationships/image" Target="../media/image245.png"/><Relationship Id="rId452" Type="http://schemas.microsoft.com/office/2007/relationships/hdphoto" Target="../media/hdphoto1.wdp"/><Relationship Id="rId897" Type="http://schemas.openxmlformats.org/officeDocument/2006/relationships/image" Target="../media/image891.jpeg"/><Relationship Id="rId1082" Type="http://schemas.openxmlformats.org/officeDocument/2006/relationships/image" Target="../media/image1066.png"/><Relationship Id="rId2133" Type="http://schemas.openxmlformats.org/officeDocument/2006/relationships/image" Target="../media/image2026.png"/><Relationship Id="rId105" Type="http://schemas.openxmlformats.org/officeDocument/2006/relationships/image" Target="../media/image105.png"/><Relationship Id="rId312" Type="http://schemas.openxmlformats.org/officeDocument/2006/relationships/image" Target="../media/image312.jpeg"/><Relationship Id="rId757" Type="http://schemas.openxmlformats.org/officeDocument/2006/relationships/image" Target="../media/image756.jpeg"/><Relationship Id="rId964" Type="http://schemas.openxmlformats.org/officeDocument/2006/relationships/image" Target="../media/image957.jpeg"/><Relationship Id="rId1387" Type="http://schemas.openxmlformats.org/officeDocument/2006/relationships/image" Target="../media/image1338.jpeg"/><Relationship Id="rId1594" Type="http://schemas.openxmlformats.org/officeDocument/2006/relationships/image" Target="../media/image1532.jpeg"/><Relationship Id="rId2200" Type="http://schemas.openxmlformats.org/officeDocument/2006/relationships/image" Target="../media/image2087.jpeg"/><Relationship Id="rId93" Type="http://schemas.openxmlformats.org/officeDocument/2006/relationships/image" Target="../media/image93.jpeg"/><Relationship Id="rId617" Type="http://schemas.openxmlformats.org/officeDocument/2006/relationships/image" Target="../media/image616.jpeg"/><Relationship Id="rId824" Type="http://schemas.openxmlformats.org/officeDocument/2006/relationships/image" Target="../media/image818.jpeg"/><Relationship Id="rId1247" Type="http://schemas.openxmlformats.org/officeDocument/2006/relationships/image" Target="../media/image1207.png"/><Relationship Id="rId1454" Type="http://schemas.openxmlformats.org/officeDocument/2006/relationships/image" Target="../media/image1399.jpeg"/><Relationship Id="rId1661" Type="http://schemas.openxmlformats.org/officeDocument/2006/relationships/image" Target="../media/image1590.png"/><Relationship Id="rId1899" Type="http://schemas.openxmlformats.org/officeDocument/2006/relationships/image" Target="../media/image1811.png"/><Relationship Id="rId1107" Type="http://schemas.openxmlformats.org/officeDocument/2006/relationships/image" Target="../media/image1088.jpeg"/><Relationship Id="rId1314" Type="http://schemas.openxmlformats.org/officeDocument/2006/relationships/image" Target="../media/image1270.png"/><Relationship Id="rId1521" Type="http://schemas.openxmlformats.org/officeDocument/2006/relationships/image" Target="../media/image1461.jpeg"/><Relationship Id="rId1759" Type="http://schemas.openxmlformats.org/officeDocument/2006/relationships/image" Target="../media/image1675.jpeg"/><Relationship Id="rId1966" Type="http://schemas.openxmlformats.org/officeDocument/2006/relationships/image" Target="../media/image1875.jpeg"/><Relationship Id="rId1619" Type="http://schemas.microsoft.com/office/2007/relationships/hdphoto" Target="../media/hdphoto65.wdp"/><Relationship Id="rId1826" Type="http://schemas.openxmlformats.org/officeDocument/2006/relationships/image" Target="../media/image1739.jpeg"/><Relationship Id="rId20" Type="http://schemas.openxmlformats.org/officeDocument/2006/relationships/image" Target="../media/image20.png"/><Relationship Id="rId2088" Type="http://schemas.openxmlformats.org/officeDocument/2006/relationships/image" Target="../media/image1984.jpeg"/><Relationship Id="rId267" Type="http://schemas.openxmlformats.org/officeDocument/2006/relationships/image" Target="../media/image267.png"/><Relationship Id="rId474" Type="http://schemas.openxmlformats.org/officeDocument/2006/relationships/image" Target="../media/image473.jpeg"/><Relationship Id="rId2155" Type="http://schemas.openxmlformats.org/officeDocument/2006/relationships/image" Target="../media/image2045.jpeg"/><Relationship Id="rId127" Type="http://schemas.openxmlformats.org/officeDocument/2006/relationships/image" Target="../media/image127.png"/><Relationship Id="rId681" Type="http://schemas.openxmlformats.org/officeDocument/2006/relationships/image" Target="../media/image680.jpeg"/><Relationship Id="rId779" Type="http://schemas.openxmlformats.org/officeDocument/2006/relationships/image" Target="../media/image776.jpeg"/><Relationship Id="rId986" Type="http://schemas.openxmlformats.org/officeDocument/2006/relationships/image" Target="../media/image979.jpeg"/><Relationship Id="rId334" Type="http://schemas.openxmlformats.org/officeDocument/2006/relationships/image" Target="../media/image334.png"/><Relationship Id="rId541" Type="http://schemas.openxmlformats.org/officeDocument/2006/relationships/image" Target="../media/image540.jpeg"/><Relationship Id="rId639" Type="http://schemas.openxmlformats.org/officeDocument/2006/relationships/image" Target="../media/image638.png"/><Relationship Id="rId1171" Type="http://schemas.openxmlformats.org/officeDocument/2006/relationships/image" Target="../media/image1139.png"/><Relationship Id="rId1269" Type="http://schemas.openxmlformats.org/officeDocument/2006/relationships/image" Target="../media/image1227.jpeg"/><Relationship Id="rId1476" Type="http://schemas.openxmlformats.org/officeDocument/2006/relationships/image" Target="../media/image1421.png"/><Relationship Id="rId2015" Type="http://schemas.openxmlformats.org/officeDocument/2006/relationships/image" Target="../media/image1918.jpeg"/><Relationship Id="rId2222" Type="http://schemas.openxmlformats.org/officeDocument/2006/relationships/image" Target="../media/image2108.jpeg"/><Relationship Id="rId401" Type="http://schemas.openxmlformats.org/officeDocument/2006/relationships/image" Target="../media/image401.png"/><Relationship Id="rId846" Type="http://schemas.openxmlformats.org/officeDocument/2006/relationships/image" Target="../media/image840.jpeg"/><Relationship Id="rId1031" Type="http://schemas.openxmlformats.org/officeDocument/2006/relationships/image" Target="../media/image1024.jpeg"/><Relationship Id="rId1129" Type="http://schemas.openxmlformats.org/officeDocument/2006/relationships/image" Target="../media/image1105.jpeg"/><Relationship Id="rId1683" Type="http://schemas.openxmlformats.org/officeDocument/2006/relationships/image" Target="../media/image1609.jpeg"/><Relationship Id="rId1890" Type="http://schemas.openxmlformats.org/officeDocument/2006/relationships/image" Target="../media/image1802.jpeg"/><Relationship Id="rId1988" Type="http://schemas.microsoft.com/office/2007/relationships/hdphoto" Target="../media/hdphoto92.wdp"/><Relationship Id="rId706" Type="http://schemas.openxmlformats.org/officeDocument/2006/relationships/image" Target="../media/image705.png"/><Relationship Id="rId913" Type="http://schemas.openxmlformats.org/officeDocument/2006/relationships/image" Target="../media/image906.jpeg"/><Relationship Id="rId1336" Type="http://schemas.openxmlformats.org/officeDocument/2006/relationships/image" Target="../media/image1291.jpeg"/><Relationship Id="rId1543" Type="http://schemas.openxmlformats.org/officeDocument/2006/relationships/image" Target="../media/image1483.png"/><Relationship Id="rId1750" Type="http://schemas.openxmlformats.org/officeDocument/2006/relationships/image" Target="../media/image1668.jpeg"/><Relationship Id="rId42" Type="http://schemas.openxmlformats.org/officeDocument/2006/relationships/image" Target="../media/image42.jpeg"/><Relationship Id="rId1403" Type="http://schemas.microsoft.com/office/2007/relationships/hdphoto" Target="../media/hdphoto53.wdp"/><Relationship Id="rId1610" Type="http://schemas.openxmlformats.org/officeDocument/2006/relationships/image" Target="../media/image1548.jpeg"/><Relationship Id="rId1848" Type="http://schemas.openxmlformats.org/officeDocument/2006/relationships/image" Target="../media/image1761.png"/><Relationship Id="rId191" Type="http://schemas.openxmlformats.org/officeDocument/2006/relationships/image" Target="../media/image191.png"/><Relationship Id="rId1708" Type="http://schemas.openxmlformats.org/officeDocument/2006/relationships/image" Target="../media/image1631.png"/><Relationship Id="rId1915" Type="http://schemas.openxmlformats.org/officeDocument/2006/relationships/image" Target="../media/image1825.png"/><Relationship Id="rId289" Type="http://schemas.openxmlformats.org/officeDocument/2006/relationships/image" Target="../media/image289.png"/><Relationship Id="rId496" Type="http://schemas.openxmlformats.org/officeDocument/2006/relationships/image" Target="../media/image495.jpeg"/><Relationship Id="rId2177" Type="http://schemas.openxmlformats.org/officeDocument/2006/relationships/image" Target="../media/image2065.jpe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2.png"/><Relationship Id="rId770" Type="http://schemas.openxmlformats.org/officeDocument/2006/relationships/image" Target="../media/image768.jpeg"/><Relationship Id="rId1193" Type="http://schemas.openxmlformats.org/officeDocument/2006/relationships/image" Target="../media/image1158.jpeg"/><Relationship Id="rId2037" Type="http://schemas.openxmlformats.org/officeDocument/2006/relationships/image" Target="../media/image1938.png"/><Relationship Id="rId2244" Type="http://schemas.openxmlformats.org/officeDocument/2006/relationships/image" Target="../media/image2130.jpeg"/><Relationship Id="rId216" Type="http://schemas.openxmlformats.org/officeDocument/2006/relationships/image" Target="../media/image216.png"/><Relationship Id="rId423" Type="http://schemas.openxmlformats.org/officeDocument/2006/relationships/image" Target="../media/image423.jpeg"/><Relationship Id="rId868" Type="http://schemas.openxmlformats.org/officeDocument/2006/relationships/image" Target="../media/image862.jpeg"/><Relationship Id="rId1053" Type="http://schemas.microsoft.com/office/2007/relationships/hdphoto" Target="../media/hdphoto12.wdp"/><Relationship Id="rId1260" Type="http://schemas.openxmlformats.org/officeDocument/2006/relationships/image" Target="../media/image1220.jpeg"/><Relationship Id="rId1498" Type="http://schemas.openxmlformats.org/officeDocument/2006/relationships/image" Target="../media/image1441.jpeg"/><Relationship Id="rId2104" Type="http://schemas.openxmlformats.org/officeDocument/2006/relationships/image" Target="../media/image2000.jpeg"/><Relationship Id="rId630" Type="http://schemas.openxmlformats.org/officeDocument/2006/relationships/image" Target="../media/image629.jpeg"/><Relationship Id="rId728" Type="http://schemas.openxmlformats.org/officeDocument/2006/relationships/image" Target="../media/image727.png"/><Relationship Id="rId935" Type="http://schemas.openxmlformats.org/officeDocument/2006/relationships/image" Target="../media/image928.jpeg"/><Relationship Id="rId1358" Type="http://schemas.openxmlformats.org/officeDocument/2006/relationships/image" Target="../media/image1310.jpeg"/><Relationship Id="rId1565" Type="http://schemas.openxmlformats.org/officeDocument/2006/relationships/image" Target="../media/image1504.jpeg"/><Relationship Id="rId1772" Type="http://schemas.openxmlformats.org/officeDocument/2006/relationships/image" Target="../media/image1686.jpeg"/><Relationship Id="rId64" Type="http://schemas.openxmlformats.org/officeDocument/2006/relationships/image" Target="../media/image64.jpeg"/><Relationship Id="rId1120" Type="http://schemas.openxmlformats.org/officeDocument/2006/relationships/image" Target="../media/image1099.png"/><Relationship Id="rId1218" Type="http://schemas.openxmlformats.org/officeDocument/2006/relationships/image" Target="../media/image1182.jpeg"/><Relationship Id="rId1425" Type="http://schemas.openxmlformats.org/officeDocument/2006/relationships/image" Target="../media/image1372.jpeg"/><Relationship Id="rId1632" Type="http://schemas.openxmlformats.org/officeDocument/2006/relationships/image" Target="../media/image1564.png"/><Relationship Id="rId1937" Type="http://schemas.openxmlformats.org/officeDocument/2006/relationships/image" Target="../media/image1847.jpeg"/><Relationship Id="rId2199" Type="http://schemas.openxmlformats.org/officeDocument/2006/relationships/image" Target="../media/image2086.png"/><Relationship Id="rId280" Type="http://schemas.openxmlformats.org/officeDocument/2006/relationships/image" Target="../media/image280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4.jpeg"/><Relationship Id="rId792" Type="http://schemas.openxmlformats.org/officeDocument/2006/relationships/image" Target="../media/image788.png"/><Relationship Id="rId2059" Type="http://schemas.openxmlformats.org/officeDocument/2006/relationships/image" Target="../media/image1958.jpe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jpeg"/><Relationship Id="rId652" Type="http://schemas.openxmlformats.org/officeDocument/2006/relationships/image" Target="../media/image651.jpeg"/><Relationship Id="rId1075" Type="http://schemas.openxmlformats.org/officeDocument/2006/relationships/image" Target="../media/image1060.jpeg"/><Relationship Id="rId1282" Type="http://schemas.openxmlformats.org/officeDocument/2006/relationships/image" Target="../media/image1238.jpeg"/><Relationship Id="rId2126" Type="http://schemas.openxmlformats.org/officeDocument/2006/relationships/image" Target="../media/image2020.jpeg"/><Relationship Id="rId305" Type="http://schemas.openxmlformats.org/officeDocument/2006/relationships/image" Target="../media/image305.png"/><Relationship Id="rId512" Type="http://schemas.openxmlformats.org/officeDocument/2006/relationships/image" Target="../media/image511.jpeg"/><Relationship Id="rId957" Type="http://schemas.openxmlformats.org/officeDocument/2006/relationships/image" Target="../media/image950.jpeg"/><Relationship Id="rId1142" Type="http://schemas.openxmlformats.org/officeDocument/2006/relationships/image" Target="../media/image1113.jpeg"/><Relationship Id="rId1587" Type="http://schemas.openxmlformats.org/officeDocument/2006/relationships/image" Target="../media/image1525.jpeg"/><Relationship Id="rId1794" Type="http://schemas.openxmlformats.org/officeDocument/2006/relationships/image" Target="../media/image1707.jpeg"/><Relationship Id="rId86" Type="http://schemas.openxmlformats.org/officeDocument/2006/relationships/image" Target="../media/image86.jpeg"/><Relationship Id="rId817" Type="http://schemas.openxmlformats.org/officeDocument/2006/relationships/image" Target="../media/image811.jpeg"/><Relationship Id="rId1002" Type="http://schemas.openxmlformats.org/officeDocument/2006/relationships/image" Target="../media/image995.png"/><Relationship Id="rId1447" Type="http://schemas.openxmlformats.org/officeDocument/2006/relationships/image" Target="../media/image1394.jpeg"/><Relationship Id="rId1654" Type="http://schemas.openxmlformats.org/officeDocument/2006/relationships/image" Target="../media/image1584.png"/><Relationship Id="rId1861" Type="http://schemas.openxmlformats.org/officeDocument/2006/relationships/image" Target="../media/image1774.jpeg"/><Relationship Id="rId1307" Type="http://schemas.openxmlformats.org/officeDocument/2006/relationships/image" Target="../media/image1263.png"/><Relationship Id="rId1514" Type="http://schemas.openxmlformats.org/officeDocument/2006/relationships/image" Target="../media/image1454.jpeg"/><Relationship Id="rId1721" Type="http://schemas.openxmlformats.org/officeDocument/2006/relationships/image" Target="../media/image1643.jpeg"/><Relationship Id="rId1959" Type="http://schemas.openxmlformats.org/officeDocument/2006/relationships/image" Target="../media/image1868.jpeg"/><Relationship Id="rId13" Type="http://schemas.openxmlformats.org/officeDocument/2006/relationships/image" Target="../media/image13.png"/><Relationship Id="rId1819" Type="http://schemas.openxmlformats.org/officeDocument/2006/relationships/image" Target="../media/image1732.jpeg"/><Relationship Id="rId2190" Type="http://schemas.openxmlformats.org/officeDocument/2006/relationships/image" Target="../media/image2077.jpeg"/><Relationship Id="rId162" Type="http://schemas.openxmlformats.org/officeDocument/2006/relationships/image" Target="../media/image162.jpeg"/><Relationship Id="rId467" Type="http://schemas.openxmlformats.org/officeDocument/2006/relationships/image" Target="../media/image466.jpeg"/><Relationship Id="rId1097" Type="http://schemas.openxmlformats.org/officeDocument/2006/relationships/image" Target="../media/image1078.jpeg"/><Relationship Id="rId2050" Type="http://schemas.openxmlformats.org/officeDocument/2006/relationships/image" Target="../media/image1950.jpeg"/><Relationship Id="rId2148" Type="http://schemas.openxmlformats.org/officeDocument/2006/relationships/image" Target="../media/image2038.jpeg"/><Relationship Id="rId674" Type="http://schemas.openxmlformats.org/officeDocument/2006/relationships/image" Target="../media/image673.jpeg"/><Relationship Id="rId881" Type="http://schemas.openxmlformats.org/officeDocument/2006/relationships/image" Target="../media/image875.jpeg"/><Relationship Id="rId979" Type="http://schemas.openxmlformats.org/officeDocument/2006/relationships/image" Target="../media/image972.jpeg"/><Relationship Id="rId327" Type="http://schemas.openxmlformats.org/officeDocument/2006/relationships/image" Target="../media/image327.png"/><Relationship Id="rId534" Type="http://schemas.openxmlformats.org/officeDocument/2006/relationships/image" Target="../media/image533.jpeg"/><Relationship Id="rId741" Type="http://schemas.openxmlformats.org/officeDocument/2006/relationships/image" Target="../media/image740.jpeg"/><Relationship Id="rId839" Type="http://schemas.openxmlformats.org/officeDocument/2006/relationships/image" Target="../media/image833.jpeg"/><Relationship Id="rId1164" Type="http://schemas.openxmlformats.org/officeDocument/2006/relationships/image" Target="../media/image1133.jpeg"/><Relationship Id="rId1371" Type="http://schemas.openxmlformats.org/officeDocument/2006/relationships/image" Target="../media/image1323.jpeg"/><Relationship Id="rId1469" Type="http://schemas.openxmlformats.org/officeDocument/2006/relationships/image" Target="../media/image1414.jpeg"/><Relationship Id="rId2008" Type="http://schemas.openxmlformats.org/officeDocument/2006/relationships/image" Target="../media/image1912.png"/><Relationship Id="rId2215" Type="http://schemas.openxmlformats.org/officeDocument/2006/relationships/image" Target="../media/image2101.jpeg"/><Relationship Id="rId601" Type="http://schemas.openxmlformats.org/officeDocument/2006/relationships/image" Target="../media/image600.jpeg"/><Relationship Id="rId1024" Type="http://schemas.openxmlformats.org/officeDocument/2006/relationships/image" Target="../media/image1017.png"/><Relationship Id="rId1231" Type="http://schemas.openxmlformats.org/officeDocument/2006/relationships/image" Target="../media/image1192.jpeg"/><Relationship Id="rId1676" Type="http://schemas.openxmlformats.org/officeDocument/2006/relationships/image" Target="../media/image1603.jpeg"/><Relationship Id="rId1883" Type="http://schemas.openxmlformats.org/officeDocument/2006/relationships/image" Target="../media/image1795.png"/><Relationship Id="rId906" Type="http://schemas.openxmlformats.org/officeDocument/2006/relationships/image" Target="../media/image899.jpeg"/><Relationship Id="rId1329" Type="http://schemas.openxmlformats.org/officeDocument/2006/relationships/image" Target="../media/image1284.png"/><Relationship Id="rId1536" Type="http://schemas.openxmlformats.org/officeDocument/2006/relationships/image" Target="../media/image1476.png"/><Relationship Id="rId1743" Type="http://schemas.openxmlformats.org/officeDocument/2006/relationships/image" Target="../media/image1662.jpeg"/><Relationship Id="rId1950" Type="http://schemas.openxmlformats.org/officeDocument/2006/relationships/image" Target="../media/image1859.jpeg"/><Relationship Id="rId35" Type="http://schemas.openxmlformats.org/officeDocument/2006/relationships/image" Target="../media/image35.png"/><Relationship Id="rId1603" Type="http://schemas.openxmlformats.org/officeDocument/2006/relationships/image" Target="../media/image1541.jpeg"/><Relationship Id="rId1810" Type="http://schemas.openxmlformats.org/officeDocument/2006/relationships/image" Target="../media/image1723.jpe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1908" Type="http://schemas.openxmlformats.org/officeDocument/2006/relationships/image" Target="../media/image1820.jpeg"/><Relationship Id="rId2072" Type="http://schemas.openxmlformats.org/officeDocument/2006/relationships/image" Target="../media/image1971.jpeg"/><Relationship Id="rId251" Type="http://schemas.openxmlformats.org/officeDocument/2006/relationships/image" Target="../media/image251.png"/><Relationship Id="rId489" Type="http://schemas.openxmlformats.org/officeDocument/2006/relationships/image" Target="../media/image488.jpeg"/><Relationship Id="rId696" Type="http://schemas.openxmlformats.org/officeDocument/2006/relationships/image" Target="../media/image695.jpeg"/><Relationship Id="rId349" Type="http://schemas.openxmlformats.org/officeDocument/2006/relationships/image" Target="../media/image349.jpeg"/><Relationship Id="rId556" Type="http://schemas.openxmlformats.org/officeDocument/2006/relationships/image" Target="../media/image555.jpeg"/><Relationship Id="rId763" Type="http://schemas.openxmlformats.org/officeDocument/2006/relationships/image" Target="../media/image762.png"/><Relationship Id="rId1186" Type="http://schemas.openxmlformats.org/officeDocument/2006/relationships/image" Target="../media/image1151.jpeg"/><Relationship Id="rId1393" Type="http://schemas.openxmlformats.org/officeDocument/2006/relationships/image" Target="../media/image1343.jpeg"/><Relationship Id="rId2237" Type="http://schemas.openxmlformats.org/officeDocument/2006/relationships/image" Target="../media/image2123.png"/><Relationship Id="rId111" Type="http://schemas.openxmlformats.org/officeDocument/2006/relationships/image" Target="../media/image111.png"/><Relationship Id="rId209" Type="http://schemas.openxmlformats.org/officeDocument/2006/relationships/image" Target="../media/image209.png"/><Relationship Id="rId416" Type="http://schemas.openxmlformats.org/officeDocument/2006/relationships/image" Target="../media/image416.jpeg"/><Relationship Id="rId970" Type="http://schemas.openxmlformats.org/officeDocument/2006/relationships/image" Target="../media/image963.jpeg"/><Relationship Id="rId1046" Type="http://schemas.openxmlformats.org/officeDocument/2006/relationships/image" Target="../media/image1036.png"/><Relationship Id="rId1253" Type="http://schemas.openxmlformats.org/officeDocument/2006/relationships/image" Target="../media/image1213.jpeg"/><Relationship Id="rId1698" Type="http://schemas.openxmlformats.org/officeDocument/2006/relationships/image" Target="../media/image1622.png"/><Relationship Id="rId623" Type="http://schemas.openxmlformats.org/officeDocument/2006/relationships/image" Target="../media/image622.jpeg"/><Relationship Id="rId830" Type="http://schemas.openxmlformats.org/officeDocument/2006/relationships/image" Target="../media/image824.jpeg"/><Relationship Id="rId928" Type="http://schemas.openxmlformats.org/officeDocument/2006/relationships/image" Target="../media/image921.jpeg"/><Relationship Id="rId1460" Type="http://schemas.openxmlformats.org/officeDocument/2006/relationships/image" Target="../media/image1405.jpeg"/><Relationship Id="rId1558" Type="http://schemas.openxmlformats.org/officeDocument/2006/relationships/image" Target="../media/image1497.png"/><Relationship Id="rId1765" Type="http://schemas.openxmlformats.org/officeDocument/2006/relationships/image" Target="../media/image1680.png"/><Relationship Id="rId57" Type="http://schemas.openxmlformats.org/officeDocument/2006/relationships/image" Target="../media/image57.jpeg"/><Relationship Id="rId1113" Type="http://schemas.openxmlformats.org/officeDocument/2006/relationships/image" Target="../media/image1094.jpeg"/><Relationship Id="rId1320" Type="http://schemas.openxmlformats.org/officeDocument/2006/relationships/image" Target="../media/image1276.png"/><Relationship Id="rId1418" Type="http://schemas.openxmlformats.org/officeDocument/2006/relationships/image" Target="../media/image1365.jpeg"/><Relationship Id="rId1972" Type="http://schemas.openxmlformats.org/officeDocument/2006/relationships/image" Target="../media/image1881.jpeg"/><Relationship Id="rId1625" Type="http://schemas.openxmlformats.org/officeDocument/2006/relationships/image" Target="../media/image1558.jpeg"/><Relationship Id="rId1832" Type="http://schemas.openxmlformats.org/officeDocument/2006/relationships/image" Target="../media/image1745.jpeg"/><Relationship Id="rId2094" Type="http://schemas.openxmlformats.org/officeDocument/2006/relationships/image" Target="../media/image1990.jpeg"/><Relationship Id="rId273" Type="http://schemas.openxmlformats.org/officeDocument/2006/relationships/image" Target="../media/image273.png"/><Relationship Id="rId480" Type="http://schemas.openxmlformats.org/officeDocument/2006/relationships/image" Target="../media/image479.png"/><Relationship Id="rId2161" Type="http://schemas.openxmlformats.org/officeDocument/2006/relationships/image" Target="../media/image2050.jpeg"/><Relationship Id="rId133" Type="http://schemas.openxmlformats.org/officeDocument/2006/relationships/image" Target="../media/image133.png"/><Relationship Id="rId340" Type="http://schemas.openxmlformats.org/officeDocument/2006/relationships/image" Target="../media/image340.jpeg"/><Relationship Id="rId578" Type="http://schemas.openxmlformats.org/officeDocument/2006/relationships/image" Target="../media/image577.jpeg"/><Relationship Id="rId785" Type="http://schemas.openxmlformats.org/officeDocument/2006/relationships/image" Target="../media/image781.jpeg"/><Relationship Id="rId992" Type="http://schemas.openxmlformats.org/officeDocument/2006/relationships/image" Target="../media/image985.jpeg"/><Relationship Id="rId2021" Type="http://schemas.microsoft.com/office/2007/relationships/hdphoto" Target="../media/hdphoto98.wdp"/><Relationship Id="rId2259" Type="http://schemas.openxmlformats.org/officeDocument/2006/relationships/image" Target="../media/image2144.jpeg"/><Relationship Id="rId200" Type="http://schemas.openxmlformats.org/officeDocument/2006/relationships/image" Target="../media/image200.jpeg"/><Relationship Id="rId438" Type="http://schemas.openxmlformats.org/officeDocument/2006/relationships/image" Target="../media/image438.png"/><Relationship Id="rId645" Type="http://schemas.openxmlformats.org/officeDocument/2006/relationships/image" Target="../media/image644.jpeg"/><Relationship Id="rId852" Type="http://schemas.openxmlformats.org/officeDocument/2006/relationships/image" Target="../media/image846.jpeg"/><Relationship Id="rId1068" Type="http://schemas.openxmlformats.org/officeDocument/2006/relationships/image" Target="../media/image1053.jpeg"/><Relationship Id="rId1275" Type="http://schemas.openxmlformats.org/officeDocument/2006/relationships/image" Target="../media/image1232.png"/><Relationship Id="rId1482" Type="http://schemas.openxmlformats.org/officeDocument/2006/relationships/image" Target="../media/image1426.png"/><Relationship Id="rId2119" Type="http://schemas.openxmlformats.org/officeDocument/2006/relationships/image" Target="../media/image2013.jpeg"/><Relationship Id="rId505" Type="http://schemas.openxmlformats.org/officeDocument/2006/relationships/image" Target="../media/image504.jpeg"/><Relationship Id="rId712" Type="http://schemas.openxmlformats.org/officeDocument/2006/relationships/image" Target="../media/image711.png"/><Relationship Id="rId1135" Type="http://schemas.microsoft.com/office/2007/relationships/hdphoto" Target="../media/hdphoto27.wdp"/><Relationship Id="rId1342" Type="http://schemas.openxmlformats.org/officeDocument/2006/relationships/image" Target="../media/image1296.jpeg"/><Relationship Id="rId1787" Type="http://schemas.openxmlformats.org/officeDocument/2006/relationships/image" Target="../media/image1700.png"/><Relationship Id="rId1994" Type="http://schemas.openxmlformats.org/officeDocument/2006/relationships/image" Target="../media/image1902.jpeg"/><Relationship Id="rId79" Type="http://schemas.openxmlformats.org/officeDocument/2006/relationships/image" Target="../media/image79.jpeg"/><Relationship Id="rId1202" Type="http://schemas.openxmlformats.org/officeDocument/2006/relationships/image" Target="../media/image1166.png"/><Relationship Id="rId1647" Type="http://schemas.openxmlformats.org/officeDocument/2006/relationships/image" Target="../media/image1577.jpeg"/><Relationship Id="rId1854" Type="http://schemas.openxmlformats.org/officeDocument/2006/relationships/image" Target="../media/image1767.jpeg"/><Relationship Id="rId1507" Type="http://schemas.openxmlformats.org/officeDocument/2006/relationships/image" Target="../media/image1449.png"/><Relationship Id="rId1714" Type="http://schemas.openxmlformats.org/officeDocument/2006/relationships/image" Target="../media/image1637.jpeg"/><Relationship Id="rId295" Type="http://schemas.openxmlformats.org/officeDocument/2006/relationships/image" Target="../media/image295.png"/><Relationship Id="rId1921" Type="http://schemas.openxmlformats.org/officeDocument/2006/relationships/image" Target="../media/image1831.png"/><Relationship Id="rId2183" Type="http://schemas.microsoft.com/office/2007/relationships/hdphoto" Target="../media/hdphoto113.wdp"/><Relationship Id="rId155" Type="http://schemas.openxmlformats.org/officeDocument/2006/relationships/image" Target="../media/image155.jpeg"/><Relationship Id="rId362" Type="http://schemas.openxmlformats.org/officeDocument/2006/relationships/image" Target="../media/image362.png"/><Relationship Id="rId1297" Type="http://schemas.openxmlformats.org/officeDocument/2006/relationships/image" Target="../media/image1253.jpeg"/><Relationship Id="rId2043" Type="http://schemas.openxmlformats.org/officeDocument/2006/relationships/image" Target="../media/image1943.jpeg"/><Relationship Id="rId2250" Type="http://schemas.openxmlformats.org/officeDocument/2006/relationships/image" Target="../media/image2136.jpeg"/><Relationship Id="rId222" Type="http://schemas.openxmlformats.org/officeDocument/2006/relationships/image" Target="../media/image222.jpeg"/><Relationship Id="rId667" Type="http://schemas.openxmlformats.org/officeDocument/2006/relationships/image" Target="../media/image666.jpeg"/><Relationship Id="rId874" Type="http://schemas.openxmlformats.org/officeDocument/2006/relationships/image" Target="../media/image868.jpeg"/><Relationship Id="rId2110" Type="http://schemas.microsoft.com/office/2007/relationships/hdphoto" Target="../media/hdphoto106.wdp"/><Relationship Id="rId527" Type="http://schemas.openxmlformats.org/officeDocument/2006/relationships/image" Target="../media/image526.jpeg"/><Relationship Id="rId734" Type="http://schemas.openxmlformats.org/officeDocument/2006/relationships/image" Target="../media/image733.png"/><Relationship Id="rId941" Type="http://schemas.openxmlformats.org/officeDocument/2006/relationships/image" Target="../media/image934.jpeg"/><Relationship Id="rId1157" Type="http://schemas.openxmlformats.org/officeDocument/2006/relationships/image" Target="../media/image1127.jpeg"/><Relationship Id="rId1364" Type="http://schemas.openxmlformats.org/officeDocument/2006/relationships/image" Target="../media/image1316.png"/><Relationship Id="rId1571" Type="http://schemas.openxmlformats.org/officeDocument/2006/relationships/image" Target="../media/image1509.jpeg"/><Relationship Id="rId2208" Type="http://schemas.openxmlformats.org/officeDocument/2006/relationships/image" Target="../media/image2095.jpeg"/><Relationship Id="rId70" Type="http://schemas.openxmlformats.org/officeDocument/2006/relationships/image" Target="../media/image70.jpeg"/><Relationship Id="rId801" Type="http://schemas.openxmlformats.org/officeDocument/2006/relationships/image" Target="../media/image796.jpeg"/><Relationship Id="rId1017" Type="http://schemas.openxmlformats.org/officeDocument/2006/relationships/image" Target="../media/image1010.jpeg"/><Relationship Id="rId1224" Type="http://schemas.openxmlformats.org/officeDocument/2006/relationships/image" Target="../media/image1188.jpeg"/><Relationship Id="rId1431" Type="http://schemas.openxmlformats.org/officeDocument/2006/relationships/image" Target="../media/image1378.png"/><Relationship Id="rId1669" Type="http://schemas.openxmlformats.org/officeDocument/2006/relationships/image" Target="../media/image1596.jpeg"/><Relationship Id="rId1876" Type="http://schemas.openxmlformats.org/officeDocument/2006/relationships/image" Target="../media/image1788.jpeg"/><Relationship Id="rId1529" Type="http://schemas.openxmlformats.org/officeDocument/2006/relationships/image" Target="../media/image1469.jpeg"/><Relationship Id="rId1736" Type="http://schemas.microsoft.com/office/2007/relationships/hdphoto" Target="../media/hdphoto81.wdp"/><Relationship Id="rId1943" Type="http://schemas.openxmlformats.org/officeDocument/2006/relationships/image" Target="../media/image1852.png"/><Relationship Id="rId28" Type="http://schemas.openxmlformats.org/officeDocument/2006/relationships/image" Target="../media/image28.png"/><Relationship Id="rId1803" Type="http://schemas.openxmlformats.org/officeDocument/2006/relationships/image" Target="../media/image1716.jpeg"/><Relationship Id="rId177" Type="http://schemas.openxmlformats.org/officeDocument/2006/relationships/image" Target="../media/image177.png"/><Relationship Id="rId384" Type="http://schemas.openxmlformats.org/officeDocument/2006/relationships/image" Target="../media/image384.jpeg"/><Relationship Id="rId591" Type="http://schemas.openxmlformats.org/officeDocument/2006/relationships/image" Target="../media/image590.jpeg"/><Relationship Id="rId2065" Type="http://schemas.openxmlformats.org/officeDocument/2006/relationships/image" Target="../media/image1964.jpeg"/><Relationship Id="rId244" Type="http://schemas.openxmlformats.org/officeDocument/2006/relationships/image" Target="../media/image244.png"/><Relationship Id="rId689" Type="http://schemas.openxmlformats.org/officeDocument/2006/relationships/image" Target="../media/image688.jpeg"/><Relationship Id="rId896" Type="http://schemas.openxmlformats.org/officeDocument/2006/relationships/image" Target="../media/image890.png"/><Relationship Id="rId1081" Type="http://schemas.openxmlformats.org/officeDocument/2006/relationships/image" Target="../media/image1065.jpeg"/><Relationship Id="rId451" Type="http://schemas.openxmlformats.org/officeDocument/2006/relationships/image" Target="../media/image451.png"/><Relationship Id="rId549" Type="http://schemas.openxmlformats.org/officeDocument/2006/relationships/image" Target="../media/image548.jpeg"/><Relationship Id="rId756" Type="http://schemas.openxmlformats.org/officeDocument/2006/relationships/image" Target="../media/image755.jpeg"/><Relationship Id="rId1179" Type="http://schemas.openxmlformats.org/officeDocument/2006/relationships/image" Target="../media/image1146.jpeg"/><Relationship Id="rId1386" Type="http://schemas.openxmlformats.org/officeDocument/2006/relationships/image" Target="../media/image1337.jpeg"/><Relationship Id="rId1593" Type="http://schemas.openxmlformats.org/officeDocument/2006/relationships/image" Target="../media/image1531.jpeg"/><Relationship Id="rId2132" Type="http://schemas.openxmlformats.org/officeDocument/2006/relationships/image" Target="../media/image2025.png"/><Relationship Id="rId104" Type="http://schemas.openxmlformats.org/officeDocument/2006/relationships/image" Target="../media/image104.png"/><Relationship Id="rId311" Type="http://schemas.openxmlformats.org/officeDocument/2006/relationships/image" Target="../media/image311.png"/><Relationship Id="rId409" Type="http://schemas.openxmlformats.org/officeDocument/2006/relationships/image" Target="../media/image409.png"/><Relationship Id="rId963" Type="http://schemas.openxmlformats.org/officeDocument/2006/relationships/image" Target="../media/image956.jpeg"/><Relationship Id="rId1039" Type="http://schemas.openxmlformats.org/officeDocument/2006/relationships/image" Target="../media/image1031.png"/><Relationship Id="rId1246" Type="http://schemas.openxmlformats.org/officeDocument/2006/relationships/image" Target="../media/image1206.jpeg"/><Relationship Id="rId1898" Type="http://schemas.openxmlformats.org/officeDocument/2006/relationships/image" Target="../media/image1810.jpeg"/><Relationship Id="rId92" Type="http://schemas.openxmlformats.org/officeDocument/2006/relationships/image" Target="../media/image92.png"/><Relationship Id="rId616" Type="http://schemas.openxmlformats.org/officeDocument/2006/relationships/image" Target="../media/image615.jpeg"/><Relationship Id="rId823" Type="http://schemas.openxmlformats.org/officeDocument/2006/relationships/image" Target="../media/image817.png"/><Relationship Id="rId1453" Type="http://schemas.microsoft.com/office/2007/relationships/hdphoto" Target="../media/hdphoto55.wdp"/><Relationship Id="rId1660" Type="http://schemas.openxmlformats.org/officeDocument/2006/relationships/image" Target="../media/image1589.jpeg"/><Relationship Id="rId1758" Type="http://schemas.openxmlformats.org/officeDocument/2006/relationships/image" Target="../media/image1674.jpeg"/><Relationship Id="rId1106" Type="http://schemas.openxmlformats.org/officeDocument/2006/relationships/image" Target="../media/image1087.jpeg"/><Relationship Id="rId1313" Type="http://schemas.openxmlformats.org/officeDocument/2006/relationships/image" Target="../media/image1269.png"/><Relationship Id="rId1520" Type="http://schemas.openxmlformats.org/officeDocument/2006/relationships/image" Target="../media/image1460.jpeg"/><Relationship Id="rId1965" Type="http://schemas.openxmlformats.org/officeDocument/2006/relationships/image" Target="../media/image1874.jpeg"/><Relationship Id="rId1618" Type="http://schemas.openxmlformats.org/officeDocument/2006/relationships/image" Target="../media/image1554.png"/><Relationship Id="rId1825" Type="http://schemas.openxmlformats.org/officeDocument/2006/relationships/image" Target="../media/image1738.jpeg"/><Relationship Id="rId199" Type="http://schemas.openxmlformats.org/officeDocument/2006/relationships/image" Target="../media/image199.png"/><Relationship Id="rId2087" Type="http://schemas.openxmlformats.org/officeDocument/2006/relationships/image" Target="../media/image1983.jpeg"/><Relationship Id="rId266" Type="http://schemas.openxmlformats.org/officeDocument/2006/relationships/image" Target="../media/image266.png"/><Relationship Id="rId473" Type="http://schemas.openxmlformats.org/officeDocument/2006/relationships/image" Target="../media/image472.png"/><Relationship Id="rId680" Type="http://schemas.openxmlformats.org/officeDocument/2006/relationships/image" Target="../media/image679.jpeg"/><Relationship Id="rId2154" Type="http://schemas.openxmlformats.org/officeDocument/2006/relationships/image" Target="../media/image2044.jpeg"/><Relationship Id="rId126" Type="http://schemas.openxmlformats.org/officeDocument/2006/relationships/image" Target="../media/image126.png"/><Relationship Id="rId333" Type="http://schemas.openxmlformats.org/officeDocument/2006/relationships/image" Target="../media/image333.jpeg"/><Relationship Id="rId540" Type="http://schemas.openxmlformats.org/officeDocument/2006/relationships/image" Target="../media/image539.jpeg"/><Relationship Id="rId778" Type="http://schemas.microsoft.com/office/2007/relationships/hdphoto" Target="../media/hdphoto3.wdp"/><Relationship Id="rId985" Type="http://schemas.openxmlformats.org/officeDocument/2006/relationships/image" Target="../media/image978.jpeg"/><Relationship Id="rId1170" Type="http://schemas.microsoft.com/office/2007/relationships/hdphoto" Target="../media/hdphoto32.wdp"/><Relationship Id="rId2014" Type="http://schemas.openxmlformats.org/officeDocument/2006/relationships/image" Target="../media/image1917.jpeg"/><Relationship Id="rId2221" Type="http://schemas.openxmlformats.org/officeDocument/2006/relationships/image" Target="../media/image2107.jpeg"/><Relationship Id="rId638" Type="http://schemas.openxmlformats.org/officeDocument/2006/relationships/image" Target="../media/image637.jpeg"/><Relationship Id="rId845" Type="http://schemas.openxmlformats.org/officeDocument/2006/relationships/image" Target="../media/image839.jpeg"/><Relationship Id="rId1030" Type="http://schemas.openxmlformats.org/officeDocument/2006/relationships/image" Target="../media/image1023.jpeg"/><Relationship Id="rId1268" Type="http://schemas.microsoft.com/office/2007/relationships/hdphoto" Target="../media/hdphoto42.wdp"/><Relationship Id="rId1475" Type="http://schemas.openxmlformats.org/officeDocument/2006/relationships/image" Target="../media/image1420.png"/><Relationship Id="rId1682" Type="http://schemas.openxmlformats.org/officeDocument/2006/relationships/image" Target="../media/image1608.jpeg"/><Relationship Id="rId400" Type="http://schemas.openxmlformats.org/officeDocument/2006/relationships/image" Target="../media/image400.jpeg"/><Relationship Id="rId705" Type="http://schemas.openxmlformats.org/officeDocument/2006/relationships/image" Target="../media/image704.png"/><Relationship Id="rId1128" Type="http://schemas.microsoft.com/office/2007/relationships/hdphoto" Target="../media/hdphoto24.wdp"/><Relationship Id="rId1335" Type="http://schemas.openxmlformats.org/officeDocument/2006/relationships/image" Target="../media/image1290.jpeg"/><Relationship Id="rId1542" Type="http://schemas.openxmlformats.org/officeDocument/2006/relationships/image" Target="../media/image1482.png"/><Relationship Id="rId1987" Type="http://schemas.openxmlformats.org/officeDocument/2006/relationships/image" Target="../media/image1896.png"/><Relationship Id="rId137" Type="http://schemas.openxmlformats.org/officeDocument/2006/relationships/image" Target="../media/image137.png"/><Relationship Id="rId344" Type="http://schemas.openxmlformats.org/officeDocument/2006/relationships/image" Target="../media/image344.jpeg"/><Relationship Id="rId691" Type="http://schemas.openxmlformats.org/officeDocument/2006/relationships/image" Target="../media/image690.jpeg"/><Relationship Id="rId789" Type="http://schemas.openxmlformats.org/officeDocument/2006/relationships/image" Target="../media/image785.jpeg"/><Relationship Id="rId912" Type="http://schemas.openxmlformats.org/officeDocument/2006/relationships/image" Target="../media/image905.jpeg"/><Relationship Id="rId996" Type="http://schemas.openxmlformats.org/officeDocument/2006/relationships/image" Target="../media/image989.jpeg"/><Relationship Id="rId1847" Type="http://schemas.openxmlformats.org/officeDocument/2006/relationships/image" Target="../media/image1760.png"/><Relationship Id="rId2025" Type="http://schemas.openxmlformats.org/officeDocument/2006/relationships/image" Target="../media/image1926.jpeg"/><Relationship Id="rId41" Type="http://schemas.openxmlformats.org/officeDocument/2006/relationships/image" Target="../media/image41.jpeg"/><Relationship Id="rId551" Type="http://schemas.openxmlformats.org/officeDocument/2006/relationships/image" Target="../media/image550.jpeg"/><Relationship Id="rId649" Type="http://schemas.openxmlformats.org/officeDocument/2006/relationships/image" Target="../media/image648.jpeg"/><Relationship Id="rId856" Type="http://schemas.openxmlformats.org/officeDocument/2006/relationships/image" Target="../media/image850.png"/><Relationship Id="rId1181" Type="http://schemas.microsoft.com/office/2007/relationships/hdphoto" Target="../media/hdphoto34.wdp"/><Relationship Id="rId1279" Type="http://schemas.openxmlformats.org/officeDocument/2006/relationships/image" Target="../media/image1235.png"/><Relationship Id="rId1402" Type="http://schemas.openxmlformats.org/officeDocument/2006/relationships/image" Target="../media/image1350.png"/><Relationship Id="rId1486" Type="http://schemas.openxmlformats.org/officeDocument/2006/relationships/image" Target="../media/image1430.png"/><Relationship Id="rId1707" Type="http://schemas.openxmlformats.org/officeDocument/2006/relationships/image" Target="../media/image1630.jpeg"/><Relationship Id="rId2232" Type="http://schemas.openxmlformats.org/officeDocument/2006/relationships/image" Target="../media/image2118.jpeg"/><Relationship Id="rId190" Type="http://schemas.openxmlformats.org/officeDocument/2006/relationships/image" Target="../media/image190.png"/><Relationship Id="rId204" Type="http://schemas.openxmlformats.org/officeDocument/2006/relationships/image" Target="../media/image204.jpeg"/><Relationship Id="rId288" Type="http://schemas.openxmlformats.org/officeDocument/2006/relationships/image" Target="../media/image288.png"/><Relationship Id="rId411" Type="http://schemas.openxmlformats.org/officeDocument/2006/relationships/image" Target="../media/image411.jpeg"/><Relationship Id="rId509" Type="http://schemas.openxmlformats.org/officeDocument/2006/relationships/image" Target="../media/image508.jpeg"/><Relationship Id="rId1041" Type="http://schemas.openxmlformats.org/officeDocument/2006/relationships/image" Target="../media/image1032.jpeg"/><Relationship Id="rId1139" Type="http://schemas.microsoft.com/office/2007/relationships/hdphoto" Target="../media/hdphoto28.wdp"/><Relationship Id="rId1346" Type="http://schemas.openxmlformats.org/officeDocument/2006/relationships/image" Target="../media/image1300.png"/><Relationship Id="rId1693" Type="http://schemas.openxmlformats.org/officeDocument/2006/relationships/image" Target="../media/image1617.jpeg"/><Relationship Id="rId1914" Type="http://schemas.openxmlformats.org/officeDocument/2006/relationships/image" Target="../media/image1824.jpeg"/><Relationship Id="rId1998" Type="http://schemas.openxmlformats.org/officeDocument/2006/relationships/image" Target="../media/image1905.png"/><Relationship Id="rId495" Type="http://schemas.openxmlformats.org/officeDocument/2006/relationships/image" Target="../media/image494.png"/><Relationship Id="rId716" Type="http://schemas.openxmlformats.org/officeDocument/2006/relationships/image" Target="../media/image715.jpeg"/><Relationship Id="rId923" Type="http://schemas.openxmlformats.org/officeDocument/2006/relationships/image" Target="../media/image916.jpeg"/><Relationship Id="rId1553" Type="http://schemas.openxmlformats.org/officeDocument/2006/relationships/image" Target="../media/image1492.png"/><Relationship Id="rId1760" Type="http://schemas.openxmlformats.org/officeDocument/2006/relationships/image" Target="../media/image1676.jpeg"/><Relationship Id="rId1858" Type="http://schemas.openxmlformats.org/officeDocument/2006/relationships/image" Target="../media/image1771.jpeg"/><Relationship Id="rId2176" Type="http://schemas.openxmlformats.org/officeDocument/2006/relationships/image" Target="../media/image2064.jpeg"/><Relationship Id="rId52" Type="http://schemas.openxmlformats.org/officeDocument/2006/relationships/image" Target="../media/image52.jpeg"/><Relationship Id="rId148" Type="http://schemas.openxmlformats.org/officeDocument/2006/relationships/image" Target="../media/image148.png"/><Relationship Id="rId355" Type="http://schemas.openxmlformats.org/officeDocument/2006/relationships/image" Target="../media/image355.jpeg"/><Relationship Id="rId562" Type="http://schemas.openxmlformats.org/officeDocument/2006/relationships/image" Target="../media/image561.png"/><Relationship Id="rId1192" Type="http://schemas.openxmlformats.org/officeDocument/2006/relationships/image" Target="../media/image1157.png"/><Relationship Id="rId1206" Type="http://schemas.openxmlformats.org/officeDocument/2006/relationships/image" Target="../media/image1170.jpeg"/><Relationship Id="rId1413" Type="http://schemas.openxmlformats.org/officeDocument/2006/relationships/image" Target="../media/image1360.jpeg"/><Relationship Id="rId1620" Type="http://schemas.openxmlformats.org/officeDocument/2006/relationships/image" Target="../media/image1555.png"/><Relationship Id="rId2036" Type="http://schemas.openxmlformats.org/officeDocument/2006/relationships/image" Target="../media/image1937.jpeg"/><Relationship Id="rId2243" Type="http://schemas.openxmlformats.org/officeDocument/2006/relationships/image" Target="../media/image2129.jpeg"/><Relationship Id="rId215" Type="http://schemas.openxmlformats.org/officeDocument/2006/relationships/image" Target="../media/image215.jpeg"/><Relationship Id="rId422" Type="http://schemas.openxmlformats.org/officeDocument/2006/relationships/image" Target="../media/image422.jpeg"/><Relationship Id="rId867" Type="http://schemas.openxmlformats.org/officeDocument/2006/relationships/image" Target="../media/image861.jpeg"/><Relationship Id="rId1052" Type="http://schemas.openxmlformats.org/officeDocument/2006/relationships/image" Target="../media/image1041.png"/><Relationship Id="rId1497" Type="http://schemas.openxmlformats.org/officeDocument/2006/relationships/image" Target="../media/image1440.jpeg"/><Relationship Id="rId1718" Type="http://schemas.openxmlformats.org/officeDocument/2006/relationships/image" Target="../media/image1641.png"/><Relationship Id="rId1925" Type="http://schemas.openxmlformats.org/officeDocument/2006/relationships/image" Target="../media/image1835.jpeg"/><Relationship Id="rId2103" Type="http://schemas.openxmlformats.org/officeDocument/2006/relationships/image" Target="../media/image1999.jpeg"/><Relationship Id="rId299" Type="http://schemas.openxmlformats.org/officeDocument/2006/relationships/image" Target="../media/image299.png"/><Relationship Id="rId727" Type="http://schemas.openxmlformats.org/officeDocument/2006/relationships/image" Target="../media/image726.jpeg"/><Relationship Id="rId934" Type="http://schemas.openxmlformats.org/officeDocument/2006/relationships/image" Target="../media/image927.jpeg"/><Relationship Id="rId1357" Type="http://schemas.openxmlformats.org/officeDocument/2006/relationships/image" Target="../media/image1309.jpeg"/><Relationship Id="rId1564" Type="http://schemas.openxmlformats.org/officeDocument/2006/relationships/image" Target="../media/image1503.jpeg"/><Relationship Id="rId1771" Type="http://schemas.openxmlformats.org/officeDocument/2006/relationships/image" Target="../media/image1685.jpeg"/><Relationship Id="rId2187" Type="http://schemas.openxmlformats.org/officeDocument/2006/relationships/image" Target="../media/image2074.pn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png"/><Relationship Id="rId573" Type="http://schemas.openxmlformats.org/officeDocument/2006/relationships/image" Target="../media/image572.jpeg"/><Relationship Id="rId780" Type="http://schemas.openxmlformats.org/officeDocument/2006/relationships/image" Target="../media/image777.png"/><Relationship Id="rId1217" Type="http://schemas.openxmlformats.org/officeDocument/2006/relationships/image" Target="../media/image1181.jpeg"/><Relationship Id="rId1424" Type="http://schemas.openxmlformats.org/officeDocument/2006/relationships/image" Target="../media/image1371.jpeg"/><Relationship Id="rId1631" Type="http://schemas.openxmlformats.org/officeDocument/2006/relationships/image" Target="../media/image1563.jpeg"/><Relationship Id="rId1869" Type="http://schemas.openxmlformats.org/officeDocument/2006/relationships/image" Target="../media/image1782.jpeg"/><Relationship Id="rId2047" Type="http://schemas.openxmlformats.org/officeDocument/2006/relationships/image" Target="../media/image1947.jpeg"/><Relationship Id="rId2254" Type="http://schemas.openxmlformats.org/officeDocument/2006/relationships/image" Target="../media/image2140.jpeg"/><Relationship Id="rId226" Type="http://schemas.openxmlformats.org/officeDocument/2006/relationships/image" Target="../media/image226.png"/><Relationship Id="rId433" Type="http://schemas.openxmlformats.org/officeDocument/2006/relationships/image" Target="../media/image433.jpeg"/><Relationship Id="rId878" Type="http://schemas.openxmlformats.org/officeDocument/2006/relationships/image" Target="../media/image872.jpeg"/><Relationship Id="rId1063" Type="http://schemas.openxmlformats.org/officeDocument/2006/relationships/image" Target="../media/image1049.jpeg"/><Relationship Id="rId1270" Type="http://schemas.openxmlformats.org/officeDocument/2006/relationships/image" Target="../media/image1228.png"/><Relationship Id="rId1729" Type="http://schemas.openxmlformats.org/officeDocument/2006/relationships/image" Target="../media/image1650.png"/><Relationship Id="rId1936" Type="http://schemas.openxmlformats.org/officeDocument/2006/relationships/image" Target="../media/image1846.jpeg"/><Relationship Id="rId2114" Type="http://schemas.openxmlformats.org/officeDocument/2006/relationships/image" Target="../media/image2008.jpeg"/><Relationship Id="rId640" Type="http://schemas.openxmlformats.org/officeDocument/2006/relationships/image" Target="../media/image639.png"/><Relationship Id="rId738" Type="http://schemas.openxmlformats.org/officeDocument/2006/relationships/image" Target="../media/image737.jpeg"/><Relationship Id="rId945" Type="http://schemas.openxmlformats.org/officeDocument/2006/relationships/image" Target="../media/image938.jpeg"/><Relationship Id="rId1368" Type="http://schemas.openxmlformats.org/officeDocument/2006/relationships/image" Target="../media/image1320.jpeg"/><Relationship Id="rId1575" Type="http://schemas.openxmlformats.org/officeDocument/2006/relationships/image" Target="../media/image1513.jpeg"/><Relationship Id="rId1782" Type="http://schemas.openxmlformats.org/officeDocument/2006/relationships/image" Target="../media/image1695.jpeg"/><Relationship Id="rId2198" Type="http://schemas.openxmlformats.org/officeDocument/2006/relationships/image" Target="../media/image2085.jpeg"/><Relationship Id="rId74" Type="http://schemas.openxmlformats.org/officeDocument/2006/relationships/image" Target="../media/image74.jpeg"/><Relationship Id="rId377" Type="http://schemas.openxmlformats.org/officeDocument/2006/relationships/image" Target="../media/image377.jpeg"/><Relationship Id="rId500" Type="http://schemas.openxmlformats.org/officeDocument/2006/relationships/image" Target="../media/image499.png"/><Relationship Id="rId584" Type="http://schemas.openxmlformats.org/officeDocument/2006/relationships/image" Target="../media/image583.jpeg"/><Relationship Id="rId805" Type="http://schemas.openxmlformats.org/officeDocument/2006/relationships/image" Target="../media/image800.jpeg"/><Relationship Id="rId1130" Type="http://schemas.openxmlformats.org/officeDocument/2006/relationships/image" Target="../media/image1106.png"/><Relationship Id="rId1228" Type="http://schemas.microsoft.com/office/2007/relationships/hdphoto" Target="../media/hdphoto38.wdp"/><Relationship Id="rId1435" Type="http://schemas.openxmlformats.org/officeDocument/2006/relationships/image" Target="../media/image1382.jpeg"/><Relationship Id="rId2058" Type="http://schemas.openxmlformats.org/officeDocument/2006/relationships/image" Target="../media/image1957.jpe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87.jpeg"/><Relationship Id="rId889" Type="http://schemas.openxmlformats.org/officeDocument/2006/relationships/image" Target="../media/image883.jpeg"/><Relationship Id="rId1074" Type="http://schemas.openxmlformats.org/officeDocument/2006/relationships/image" Target="../media/image1059.png"/><Relationship Id="rId1642" Type="http://schemas.openxmlformats.org/officeDocument/2006/relationships/image" Target="../media/image1572.jpeg"/><Relationship Id="rId1947" Type="http://schemas.openxmlformats.org/officeDocument/2006/relationships/image" Target="../media/image1856.jpeg"/><Relationship Id="rId444" Type="http://schemas.openxmlformats.org/officeDocument/2006/relationships/image" Target="../media/image444.png"/><Relationship Id="rId651" Type="http://schemas.openxmlformats.org/officeDocument/2006/relationships/image" Target="../media/image650.jpeg"/><Relationship Id="rId749" Type="http://schemas.openxmlformats.org/officeDocument/2006/relationships/image" Target="../media/image748.jpeg"/><Relationship Id="rId1281" Type="http://schemas.openxmlformats.org/officeDocument/2006/relationships/image" Target="../media/image1237.png"/><Relationship Id="rId1379" Type="http://schemas.openxmlformats.org/officeDocument/2006/relationships/image" Target="../media/image1331.jpeg"/><Relationship Id="rId1502" Type="http://schemas.openxmlformats.org/officeDocument/2006/relationships/image" Target="../media/image1444.jpeg"/><Relationship Id="rId1586" Type="http://schemas.openxmlformats.org/officeDocument/2006/relationships/image" Target="../media/image1524.jpeg"/><Relationship Id="rId1807" Type="http://schemas.openxmlformats.org/officeDocument/2006/relationships/image" Target="../media/image1720.jpeg"/><Relationship Id="rId2125" Type="http://schemas.openxmlformats.org/officeDocument/2006/relationships/image" Target="../media/image2019.jpeg"/><Relationship Id="rId290" Type="http://schemas.openxmlformats.org/officeDocument/2006/relationships/image" Target="../media/image290.png"/><Relationship Id="rId304" Type="http://schemas.openxmlformats.org/officeDocument/2006/relationships/image" Target="../media/image304.jpeg"/><Relationship Id="rId388" Type="http://schemas.openxmlformats.org/officeDocument/2006/relationships/image" Target="../media/image388.png"/><Relationship Id="rId511" Type="http://schemas.openxmlformats.org/officeDocument/2006/relationships/image" Target="../media/image510.png"/><Relationship Id="rId609" Type="http://schemas.openxmlformats.org/officeDocument/2006/relationships/image" Target="../media/image608.jpeg"/><Relationship Id="rId956" Type="http://schemas.openxmlformats.org/officeDocument/2006/relationships/image" Target="../media/image949.jpeg"/><Relationship Id="rId1141" Type="http://schemas.microsoft.com/office/2007/relationships/hdphoto" Target="../media/hdphoto29.wdp"/><Relationship Id="rId1239" Type="http://schemas.openxmlformats.org/officeDocument/2006/relationships/image" Target="../media/image1199.png"/><Relationship Id="rId1793" Type="http://schemas.openxmlformats.org/officeDocument/2006/relationships/image" Target="../media/image1706.jpeg"/><Relationship Id="rId2069" Type="http://schemas.openxmlformats.org/officeDocument/2006/relationships/image" Target="../media/image196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595" Type="http://schemas.openxmlformats.org/officeDocument/2006/relationships/image" Target="../media/image594.png"/><Relationship Id="rId816" Type="http://schemas.openxmlformats.org/officeDocument/2006/relationships/image" Target="../media/image810.png"/><Relationship Id="rId1001" Type="http://schemas.openxmlformats.org/officeDocument/2006/relationships/image" Target="../media/image994.jpeg"/><Relationship Id="rId1446" Type="http://schemas.openxmlformats.org/officeDocument/2006/relationships/image" Target="../media/image1393.jpeg"/><Relationship Id="rId1653" Type="http://schemas.openxmlformats.org/officeDocument/2006/relationships/image" Target="../media/image1583.jpeg"/><Relationship Id="rId1860" Type="http://schemas.openxmlformats.org/officeDocument/2006/relationships/image" Target="../media/image1773.jpeg"/><Relationship Id="rId248" Type="http://schemas.openxmlformats.org/officeDocument/2006/relationships/image" Target="../media/image248.png"/><Relationship Id="rId455" Type="http://schemas.openxmlformats.org/officeDocument/2006/relationships/image" Target="../media/image454.png"/><Relationship Id="rId662" Type="http://schemas.openxmlformats.org/officeDocument/2006/relationships/image" Target="../media/image661.jpeg"/><Relationship Id="rId1085" Type="http://schemas.openxmlformats.org/officeDocument/2006/relationships/image" Target="../media/image1068.jpeg"/><Relationship Id="rId1292" Type="http://schemas.openxmlformats.org/officeDocument/2006/relationships/image" Target="../media/image1248.jpeg"/><Relationship Id="rId1306" Type="http://schemas.openxmlformats.org/officeDocument/2006/relationships/image" Target="../media/image1262.png"/><Relationship Id="rId1513" Type="http://schemas.openxmlformats.org/officeDocument/2006/relationships/image" Target="../media/image1453.jpeg"/><Relationship Id="rId1720" Type="http://schemas.openxmlformats.org/officeDocument/2006/relationships/image" Target="../media/image1642.jpeg"/><Relationship Id="rId1958" Type="http://schemas.openxmlformats.org/officeDocument/2006/relationships/image" Target="../media/image1867.jpeg"/><Relationship Id="rId2136" Type="http://schemas.openxmlformats.org/officeDocument/2006/relationships/image" Target="../media/image2029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jpeg"/><Relationship Id="rId522" Type="http://schemas.openxmlformats.org/officeDocument/2006/relationships/image" Target="../media/image521.jpeg"/><Relationship Id="rId967" Type="http://schemas.openxmlformats.org/officeDocument/2006/relationships/image" Target="../media/image960.jpeg"/><Relationship Id="rId1152" Type="http://schemas.openxmlformats.org/officeDocument/2006/relationships/image" Target="../media/image1123.jpeg"/><Relationship Id="rId1597" Type="http://schemas.openxmlformats.org/officeDocument/2006/relationships/image" Target="../media/image1535.jpeg"/><Relationship Id="rId1818" Type="http://schemas.openxmlformats.org/officeDocument/2006/relationships/image" Target="../media/image1731.jpeg"/><Relationship Id="rId2203" Type="http://schemas.openxmlformats.org/officeDocument/2006/relationships/image" Target="../media/image2090.pn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827" Type="http://schemas.openxmlformats.org/officeDocument/2006/relationships/image" Target="../media/image821.jpeg"/><Relationship Id="rId1012" Type="http://schemas.openxmlformats.org/officeDocument/2006/relationships/image" Target="../media/image1005.jpeg"/><Relationship Id="rId1457" Type="http://schemas.openxmlformats.org/officeDocument/2006/relationships/image" Target="../media/image1402.jpeg"/><Relationship Id="rId1664" Type="http://schemas.openxmlformats.org/officeDocument/2006/relationships/image" Target="../media/image1593.jpeg"/><Relationship Id="rId1871" Type="http://schemas.openxmlformats.org/officeDocument/2006/relationships/image" Target="../media/image1784.png"/><Relationship Id="rId259" Type="http://schemas.openxmlformats.org/officeDocument/2006/relationships/image" Target="../media/image259.png"/><Relationship Id="rId466" Type="http://schemas.openxmlformats.org/officeDocument/2006/relationships/image" Target="../media/image465.png"/><Relationship Id="rId673" Type="http://schemas.openxmlformats.org/officeDocument/2006/relationships/image" Target="../media/image672.png"/><Relationship Id="rId880" Type="http://schemas.openxmlformats.org/officeDocument/2006/relationships/image" Target="../media/image874.png"/><Relationship Id="rId1096" Type="http://schemas.microsoft.com/office/2007/relationships/hdphoto" Target="../media/hdphoto19.wdp"/><Relationship Id="rId1317" Type="http://schemas.openxmlformats.org/officeDocument/2006/relationships/image" Target="../media/image1273.png"/><Relationship Id="rId1524" Type="http://schemas.openxmlformats.org/officeDocument/2006/relationships/image" Target="../media/image1464.png"/><Relationship Id="rId1731" Type="http://schemas.openxmlformats.org/officeDocument/2006/relationships/image" Target="../media/image1651.jpeg"/><Relationship Id="rId1969" Type="http://schemas.openxmlformats.org/officeDocument/2006/relationships/image" Target="../media/image1878.jpeg"/><Relationship Id="rId2147" Type="http://schemas.openxmlformats.org/officeDocument/2006/relationships/image" Target="../media/image2037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jpeg"/><Relationship Id="rId533" Type="http://schemas.openxmlformats.org/officeDocument/2006/relationships/image" Target="../media/image532.jpeg"/><Relationship Id="rId978" Type="http://schemas.openxmlformats.org/officeDocument/2006/relationships/image" Target="../media/image971.jpeg"/><Relationship Id="rId1163" Type="http://schemas.openxmlformats.org/officeDocument/2006/relationships/image" Target="../media/image1132.jpeg"/><Relationship Id="rId1370" Type="http://schemas.openxmlformats.org/officeDocument/2006/relationships/image" Target="../media/image1322.jpeg"/><Relationship Id="rId1829" Type="http://schemas.openxmlformats.org/officeDocument/2006/relationships/image" Target="../media/image1742.jpeg"/><Relationship Id="rId2007" Type="http://schemas.microsoft.com/office/2007/relationships/hdphoto" Target="../media/hdphoto96.wdp"/><Relationship Id="rId2214" Type="http://schemas.openxmlformats.org/officeDocument/2006/relationships/image" Target="../media/image2100.jpeg"/><Relationship Id="rId740" Type="http://schemas.openxmlformats.org/officeDocument/2006/relationships/image" Target="../media/image739.jpeg"/><Relationship Id="rId838" Type="http://schemas.openxmlformats.org/officeDocument/2006/relationships/image" Target="../media/image832.jpeg"/><Relationship Id="rId1023" Type="http://schemas.openxmlformats.org/officeDocument/2006/relationships/image" Target="../media/image1016.jpeg"/><Relationship Id="rId1468" Type="http://schemas.openxmlformats.org/officeDocument/2006/relationships/image" Target="../media/image1413.png"/><Relationship Id="rId1675" Type="http://schemas.openxmlformats.org/officeDocument/2006/relationships/image" Target="../media/image1602.jpeg"/><Relationship Id="rId1882" Type="http://schemas.openxmlformats.org/officeDocument/2006/relationships/image" Target="../media/image1794.jpeg"/><Relationship Id="rId172" Type="http://schemas.openxmlformats.org/officeDocument/2006/relationships/image" Target="../media/image172.jpeg"/><Relationship Id="rId477" Type="http://schemas.openxmlformats.org/officeDocument/2006/relationships/image" Target="../media/image476.png"/><Relationship Id="rId600" Type="http://schemas.openxmlformats.org/officeDocument/2006/relationships/image" Target="../media/image599.png"/><Relationship Id="rId684" Type="http://schemas.openxmlformats.org/officeDocument/2006/relationships/image" Target="../media/image683.jpeg"/><Relationship Id="rId1230" Type="http://schemas.microsoft.com/office/2007/relationships/hdphoto" Target="../media/hdphoto39.wdp"/><Relationship Id="rId1328" Type="http://schemas.openxmlformats.org/officeDocument/2006/relationships/image" Target="../media/image1283.jpeg"/><Relationship Id="rId1535" Type="http://schemas.openxmlformats.org/officeDocument/2006/relationships/image" Target="../media/image1475.jpeg"/><Relationship Id="rId2060" Type="http://schemas.openxmlformats.org/officeDocument/2006/relationships/image" Target="../media/image1959.jpeg"/><Relationship Id="rId2158" Type="http://schemas.openxmlformats.org/officeDocument/2006/relationships/image" Target="../media/image2048.png"/><Relationship Id="rId337" Type="http://schemas.openxmlformats.org/officeDocument/2006/relationships/image" Target="../media/image337.jpeg"/><Relationship Id="rId891" Type="http://schemas.openxmlformats.org/officeDocument/2006/relationships/image" Target="../media/image885.jpeg"/><Relationship Id="rId905" Type="http://schemas.microsoft.com/office/2007/relationships/hdphoto" Target="../media/hdphoto7.wdp"/><Relationship Id="rId989" Type="http://schemas.openxmlformats.org/officeDocument/2006/relationships/image" Target="../media/image982.jpeg"/><Relationship Id="rId1742" Type="http://schemas.openxmlformats.org/officeDocument/2006/relationships/image" Target="../media/image1661.png"/><Relationship Id="rId2018" Type="http://schemas.openxmlformats.org/officeDocument/2006/relationships/image" Target="../media/image1921.jpeg"/><Relationship Id="rId34" Type="http://schemas.openxmlformats.org/officeDocument/2006/relationships/image" Target="../media/image34.png"/><Relationship Id="rId544" Type="http://schemas.openxmlformats.org/officeDocument/2006/relationships/image" Target="../media/image543.png"/><Relationship Id="rId751" Type="http://schemas.openxmlformats.org/officeDocument/2006/relationships/image" Target="../media/image750.jpeg"/><Relationship Id="rId849" Type="http://schemas.openxmlformats.org/officeDocument/2006/relationships/image" Target="../media/image843.png"/><Relationship Id="rId1174" Type="http://schemas.openxmlformats.org/officeDocument/2006/relationships/image" Target="../media/image1141.jpeg"/><Relationship Id="rId1381" Type="http://schemas.openxmlformats.org/officeDocument/2006/relationships/image" Target="../media/image1333.jpeg"/><Relationship Id="rId1479" Type="http://schemas.openxmlformats.org/officeDocument/2006/relationships/image" Target="../media/image1423.jpeg"/><Relationship Id="rId1602" Type="http://schemas.openxmlformats.org/officeDocument/2006/relationships/image" Target="../media/image1540.jpeg"/><Relationship Id="rId1686" Type="http://schemas.openxmlformats.org/officeDocument/2006/relationships/image" Target="../media/image1612.png"/><Relationship Id="rId2225" Type="http://schemas.openxmlformats.org/officeDocument/2006/relationships/image" Target="../media/image2111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0.jpeg"/><Relationship Id="rId1034" Type="http://schemas.openxmlformats.org/officeDocument/2006/relationships/image" Target="../media/image1027.png"/><Relationship Id="rId1241" Type="http://schemas.openxmlformats.org/officeDocument/2006/relationships/image" Target="../media/image1201.jpeg"/><Relationship Id="rId1339" Type="http://schemas.openxmlformats.org/officeDocument/2006/relationships/image" Target="../media/image1293.jpeg"/><Relationship Id="rId1893" Type="http://schemas.openxmlformats.org/officeDocument/2006/relationships/image" Target="../media/image1805.jpeg"/><Relationship Id="rId1907" Type="http://schemas.openxmlformats.org/officeDocument/2006/relationships/image" Target="../media/image1819.jpeg"/><Relationship Id="rId2071" Type="http://schemas.openxmlformats.org/officeDocument/2006/relationships/image" Target="../media/image1970.jpeg"/><Relationship Id="rId250" Type="http://schemas.openxmlformats.org/officeDocument/2006/relationships/image" Target="../media/image250.png"/><Relationship Id="rId488" Type="http://schemas.openxmlformats.org/officeDocument/2006/relationships/image" Target="../media/image487.jpeg"/><Relationship Id="rId695" Type="http://schemas.openxmlformats.org/officeDocument/2006/relationships/image" Target="../media/image694.jpeg"/><Relationship Id="rId709" Type="http://schemas.openxmlformats.org/officeDocument/2006/relationships/image" Target="../media/image708.jpeg"/><Relationship Id="rId916" Type="http://schemas.openxmlformats.org/officeDocument/2006/relationships/image" Target="../media/image909.jpeg"/><Relationship Id="rId1101" Type="http://schemas.openxmlformats.org/officeDocument/2006/relationships/image" Target="../media/image1082.jpeg"/><Relationship Id="rId1546" Type="http://schemas.openxmlformats.org/officeDocument/2006/relationships/image" Target="../media/image1486.jpeg"/><Relationship Id="rId1753" Type="http://schemas.openxmlformats.org/officeDocument/2006/relationships/image" Target="../media/image1671.jpeg"/><Relationship Id="rId1960" Type="http://schemas.openxmlformats.org/officeDocument/2006/relationships/image" Target="../media/image1869.jpeg"/><Relationship Id="rId2169" Type="http://schemas.openxmlformats.org/officeDocument/2006/relationships/image" Target="../media/image2057.jpeg"/><Relationship Id="rId45" Type="http://schemas.openxmlformats.org/officeDocument/2006/relationships/image" Target="../media/image45.jpe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4.jpeg"/><Relationship Id="rId762" Type="http://schemas.openxmlformats.org/officeDocument/2006/relationships/image" Target="../media/image761.jpeg"/><Relationship Id="rId1185" Type="http://schemas.openxmlformats.org/officeDocument/2006/relationships/image" Target="../media/image1150.jpeg"/><Relationship Id="rId1392" Type="http://schemas.openxmlformats.org/officeDocument/2006/relationships/image" Target="../media/image1342.jpeg"/><Relationship Id="rId1406" Type="http://schemas.openxmlformats.org/officeDocument/2006/relationships/image" Target="../media/image1353.jpeg"/><Relationship Id="rId1613" Type="http://schemas.openxmlformats.org/officeDocument/2006/relationships/image" Target="../media/image1551.jpeg"/><Relationship Id="rId1820" Type="http://schemas.openxmlformats.org/officeDocument/2006/relationships/image" Target="../media/image1733.jpeg"/><Relationship Id="rId2029" Type="http://schemas.openxmlformats.org/officeDocument/2006/relationships/image" Target="../media/image1930.jpeg"/><Relationship Id="rId2236" Type="http://schemas.openxmlformats.org/officeDocument/2006/relationships/image" Target="../media/image212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1.png"/><Relationship Id="rId1045" Type="http://schemas.openxmlformats.org/officeDocument/2006/relationships/image" Target="../media/image1035.jpeg"/><Relationship Id="rId1252" Type="http://schemas.openxmlformats.org/officeDocument/2006/relationships/image" Target="../media/image1212.jpeg"/><Relationship Id="rId1697" Type="http://schemas.openxmlformats.org/officeDocument/2006/relationships/image" Target="../media/image1621.jpeg"/><Relationship Id="rId1918" Type="http://schemas.openxmlformats.org/officeDocument/2006/relationships/image" Target="../media/image1828.png"/><Relationship Id="rId2082" Type="http://schemas.openxmlformats.org/officeDocument/2006/relationships/image" Target="../media/image1979.jpeg"/><Relationship Id="rId261" Type="http://schemas.openxmlformats.org/officeDocument/2006/relationships/image" Target="../media/image261.jpeg"/><Relationship Id="rId499" Type="http://schemas.openxmlformats.org/officeDocument/2006/relationships/image" Target="../media/image498.jpeg"/><Relationship Id="rId927" Type="http://schemas.openxmlformats.org/officeDocument/2006/relationships/image" Target="../media/image920.jpeg"/><Relationship Id="rId1112" Type="http://schemas.openxmlformats.org/officeDocument/2006/relationships/image" Target="../media/image1093.jpeg"/><Relationship Id="rId1557" Type="http://schemas.openxmlformats.org/officeDocument/2006/relationships/image" Target="../media/image1496.png"/><Relationship Id="rId1764" Type="http://schemas.openxmlformats.org/officeDocument/2006/relationships/image" Target="../media/image1679.jpeg"/><Relationship Id="rId1971" Type="http://schemas.openxmlformats.org/officeDocument/2006/relationships/image" Target="../media/image1880.png"/><Relationship Id="rId56" Type="http://schemas.openxmlformats.org/officeDocument/2006/relationships/image" Target="../media/image56.png"/><Relationship Id="rId359" Type="http://schemas.openxmlformats.org/officeDocument/2006/relationships/image" Target="../media/image359.jpeg"/><Relationship Id="rId566" Type="http://schemas.openxmlformats.org/officeDocument/2006/relationships/image" Target="../media/image565.jpeg"/><Relationship Id="rId773" Type="http://schemas.openxmlformats.org/officeDocument/2006/relationships/image" Target="../media/image771.jpeg"/><Relationship Id="rId1196" Type="http://schemas.microsoft.com/office/2007/relationships/hdphoto" Target="../media/hdphoto36.wdp"/><Relationship Id="rId1417" Type="http://schemas.openxmlformats.org/officeDocument/2006/relationships/image" Target="../media/image1364.jpeg"/><Relationship Id="rId1624" Type="http://schemas.openxmlformats.org/officeDocument/2006/relationships/image" Target="../media/image1557.png"/><Relationship Id="rId1831" Type="http://schemas.openxmlformats.org/officeDocument/2006/relationships/image" Target="../media/image1744.jpeg"/><Relationship Id="rId2247" Type="http://schemas.openxmlformats.org/officeDocument/2006/relationships/image" Target="../media/image2133.jpeg"/><Relationship Id="rId121" Type="http://schemas.openxmlformats.org/officeDocument/2006/relationships/image" Target="../media/image121.pn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2.jpeg"/><Relationship Id="rId980" Type="http://schemas.openxmlformats.org/officeDocument/2006/relationships/image" Target="../media/image973.jpeg"/><Relationship Id="rId1056" Type="http://schemas.openxmlformats.org/officeDocument/2006/relationships/image" Target="../media/image1043.png"/><Relationship Id="rId1263" Type="http://schemas.microsoft.com/office/2007/relationships/hdphoto" Target="../media/hdphoto41.wdp"/><Relationship Id="rId1929" Type="http://schemas.openxmlformats.org/officeDocument/2006/relationships/image" Target="../media/image1839.png"/><Relationship Id="rId2093" Type="http://schemas.openxmlformats.org/officeDocument/2006/relationships/image" Target="../media/image1989.jpeg"/><Relationship Id="rId2107" Type="http://schemas.openxmlformats.org/officeDocument/2006/relationships/image" Target="../media/image2002.jpeg"/><Relationship Id="rId840" Type="http://schemas.openxmlformats.org/officeDocument/2006/relationships/image" Target="../media/image834.jpeg"/><Relationship Id="rId938" Type="http://schemas.openxmlformats.org/officeDocument/2006/relationships/image" Target="../media/image931.jpeg"/><Relationship Id="rId1470" Type="http://schemas.openxmlformats.org/officeDocument/2006/relationships/image" Target="../media/image1415.jpeg"/><Relationship Id="rId1568" Type="http://schemas.openxmlformats.org/officeDocument/2006/relationships/image" Target="../media/image1507.png"/><Relationship Id="rId1775" Type="http://schemas.openxmlformats.org/officeDocument/2006/relationships/image" Target="../media/image1689.png"/><Relationship Id="rId67" Type="http://schemas.openxmlformats.org/officeDocument/2006/relationships/image" Target="../media/image67.jpeg"/><Relationship Id="rId272" Type="http://schemas.openxmlformats.org/officeDocument/2006/relationships/image" Target="../media/image272.png"/><Relationship Id="rId577" Type="http://schemas.openxmlformats.org/officeDocument/2006/relationships/image" Target="../media/image576.jpeg"/><Relationship Id="rId700" Type="http://schemas.openxmlformats.org/officeDocument/2006/relationships/image" Target="../media/image699.jpeg"/><Relationship Id="rId1123" Type="http://schemas.openxmlformats.org/officeDocument/2006/relationships/image" Target="../media/image1101.png"/><Relationship Id="rId1330" Type="http://schemas.openxmlformats.org/officeDocument/2006/relationships/image" Target="../media/image1285.png"/><Relationship Id="rId1428" Type="http://schemas.openxmlformats.org/officeDocument/2006/relationships/image" Target="../media/image1375.jpeg"/><Relationship Id="rId1635" Type="http://schemas.openxmlformats.org/officeDocument/2006/relationships/image" Target="../media/image1567.png"/><Relationship Id="rId1982" Type="http://schemas.openxmlformats.org/officeDocument/2006/relationships/image" Target="../media/image1891.jpeg"/><Relationship Id="rId2160" Type="http://schemas.openxmlformats.org/officeDocument/2006/relationships/image" Target="../media/image2049.jpeg"/><Relationship Id="rId2258" Type="http://schemas.openxmlformats.org/officeDocument/2006/relationships/image" Target="../media/image2143.jpeg"/><Relationship Id="rId132" Type="http://schemas.openxmlformats.org/officeDocument/2006/relationships/image" Target="../media/image132.png"/><Relationship Id="rId784" Type="http://schemas.openxmlformats.org/officeDocument/2006/relationships/image" Target="../media/image780.jpeg"/><Relationship Id="rId991" Type="http://schemas.openxmlformats.org/officeDocument/2006/relationships/image" Target="../media/image984.jpeg"/><Relationship Id="rId1067" Type="http://schemas.microsoft.com/office/2007/relationships/hdphoto" Target="../media/hdphoto15.wdp"/><Relationship Id="rId1842" Type="http://schemas.openxmlformats.org/officeDocument/2006/relationships/image" Target="../media/image1755.jpeg"/><Relationship Id="rId2020" Type="http://schemas.openxmlformats.org/officeDocument/2006/relationships/image" Target="../media/image1923.png"/><Relationship Id="rId437" Type="http://schemas.openxmlformats.org/officeDocument/2006/relationships/image" Target="../media/image437.jpeg"/><Relationship Id="rId644" Type="http://schemas.openxmlformats.org/officeDocument/2006/relationships/image" Target="../media/image643.jpeg"/><Relationship Id="rId851" Type="http://schemas.openxmlformats.org/officeDocument/2006/relationships/image" Target="../media/image845.jpeg"/><Relationship Id="rId1274" Type="http://schemas.microsoft.com/office/2007/relationships/hdphoto" Target="../media/hdphoto43.wdp"/><Relationship Id="rId1481" Type="http://schemas.openxmlformats.org/officeDocument/2006/relationships/image" Target="../media/image1425.jpeg"/><Relationship Id="rId1579" Type="http://schemas.openxmlformats.org/officeDocument/2006/relationships/image" Target="../media/image1517.png"/><Relationship Id="rId1702" Type="http://schemas.openxmlformats.org/officeDocument/2006/relationships/image" Target="../media/image1625.jpeg"/><Relationship Id="rId2118" Type="http://schemas.openxmlformats.org/officeDocument/2006/relationships/image" Target="../media/image2012.png"/><Relationship Id="rId283" Type="http://schemas.openxmlformats.org/officeDocument/2006/relationships/image" Target="../media/image283.png"/><Relationship Id="rId490" Type="http://schemas.openxmlformats.org/officeDocument/2006/relationships/image" Target="../media/image489.jpeg"/><Relationship Id="rId504" Type="http://schemas.openxmlformats.org/officeDocument/2006/relationships/image" Target="../media/image503.jpeg"/><Relationship Id="rId711" Type="http://schemas.openxmlformats.org/officeDocument/2006/relationships/image" Target="../media/image710.png"/><Relationship Id="rId949" Type="http://schemas.openxmlformats.org/officeDocument/2006/relationships/image" Target="../media/image942.jpeg"/><Relationship Id="rId1134" Type="http://schemas.openxmlformats.org/officeDocument/2006/relationships/image" Target="../media/image1108.png"/><Relationship Id="rId1341" Type="http://schemas.openxmlformats.org/officeDocument/2006/relationships/image" Target="../media/image1295.png"/><Relationship Id="rId1786" Type="http://schemas.openxmlformats.org/officeDocument/2006/relationships/image" Target="../media/image1699.png"/><Relationship Id="rId1993" Type="http://schemas.openxmlformats.org/officeDocument/2006/relationships/image" Target="../media/image1901.jpeg"/><Relationship Id="rId2171" Type="http://schemas.openxmlformats.org/officeDocument/2006/relationships/image" Target="../media/image2059.jpeg"/><Relationship Id="rId78" Type="http://schemas.openxmlformats.org/officeDocument/2006/relationships/image" Target="../media/image78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png"/><Relationship Id="rId588" Type="http://schemas.openxmlformats.org/officeDocument/2006/relationships/image" Target="../media/image587.jpeg"/><Relationship Id="rId795" Type="http://schemas.openxmlformats.org/officeDocument/2006/relationships/image" Target="../media/image790.jpeg"/><Relationship Id="rId809" Type="http://schemas.openxmlformats.org/officeDocument/2006/relationships/image" Target="../media/image804.jpeg"/><Relationship Id="rId1201" Type="http://schemas.openxmlformats.org/officeDocument/2006/relationships/image" Target="../media/image1165.png"/><Relationship Id="rId1439" Type="http://schemas.openxmlformats.org/officeDocument/2006/relationships/image" Target="../media/image1386.jpeg"/><Relationship Id="rId1646" Type="http://schemas.openxmlformats.org/officeDocument/2006/relationships/image" Target="../media/image1576.jpeg"/><Relationship Id="rId1853" Type="http://schemas.openxmlformats.org/officeDocument/2006/relationships/image" Target="../media/image1766.jpeg"/><Relationship Id="rId2031" Type="http://schemas.openxmlformats.org/officeDocument/2006/relationships/image" Target="../media/image1932.jpeg"/><Relationship Id="rId9" Type="http://schemas.openxmlformats.org/officeDocument/2006/relationships/image" Target="../media/image9.pn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4.jpeg"/><Relationship Id="rId862" Type="http://schemas.openxmlformats.org/officeDocument/2006/relationships/image" Target="../media/image856.jpeg"/><Relationship Id="rId1078" Type="http://schemas.openxmlformats.org/officeDocument/2006/relationships/image" Target="../media/image1063.png"/><Relationship Id="rId1285" Type="http://schemas.openxmlformats.org/officeDocument/2006/relationships/image" Target="../media/image1241.png"/><Relationship Id="rId1492" Type="http://schemas.openxmlformats.org/officeDocument/2006/relationships/image" Target="../media/image1436.jpeg"/><Relationship Id="rId1506" Type="http://schemas.openxmlformats.org/officeDocument/2006/relationships/image" Target="../media/image1448.png"/><Relationship Id="rId1713" Type="http://schemas.openxmlformats.org/officeDocument/2006/relationships/image" Target="../media/image1636.jpeg"/><Relationship Id="rId1920" Type="http://schemas.openxmlformats.org/officeDocument/2006/relationships/image" Target="../media/image1830.png"/><Relationship Id="rId2129" Type="http://schemas.openxmlformats.org/officeDocument/2006/relationships/image" Target="../media/image202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4.jpeg"/><Relationship Id="rId722" Type="http://schemas.openxmlformats.org/officeDocument/2006/relationships/image" Target="../media/image721.jpeg"/><Relationship Id="rId1145" Type="http://schemas.openxmlformats.org/officeDocument/2006/relationships/image" Target="../media/image1116.jpeg"/><Relationship Id="rId1352" Type="http://schemas.microsoft.com/office/2007/relationships/hdphoto" Target="../media/hdphoto48.wdp"/><Relationship Id="rId1797" Type="http://schemas.openxmlformats.org/officeDocument/2006/relationships/image" Target="../media/image1710.png"/><Relationship Id="rId2182" Type="http://schemas.openxmlformats.org/officeDocument/2006/relationships/image" Target="../media/image2070.png"/><Relationship Id="rId89" Type="http://schemas.openxmlformats.org/officeDocument/2006/relationships/image" Target="../media/image89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png"/><Relationship Id="rId599" Type="http://schemas.openxmlformats.org/officeDocument/2006/relationships/image" Target="../media/image598.png"/><Relationship Id="rId1005" Type="http://schemas.openxmlformats.org/officeDocument/2006/relationships/image" Target="../media/image998.jpeg"/><Relationship Id="rId1212" Type="http://schemas.openxmlformats.org/officeDocument/2006/relationships/image" Target="../media/image1176.png"/><Relationship Id="rId1657" Type="http://schemas.openxmlformats.org/officeDocument/2006/relationships/image" Target="../media/image1587.jpeg"/><Relationship Id="rId1864" Type="http://schemas.openxmlformats.org/officeDocument/2006/relationships/image" Target="../media/image1777.png"/><Relationship Id="rId2042" Type="http://schemas.openxmlformats.org/officeDocument/2006/relationships/image" Target="../media/image1942.jpeg"/><Relationship Id="rId459" Type="http://schemas.openxmlformats.org/officeDocument/2006/relationships/image" Target="../media/image458.png"/><Relationship Id="rId666" Type="http://schemas.openxmlformats.org/officeDocument/2006/relationships/image" Target="../media/image665.jpeg"/><Relationship Id="rId873" Type="http://schemas.openxmlformats.org/officeDocument/2006/relationships/image" Target="../media/image867.jpeg"/><Relationship Id="rId1089" Type="http://schemas.openxmlformats.org/officeDocument/2006/relationships/image" Target="../media/image1072.jpeg"/><Relationship Id="rId1296" Type="http://schemas.openxmlformats.org/officeDocument/2006/relationships/image" Target="../media/image1252.png"/><Relationship Id="rId1517" Type="http://schemas.openxmlformats.org/officeDocument/2006/relationships/image" Target="../media/image1457.jpeg"/><Relationship Id="rId1724" Type="http://schemas.openxmlformats.org/officeDocument/2006/relationships/image" Target="../media/image1646.jpe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319" Type="http://schemas.openxmlformats.org/officeDocument/2006/relationships/image" Target="../media/image319.png"/><Relationship Id="rId526" Type="http://schemas.openxmlformats.org/officeDocument/2006/relationships/image" Target="../media/image525.jpeg"/><Relationship Id="rId1156" Type="http://schemas.openxmlformats.org/officeDocument/2006/relationships/image" Target="../media/image1126.jpeg"/><Relationship Id="rId1363" Type="http://schemas.openxmlformats.org/officeDocument/2006/relationships/image" Target="../media/image1315.png"/><Relationship Id="rId1931" Type="http://schemas.openxmlformats.org/officeDocument/2006/relationships/image" Target="../media/image1841.jpeg"/><Relationship Id="rId2207" Type="http://schemas.openxmlformats.org/officeDocument/2006/relationships/image" Target="../media/image2094.jpeg"/><Relationship Id="rId733" Type="http://schemas.openxmlformats.org/officeDocument/2006/relationships/image" Target="../media/image732.png"/><Relationship Id="rId940" Type="http://schemas.openxmlformats.org/officeDocument/2006/relationships/image" Target="../media/image933.jpeg"/><Relationship Id="rId1016" Type="http://schemas.openxmlformats.org/officeDocument/2006/relationships/image" Target="../media/image1009.png"/><Relationship Id="rId1570" Type="http://schemas.openxmlformats.org/officeDocument/2006/relationships/image" Target="../media/image1508.jpeg"/><Relationship Id="rId1668" Type="http://schemas.microsoft.com/office/2007/relationships/hdphoto" Target="../media/hdphoto73.wdp"/><Relationship Id="rId1875" Type="http://schemas.openxmlformats.org/officeDocument/2006/relationships/image" Target="../media/image1787.jpeg"/><Relationship Id="rId2193" Type="http://schemas.openxmlformats.org/officeDocument/2006/relationships/image" Target="../media/image2080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png"/><Relationship Id="rId677" Type="http://schemas.openxmlformats.org/officeDocument/2006/relationships/image" Target="../media/image676.png"/><Relationship Id="rId800" Type="http://schemas.openxmlformats.org/officeDocument/2006/relationships/image" Target="../media/image795.jpeg"/><Relationship Id="rId1223" Type="http://schemas.openxmlformats.org/officeDocument/2006/relationships/image" Target="../media/image1187.jpeg"/><Relationship Id="rId1430" Type="http://schemas.openxmlformats.org/officeDocument/2006/relationships/image" Target="../media/image1377.jpeg"/><Relationship Id="rId1528" Type="http://schemas.openxmlformats.org/officeDocument/2006/relationships/image" Target="../media/image1468.png"/><Relationship Id="rId2053" Type="http://schemas.openxmlformats.org/officeDocument/2006/relationships/image" Target="../media/image1953.jpeg"/><Relationship Id="rId2260" Type="http://schemas.openxmlformats.org/officeDocument/2006/relationships/image" Target="../media/image2145.jpeg"/><Relationship Id="rId232" Type="http://schemas.openxmlformats.org/officeDocument/2006/relationships/image" Target="../media/image232.jpeg"/><Relationship Id="rId884" Type="http://schemas.openxmlformats.org/officeDocument/2006/relationships/image" Target="../media/image878.jpeg"/><Relationship Id="rId1735" Type="http://schemas.openxmlformats.org/officeDocument/2006/relationships/image" Target="../media/image1655.png"/><Relationship Id="rId1942" Type="http://schemas.microsoft.com/office/2007/relationships/hdphoto" Target="../media/hdphoto91.wdp"/><Relationship Id="rId2120" Type="http://schemas.openxmlformats.org/officeDocument/2006/relationships/image" Target="../media/image2014.jpeg"/><Relationship Id="rId27" Type="http://schemas.openxmlformats.org/officeDocument/2006/relationships/image" Target="../media/image27.png"/><Relationship Id="rId537" Type="http://schemas.openxmlformats.org/officeDocument/2006/relationships/image" Target="../media/image536.png"/><Relationship Id="rId744" Type="http://schemas.openxmlformats.org/officeDocument/2006/relationships/image" Target="../media/image743.png"/><Relationship Id="rId951" Type="http://schemas.openxmlformats.org/officeDocument/2006/relationships/image" Target="../media/image944.jpeg"/><Relationship Id="rId1167" Type="http://schemas.openxmlformats.org/officeDocument/2006/relationships/image" Target="../media/image1136.jpeg"/><Relationship Id="rId1374" Type="http://schemas.openxmlformats.org/officeDocument/2006/relationships/image" Target="../media/image1326.jpeg"/><Relationship Id="rId1581" Type="http://schemas.openxmlformats.org/officeDocument/2006/relationships/image" Target="../media/image1519.jpeg"/><Relationship Id="rId1679" Type="http://schemas.openxmlformats.org/officeDocument/2006/relationships/image" Target="../media/image1605.png"/><Relationship Id="rId1802" Type="http://schemas.openxmlformats.org/officeDocument/2006/relationships/image" Target="../media/image1715.jpeg"/><Relationship Id="rId2218" Type="http://schemas.openxmlformats.org/officeDocument/2006/relationships/image" Target="../media/image210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jpeg"/><Relationship Id="rId590" Type="http://schemas.openxmlformats.org/officeDocument/2006/relationships/image" Target="../media/image589.jpeg"/><Relationship Id="rId604" Type="http://schemas.openxmlformats.org/officeDocument/2006/relationships/image" Target="../media/image603.jpeg"/><Relationship Id="rId811" Type="http://schemas.openxmlformats.org/officeDocument/2006/relationships/image" Target="../media/image806.jpeg"/><Relationship Id="rId1027" Type="http://schemas.openxmlformats.org/officeDocument/2006/relationships/image" Target="../media/image1020.jpeg"/><Relationship Id="rId1234" Type="http://schemas.openxmlformats.org/officeDocument/2006/relationships/image" Target="../media/image1195.jpeg"/><Relationship Id="rId1441" Type="http://schemas.openxmlformats.org/officeDocument/2006/relationships/image" Target="../media/image1388.jpeg"/><Relationship Id="rId1886" Type="http://schemas.openxmlformats.org/officeDocument/2006/relationships/image" Target="../media/image1798.jpeg"/><Relationship Id="rId2064" Type="http://schemas.openxmlformats.org/officeDocument/2006/relationships/image" Target="../media/image1963.jpe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7.jpeg"/><Relationship Id="rId895" Type="http://schemas.openxmlformats.org/officeDocument/2006/relationships/image" Target="../media/image889.jpeg"/><Relationship Id="rId909" Type="http://schemas.openxmlformats.org/officeDocument/2006/relationships/image" Target="../media/image902.jpeg"/><Relationship Id="rId1080" Type="http://schemas.openxmlformats.org/officeDocument/2006/relationships/image" Target="../media/image1064.jpeg"/><Relationship Id="rId1301" Type="http://schemas.openxmlformats.org/officeDocument/2006/relationships/image" Target="../media/image1257.jpeg"/><Relationship Id="rId1539" Type="http://schemas.openxmlformats.org/officeDocument/2006/relationships/image" Target="../media/image1479.png"/><Relationship Id="rId1746" Type="http://schemas.openxmlformats.org/officeDocument/2006/relationships/image" Target="../media/image1665.jpeg"/><Relationship Id="rId1953" Type="http://schemas.openxmlformats.org/officeDocument/2006/relationships/image" Target="../media/image1862.jpeg"/><Relationship Id="rId2131" Type="http://schemas.microsoft.com/office/2007/relationships/hdphoto" Target="../media/hdphoto107.wdp"/><Relationship Id="rId38" Type="http://schemas.openxmlformats.org/officeDocument/2006/relationships/image" Target="../media/image38.jpe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7.jpeg"/><Relationship Id="rId755" Type="http://schemas.openxmlformats.org/officeDocument/2006/relationships/image" Target="../media/image754.jpeg"/><Relationship Id="rId962" Type="http://schemas.openxmlformats.org/officeDocument/2006/relationships/image" Target="../media/image955.png"/><Relationship Id="rId1178" Type="http://schemas.openxmlformats.org/officeDocument/2006/relationships/image" Target="../media/image1145.jpeg"/><Relationship Id="rId1385" Type="http://schemas.microsoft.com/office/2007/relationships/hdphoto" Target="../media/hdphoto49.wdp"/><Relationship Id="rId1592" Type="http://schemas.openxmlformats.org/officeDocument/2006/relationships/image" Target="../media/image1530.jpeg"/><Relationship Id="rId1606" Type="http://schemas.openxmlformats.org/officeDocument/2006/relationships/image" Target="../media/image1544.jpeg"/><Relationship Id="rId1813" Type="http://schemas.openxmlformats.org/officeDocument/2006/relationships/image" Target="../media/image1726.jpeg"/><Relationship Id="rId2229" Type="http://schemas.openxmlformats.org/officeDocument/2006/relationships/image" Target="../media/image2115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jpeg"/><Relationship Id="rId408" Type="http://schemas.openxmlformats.org/officeDocument/2006/relationships/image" Target="../media/image408.png"/><Relationship Id="rId615" Type="http://schemas.openxmlformats.org/officeDocument/2006/relationships/image" Target="../media/image614.jpeg"/><Relationship Id="rId822" Type="http://schemas.openxmlformats.org/officeDocument/2006/relationships/image" Target="../media/image816.jpeg"/><Relationship Id="rId1038" Type="http://schemas.openxmlformats.org/officeDocument/2006/relationships/image" Target="../media/image1030.png"/><Relationship Id="rId1245" Type="http://schemas.openxmlformats.org/officeDocument/2006/relationships/image" Target="../media/image1205.jpeg"/><Relationship Id="rId1452" Type="http://schemas.openxmlformats.org/officeDocument/2006/relationships/image" Target="../media/image1398.png"/><Relationship Id="rId1897" Type="http://schemas.openxmlformats.org/officeDocument/2006/relationships/image" Target="../media/image1809.jpeg"/><Relationship Id="rId2075" Type="http://schemas.microsoft.com/office/2007/relationships/hdphoto" Target="../media/hdphoto102.wdp"/><Relationship Id="rId254" Type="http://schemas.openxmlformats.org/officeDocument/2006/relationships/image" Target="../media/image254.png"/><Relationship Id="rId699" Type="http://schemas.openxmlformats.org/officeDocument/2006/relationships/image" Target="../media/image698.jpeg"/><Relationship Id="rId1091" Type="http://schemas.microsoft.com/office/2007/relationships/hdphoto" Target="../media/hdphoto18.wdp"/><Relationship Id="rId1105" Type="http://schemas.openxmlformats.org/officeDocument/2006/relationships/image" Target="../media/image1086.jpeg"/><Relationship Id="rId1312" Type="http://schemas.openxmlformats.org/officeDocument/2006/relationships/image" Target="../media/image1268.png"/><Relationship Id="rId1757" Type="http://schemas.microsoft.com/office/2007/relationships/hdphoto" Target="../media/hdphoto84.wdp"/><Relationship Id="rId1964" Type="http://schemas.openxmlformats.org/officeDocument/2006/relationships/image" Target="../media/image1873.pn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461" Type="http://schemas.openxmlformats.org/officeDocument/2006/relationships/image" Target="../media/image460.png"/><Relationship Id="rId559" Type="http://schemas.openxmlformats.org/officeDocument/2006/relationships/image" Target="../media/image558.png"/><Relationship Id="rId766" Type="http://schemas.openxmlformats.org/officeDocument/2006/relationships/image" Target="../media/image764.jpeg"/><Relationship Id="rId1189" Type="http://schemas.openxmlformats.org/officeDocument/2006/relationships/image" Target="../media/image1154.jpeg"/><Relationship Id="rId1396" Type="http://schemas.microsoft.com/office/2007/relationships/hdphoto" Target="../media/hdphoto51.wdp"/><Relationship Id="rId1617" Type="http://schemas.microsoft.com/office/2007/relationships/hdphoto" Target="../media/hdphoto64.wdp"/><Relationship Id="rId1824" Type="http://schemas.openxmlformats.org/officeDocument/2006/relationships/image" Target="../media/image1737.jpeg"/><Relationship Id="rId2142" Type="http://schemas.microsoft.com/office/2007/relationships/hdphoto" Target="../media/hdphoto109.wdp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jpeg"/><Relationship Id="rId626" Type="http://schemas.openxmlformats.org/officeDocument/2006/relationships/image" Target="../media/image625.jpeg"/><Relationship Id="rId973" Type="http://schemas.openxmlformats.org/officeDocument/2006/relationships/image" Target="../media/image966.jpeg"/><Relationship Id="rId1049" Type="http://schemas.openxmlformats.org/officeDocument/2006/relationships/image" Target="../media/image1039.png"/><Relationship Id="rId1256" Type="http://schemas.openxmlformats.org/officeDocument/2006/relationships/image" Target="../media/image1216.jpeg"/><Relationship Id="rId2002" Type="http://schemas.microsoft.com/office/2007/relationships/hdphoto" Target="../media/hdphoto95.wdp"/><Relationship Id="rId2086" Type="http://schemas.openxmlformats.org/officeDocument/2006/relationships/image" Target="../media/image1982.jpeg"/><Relationship Id="rId833" Type="http://schemas.openxmlformats.org/officeDocument/2006/relationships/image" Target="../media/image827.jpeg"/><Relationship Id="rId1116" Type="http://schemas.openxmlformats.org/officeDocument/2006/relationships/image" Target="../media/image1097.png"/><Relationship Id="rId1463" Type="http://schemas.openxmlformats.org/officeDocument/2006/relationships/image" Target="../media/image1408.jpeg"/><Relationship Id="rId1670" Type="http://schemas.openxmlformats.org/officeDocument/2006/relationships/image" Target="../media/image1597.jpeg"/><Relationship Id="rId1768" Type="http://schemas.openxmlformats.org/officeDocument/2006/relationships/image" Target="../media/image1683.png"/><Relationship Id="rId265" Type="http://schemas.openxmlformats.org/officeDocument/2006/relationships/image" Target="../media/image265.png"/><Relationship Id="rId472" Type="http://schemas.openxmlformats.org/officeDocument/2006/relationships/image" Target="../media/image471.png"/><Relationship Id="rId900" Type="http://schemas.openxmlformats.org/officeDocument/2006/relationships/image" Target="../media/image894.jpeg"/><Relationship Id="rId1323" Type="http://schemas.openxmlformats.org/officeDocument/2006/relationships/image" Target="../media/image1279.jpeg"/><Relationship Id="rId1530" Type="http://schemas.openxmlformats.org/officeDocument/2006/relationships/image" Target="../media/image1470.jpeg"/><Relationship Id="rId1628" Type="http://schemas.openxmlformats.org/officeDocument/2006/relationships/image" Target="../media/image1560.png"/><Relationship Id="rId1975" Type="http://schemas.openxmlformats.org/officeDocument/2006/relationships/image" Target="../media/image1884.png"/><Relationship Id="rId2153" Type="http://schemas.openxmlformats.org/officeDocument/2006/relationships/image" Target="../media/image2043.jpeg"/><Relationship Id="rId125" Type="http://schemas.openxmlformats.org/officeDocument/2006/relationships/image" Target="../media/image125.png"/><Relationship Id="rId332" Type="http://schemas.openxmlformats.org/officeDocument/2006/relationships/image" Target="../media/image332.jpeg"/><Relationship Id="rId777" Type="http://schemas.openxmlformats.org/officeDocument/2006/relationships/image" Target="../media/image775.png"/><Relationship Id="rId984" Type="http://schemas.openxmlformats.org/officeDocument/2006/relationships/image" Target="../media/image977.jpeg"/><Relationship Id="rId1835" Type="http://schemas.openxmlformats.org/officeDocument/2006/relationships/image" Target="../media/image1748.jpeg"/><Relationship Id="rId2013" Type="http://schemas.microsoft.com/office/2007/relationships/hdphoto" Target="../media/hdphoto97.wdp"/><Relationship Id="rId2220" Type="http://schemas.openxmlformats.org/officeDocument/2006/relationships/image" Target="../media/image2106.jpeg"/><Relationship Id="rId637" Type="http://schemas.openxmlformats.org/officeDocument/2006/relationships/image" Target="../media/image636.jpeg"/><Relationship Id="rId844" Type="http://schemas.openxmlformats.org/officeDocument/2006/relationships/image" Target="../media/image838.jpeg"/><Relationship Id="rId1267" Type="http://schemas.openxmlformats.org/officeDocument/2006/relationships/image" Target="../media/image1226.png"/><Relationship Id="rId1474" Type="http://schemas.openxmlformats.org/officeDocument/2006/relationships/image" Target="../media/image1419.jpeg"/><Relationship Id="rId1681" Type="http://schemas.openxmlformats.org/officeDocument/2006/relationships/image" Target="../media/image1607.jpeg"/><Relationship Id="rId1902" Type="http://schemas.openxmlformats.org/officeDocument/2006/relationships/image" Target="../media/image1814.png"/><Relationship Id="rId2097" Type="http://schemas.openxmlformats.org/officeDocument/2006/relationships/image" Target="../media/image1993.jpeg"/><Relationship Id="rId276" Type="http://schemas.openxmlformats.org/officeDocument/2006/relationships/image" Target="../media/image276.png"/><Relationship Id="rId483" Type="http://schemas.openxmlformats.org/officeDocument/2006/relationships/image" Target="../media/image482.png"/><Relationship Id="rId690" Type="http://schemas.openxmlformats.org/officeDocument/2006/relationships/image" Target="../media/image689.jpeg"/><Relationship Id="rId704" Type="http://schemas.openxmlformats.org/officeDocument/2006/relationships/image" Target="../media/image703.jpeg"/><Relationship Id="rId911" Type="http://schemas.openxmlformats.org/officeDocument/2006/relationships/image" Target="../media/image904.jpeg"/><Relationship Id="rId1127" Type="http://schemas.openxmlformats.org/officeDocument/2006/relationships/image" Target="../media/image1104.png"/><Relationship Id="rId1334" Type="http://schemas.openxmlformats.org/officeDocument/2006/relationships/image" Target="../media/image1289.jpeg"/><Relationship Id="rId1541" Type="http://schemas.openxmlformats.org/officeDocument/2006/relationships/image" Target="../media/image1481.jpeg"/><Relationship Id="rId1779" Type="http://schemas.openxmlformats.org/officeDocument/2006/relationships/image" Target="../media/image1692.png"/><Relationship Id="rId1986" Type="http://schemas.openxmlformats.org/officeDocument/2006/relationships/image" Target="../media/image1895.jpeg"/><Relationship Id="rId2164" Type="http://schemas.openxmlformats.org/officeDocument/2006/relationships/image" Target="../media/image2053.jpeg"/><Relationship Id="rId40" Type="http://schemas.openxmlformats.org/officeDocument/2006/relationships/image" Target="../media/image40.jpeg"/><Relationship Id="rId136" Type="http://schemas.openxmlformats.org/officeDocument/2006/relationships/image" Target="../media/image136.png"/><Relationship Id="rId343" Type="http://schemas.openxmlformats.org/officeDocument/2006/relationships/image" Target="../media/image343.jpeg"/><Relationship Id="rId550" Type="http://schemas.openxmlformats.org/officeDocument/2006/relationships/image" Target="../media/image549.png"/><Relationship Id="rId788" Type="http://schemas.openxmlformats.org/officeDocument/2006/relationships/image" Target="../media/image784.png"/><Relationship Id="rId995" Type="http://schemas.openxmlformats.org/officeDocument/2006/relationships/image" Target="../media/image988.jpeg"/><Relationship Id="rId1180" Type="http://schemas.openxmlformats.org/officeDocument/2006/relationships/image" Target="../media/image1147.png"/><Relationship Id="rId1401" Type="http://schemas.openxmlformats.org/officeDocument/2006/relationships/image" Target="../media/image1349.jpeg"/><Relationship Id="rId1639" Type="http://schemas.openxmlformats.org/officeDocument/2006/relationships/image" Target="../media/image1570.png"/><Relationship Id="rId1846" Type="http://schemas.openxmlformats.org/officeDocument/2006/relationships/image" Target="../media/image1759.jpeg"/><Relationship Id="rId2024" Type="http://schemas.microsoft.com/office/2007/relationships/hdphoto" Target="../media/hdphoto99.wdp"/><Relationship Id="rId2231" Type="http://schemas.openxmlformats.org/officeDocument/2006/relationships/image" Target="../media/image2117.jpeg"/><Relationship Id="rId203" Type="http://schemas.openxmlformats.org/officeDocument/2006/relationships/image" Target="../media/image203.jpeg"/><Relationship Id="rId648" Type="http://schemas.openxmlformats.org/officeDocument/2006/relationships/image" Target="../media/image647.png"/><Relationship Id="rId855" Type="http://schemas.openxmlformats.org/officeDocument/2006/relationships/image" Target="../media/image849.jpeg"/><Relationship Id="rId1040" Type="http://schemas.microsoft.com/office/2007/relationships/hdphoto" Target="../media/hdphoto9.wdp"/><Relationship Id="rId1278" Type="http://schemas.openxmlformats.org/officeDocument/2006/relationships/image" Target="../media/image1234.jpeg"/><Relationship Id="rId1485" Type="http://schemas.openxmlformats.org/officeDocument/2006/relationships/image" Target="../media/image1429.jpeg"/><Relationship Id="rId1692" Type="http://schemas.openxmlformats.org/officeDocument/2006/relationships/image" Target="../media/image1616.png"/><Relationship Id="rId1706" Type="http://schemas.openxmlformats.org/officeDocument/2006/relationships/image" Target="../media/image1629.jpeg"/><Relationship Id="rId1913" Type="http://schemas.openxmlformats.org/officeDocument/2006/relationships/image" Target="../media/image1823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3.png"/><Relationship Id="rId508" Type="http://schemas.openxmlformats.org/officeDocument/2006/relationships/image" Target="../media/image507.jpeg"/><Relationship Id="rId715" Type="http://schemas.openxmlformats.org/officeDocument/2006/relationships/image" Target="../media/image714.jpeg"/><Relationship Id="rId922" Type="http://schemas.openxmlformats.org/officeDocument/2006/relationships/image" Target="../media/image915.png"/><Relationship Id="rId1138" Type="http://schemas.openxmlformats.org/officeDocument/2006/relationships/image" Target="../media/image1111.png"/><Relationship Id="rId1345" Type="http://schemas.openxmlformats.org/officeDocument/2006/relationships/image" Target="../media/image1299.jpeg"/><Relationship Id="rId1552" Type="http://schemas.microsoft.com/office/2007/relationships/hdphoto" Target="../media/hdphoto61.wdp"/><Relationship Id="rId1997" Type="http://schemas.microsoft.com/office/2007/relationships/hdphoto" Target="../media/hdphoto93.wdp"/><Relationship Id="rId2175" Type="http://schemas.openxmlformats.org/officeDocument/2006/relationships/image" Target="../media/image2063.jpeg"/><Relationship Id="rId147" Type="http://schemas.openxmlformats.org/officeDocument/2006/relationships/image" Target="../media/image147.png"/><Relationship Id="rId354" Type="http://schemas.openxmlformats.org/officeDocument/2006/relationships/image" Target="../media/image354.jpeg"/><Relationship Id="rId799" Type="http://schemas.openxmlformats.org/officeDocument/2006/relationships/image" Target="../media/image794.jpeg"/><Relationship Id="rId1191" Type="http://schemas.openxmlformats.org/officeDocument/2006/relationships/image" Target="../media/image1156.jpeg"/><Relationship Id="rId1205" Type="http://schemas.openxmlformats.org/officeDocument/2006/relationships/image" Target="../media/image1169.jpeg"/><Relationship Id="rId1857" Type="http://schemas.openxmlformats.org/officeDocument/2006/relationships/image" Target="../media/image1770.jpeg"/><Relationship Id="rId2035" Type="http://schemas.openxmlformats.org/officeDocument/2006/relationships/image" Target="../media/image1936.png"/><Relationship Id="rId51" Type="http://schemas.openxmlformats.org/officeDocument/2006/relationships/image" Target="../media/image51.jpeg"/><Relationship Id="rId561" Type="http://schemas.openxmlformats.org/officeDocument/2006/relationships/image" Target="../media/image560.jpeg"/><Relationship Id="rId659" Type="http://schemas.openxmlformats.org/officeDocument/2006/relationships/image" Target="../media/image658.png"/><Relationship Id="rId866" Type="http://schemas.openxmlformats.org/officeDocument/2006/relationships/image" Target="../media/image860.jpeg"/><Relationship Id="rId1289" Type="http://schemas.openxmlformats.org/officeDocument/2006/relationships/image" Target="../media/image1245.png"/><Relationship Id="rId1412" Type="http://schemas.openxmlformats.org/officeDocument/2006/relationships/image" Target="../media/image1359.jpeg"/><Relationship Id="rId1496" Type="http://schemas.microsoft.com/office/2007/relationships/hdphoto" Target="../media/hdphoto57.wdp"/><Relationship Id="rId1717" Type="http://schemas.openxmlformats.org/officeDocument/2006/relationships/image" Target="../media/image1640.jpeg"/><Relationship Id="rId1924" Type="http://schemas.openxmlformats.org/officeDocument/2006/relationships/image" Target="../media/image1834.jpeg"/><Relationship Id="rId2242" Type="http://schemas.openxmlformats.org/officeDocument/2006/relationships/image" Target="../media/image2128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8.png"/><Relationship Id="rId1051" Type="http://schemas.openxmlformats.org/officeDocument/2006/relationships/image" Target="../media/image1040.jpeg"/><Relationship Id="rId1149" Type="http://schemas.openxmlformats.org/officeDocument/2006/relationships/image" Target="../media/image1120.jpeg"/><Relationship Id="rId1356" Type="http://schemas.openxmlformats.org/officeDocument/2006/relationships/image" Target="../media/image1308.jpeg"/><Relationship Id="rId2102" Type="http://schemas.openxmlformats.org/officeDocument/2006/relationships/image" Target="../media/image1998.jpeg"/><Relationship Id="rId158" Type="http://schemas.openxmlformats.org/officeDocument/2006/relationships/image" Target="../media/image158.jpeg"/><Relationship Id="rId726" Type="http://schemas.openxmlformats.org/officeDocument/2006/relationships/image" Target="../media/image725.jpeg"/><Relationship Id="rId933" Type="http://schemas.openxmlformats.org/officeDocument/2006/relationships/image" Target="../media/image926.jpeg"/><Relationship Id="rId1009" Type="http://schemas.openxmlformats.org/officeDocument/2006/relationships/image" Target="../media/image1002.jpeg"/><Relationship Id="rId1563" Type="http://schemas.openxmlformats.org/officeDocument/2006/relationships/image" Target="../media/image1502.jpeg"/><Relationship Id="rId1770" Type="http://schemas.openxmlformats.org/officeDocument/2006/relationships/image" Target="../media/image1684.jpeg"/><Relationship Id="rId1868" Type="http://schemas.openxmlformats.org/officeDocument/2006/relationships/image" Target="../media/image1781.png"/><Relationship Id="rId2186" Type="http://schemas.openxmlformats.org/officeDocument/2006/relationships/image" Target="../media/image2073.jpeg"/><Relationship Id="rId62" Type="http://schemas.openxmlformats.org/officeDocument/2006/relationships/image" Target="../media/image62.jpeg"/><Relationship Id="rId365" Type="http://schemas.openxmlformats.org/officeDocument/2006/relationships/image" Target="../media/image365.png"/><Relationship Id="rId572" Type="http://schemas.openxmlformats.org/officeDocument/2006/relationships/image" Target="../media/image571.jpeg"/><Relationship Id="rId1216" Type="http://schemas.openxmlformats.org/officeDocument/2006/relationships/image" Target="../media/image1180.jpeg"/><Relationship Id="rId1423" Type="http://schemas.openxmlformats.org/officeDocument/2006/relationships/image" Target="../media/image1370.jpeg"/><Relationship Id="rId1630" Type="http://schemas.openxmlformats.org/officeDocument/2006/relationships/image" Target="../media/image1562.png"/><Relationship Id="rId2046" Type="http://schemas.openxmlformats.org/officeDocument/2006/relationships/image" Target="../media/image1946.jpeg"/><Relationship Id="rId2253" Type="http://schemas.openxmlformats.org/officeDocument/2006/relationships/image" Target="../media/image2139.jpe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1.jpeg"/><Relationship Id="rId1062" Type="http://schemas.microsoft.com/office/2007/relationships/hdphoto" Target="../media/hdphoto14.wdp"/><Relationship Id="rId1728" Type="http://schemas.microsoft.com/office/2007/relationships/hdphoto" Target="../media/hdphoto79.wdp"/><Relationship Id="rId1935" Type="http://schemas.openxmlformats.org/officeDocument/2006/relationships/image" Target="../media/image1845.jpeg"/><Relationship Id="rId2113" Type="http://schemas.openxmlformats.org/officeDocument/2006/relationships/image" Target="../media/image2007.jpeg"/><Relationship Id="rId737" Type="http://schemas.openxmlformats.org/officeDocument/2006/relationships/image" Target="../media/image736.jpeg"/><Relationship Id="rId944" Type="http://schemas.openxmlformats.org/officeDocument/2006/relationships/image" Target="../media/image937.jpeg"/><Relationship Id="rId1367" Type="http://schemas.openxmlformats.org/officeDocument/2006/relationships/image" Target="../media/image1319.jpeg"/><Relationship Id="rId1574" Type="http://schemas.openxmlformats.org/officeDocument/2006/relationships/image" Target="../media/image1512.png"/><Relationship Id="rId1781" Type="http://schemas.openxmlformats.org/officeDocument/2006/relationships/image" Target="../media/image1694.jpeg"/><Relationship Id="rId2197" Type="http://schemas.openxmlformats.org/officeDocument/2006/relationships/image" Target="../media/image2084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2.jpeg"/><Relationship Id="rId790" Type="http://schemas.openxmlformats.org/officeDocument/2006/relationships/image" Target="../media/image786.jpeg"/><Relationship Id="rId804" Type="http://schemas.openxmlformats.org/officeDocument/2006/relationships/image" Target="../media/image799.jpeg"/><Relationship Id="rId1227" Type="http://schemas.openxmlformats.org/officeDocument/2006/relationships/image" Target="../media/image1190.png"/><Relationship Id="rId1434" Type="http://schemas.openxmlformats.org/officeDocument/2006/relationships/image" Target="../media/image1381.jpeg"/><Relationship Id="rId1641" Type="http://schemas.openxmlformats.org/officeDocument/2006/relationships/image" Target="../media/image1571.png"/><Relationship Id="rId1879" Type="http://schemas.openxmlformats.org/officeDocument/2006/relationships/image" Target="../media/image1791.jpeg"/><Relationship Id="rId2057" Type="http://schemas.openxmlformats.org/officeDocument/2006/relationships/image" Target="../media/image1956.jpeg"/><Relationship Id="rId2264" Type="http://schemas.openxmlformats.org/officeDocument/2006/relationships/image" Target="../media/image2149.jpeg"/><Relationship Id="rId4" Type="http://schemas.openxmlformats.org/officeDocument/2006/relationships/image" Target="../media/image4.jpe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49.png"/><Relationship Id="rId888" Type="http://schemas.openxmlformats.org/officeDocument/2006/relationships/image" Target="../media/image882.jpeg"/><Relationship Id="rId1073" Type="http://schemas.openxmlformats.org/officeDocument/2006/relationships/image" Target="../media/image1058.png"/><Relationship Id="rId1280" Type="http://schemas.openxmlformats.org/officeDocument/2006/relationships/image" Target="../media/image1236.jpeg"/><Relationship Id="rId1501" Type="http://schemas.microsoft.com/office/2007/relationships/hdphoto" Target="../media/hdphoto58.wdp"/><Relationship Id="rId1739" Type="http://schemas.openxmlformats.org/officeDocument/2006/relationships/image" Target="../media/image1658.png"/><Relationship Id="rId1946" Type="http://schemas.openxmlformats.org/officeDocument/2006/relationships/image" Target="../media/image1855.png"/><Relationship Id="rId2124" Type="http://schemas.openxmlformats.org/officeDocument/2006/relationships/image" Target="../media/image2018.jpeg"/><Relationship Id="rId303" Type="http://schemas.openxmlformats.org/officeDocument/2006/relationships/image" Target="../media/image303.png"/><Relationship Id="rId748" Type="http://schemas.openxmlformats.org/officeDocument/2006/relationships/image" Target="../media/image747.jpeg"/><Relationship Id="rId955" Type="http://schemas.openxmlformats.org/officeDocument/2006/relationships/image" Target="../media/image948.jpeg"/><Relationship Id="rId1140" Type="http://schemas.openxmlformats.org/officeDocument/2006/relationships/image" Target="../media/image1112.png"/><Relationship Id="rId1378" Type="http://schemas.openxmlformats.org/officeDocument/2006/relationships/image" Target="../media/image1330.jpeg"/><Relationship Id="rId1585" Type="http://schemas.openxmlformats.org/officeDocument/2006/relationships/image" Target="../media/image1523.jpeg"/><Relationship Id="rId1792" Type="http://schemas.openxmlformats.org/officeDocument/2006/relationships/image" Target="../media/image1705.jpeg"/><Relationship Id="rId1806" Type="http://schemas.openxmlformats.org/officeDocument/2006/relationships/image" Target="../media/image1719.jpeg"/><Relationship Id="rId84" Type="http://schemas.openxmlformats.org/officeDocument/2006/relationships/image" Target="../media/image84.jpeg"/><Relationship Id="rId387" Type="http://schemas.openxmlformats.org/officeDocument/2006/relationships/image" Target="../media/image387.png"/><Relationship Id="rId510" Type="http://schemas.openxmlformats.org/officeDocument/2006/relationships/image" Target="../media/image509.png"/><Relationship Id="rId594" Type="http://schemas.openxmlformats.org/officeDocument/2006/relationships/image" Target="../media/image593.jpeg"/><Relationship Id="rId608" Type="http://schemas.openxmlformats.org/officeDocument/2006/relationships/image" Target="../media/image607.jpeg"/><Relationship Id="rId815" Type="http://schemas.microsoft.com/office/2007/relationships/hdphoto" Target="../media/hdphoto6.wdp"/><Relationship Id="rId1238" Type="http://schemas.openxmlformats.org/officeDocument/2006/relationships/image" Target="../media/image1198.png"/><Relationship Id="rId1445" Type="http://schemas.openxmlformats.org/officeDocument/2006/relationships/image" Target="../media/image1392.jpeg"/><Relationship Id="rId1652" Type="http://schemas.openxmlformats.org/officeDocument/2006/relationships/image" Target="../media/image1582.jpeg"/><Relationship Id="rId2068" Type="http://schemas.openxmlformats.org/officeDocument/2006/relationships/image" Target="../media/image1967.jpeg"/><Relationship Id="rId247" Type="http://schemas.openxmlformats.org/officeDocument/2006/relationships/image" Target="../media/image247.png"/><Relationship Id="rId899" Type="http://schemas.openxmlformats.org/officeDocument/2006/relationships/image" Target="../media/image893.png"/><Relationship Id="rId1000" Type="http://schemas.openxmlformats.org/officeDocument/2006/relationships/image" Target="../media/image993.jpeg"/><Relationship Id="rId1084" Type="http://schemas.openxmlformats.org/officeDocument/2006/relationships/image" Target="../media/image1067.jpeg"/><Relationship Id="rId1305" Type="http://schemas.openxmlformats.org/officeDocument/2006/relationships/image" Target="../media/image1261.jpeg"/><Relationship Id="rId1957" Type="http://schemas.openxmlformats.org/officeDocument/2006/relationships/image" Target="../media/image1866.jpeg"/><Relationship Id="rId107" Type="http://schemas.openxmlformats.org/officeDocument/2006/relationships/image" Target="../media/image107.png"/><Relationship Id="rId454" Type="http://schemas.openxmlformats.org/officeDocument/2006/relationships/image" Target="../media/image453.jpeg"/><Relationship Id="rId661" Type="http://schemas.openxmlformats.org/officeDocument/2006/relationships/image" Target="../media/image660.jpeg"/><Relationship Id="rId759" Type="http://schemas.openxmlformats.org/officeDocument/2006/relationships/image" Target="../media/image758.jpeg"/><Relationship Id="rId966" Type="http://schemas.openxmlformats.org/officeDocument/2006/relationships/image" Target="../media/image959.png"/><Relationship Id="rId1291" Type="http://schemas.openxmlformats.org/officeDocument/2006/relationships/image" Target="../media/image1247.jpeg"/><Relationship Id="rId1389" Type="http://schemas.openxmlformats.org/officeDocument/2006/relationships/image" Target="../media/image1340.png"/><Relationship Id="rId1512" Type="http://schemas.openxmlformats.org/officeDocument/2006/relationships/image" Target="../media/image1452.jpeg"/><Relationship Id="rId1596" Type="http://schemas.openxmlformats.org/officeDocument/2006/relationships/image" Target="../media/image1534.jpeg"/><Relationship Id="rId1817" Type="http://schemas.openxmlformats.org/officeDocument/2006/relationships/image" Target="../media/image1730.jpeg"/><Relationship Id="rId2135" Type="http://schemas.openxmlformats.org/officeDocument/2006/relationships/image" Target="../media/image2028.png"/><Relationship Id="rId11" Type="http://schemas.openxmlformats.org/officeDocument/2006/relationships/image" Target="../media/image11.png"/><Relationship Id="rId314" Type="http://schemas.openxmlformats.org/officeDocument/2006/relationships/image" Target="../media/image314.jpeg"/><Relationship Id="rId398" Type="http://schemas.openxmlformats.org/officeDocument/2006/relationships/image" Target="../media/image398.jpeg"/><Relationship Id="rId521" Type="http://schemas.openxmlformats.org/officeDocument/2006/relationships/image" Target="../media/image520.jpeg"/><Relationship Id="rId619" Type="http://schemas.openxmlformats.org/officeDocument/2006/relationships/image" Target="../media/image618.jpeg"/><Relationship Id="rId1151" Type="http://schemas.openxmlformats.org/officeDocument/2006/relationships/image" Target="../media/image1122.jpeg"/><Relationship Id="rId1249" Type="http://schemas.openxmlformats.org/officeDocument/2006/relationships/image" Target="../media/image1209.png"/><Relationship Id="rId2079" Type="http://schemas.openxmlformats.org/officeDocument/2006/relationships/image" Target="../media/image1977.jpeg"/><Relationship Id="rId2202" Type="http://schemas.openxmlformats.org/officeDocument/2006/relationships/image" Target="../media/image2089.jpeg"/><Relationship Id="rId95" Type="http://schemas.openxmlformats.org/officeDocument/2006/relationships/image" Target="../media/image95.png"/><Relationship Id="rId160" Type="http://schemas.openxmlformats.org/officeDocument/2006/relationships/image" Target="../media/image160.jpeg"/><Relationship Id="rId826" Type="http://schemas.openxmlformats.org/officeDocument/2006/relationships/image" Target="../media/image820.jpeg"/><Relationship Id="rId1011" Type="http://schemas.openxmlformats.org/officeDocument/2006/relationships/image" Target="../media/image1004.jpeg"/><Relationship Id="rId1109" Type="http://schemas.openxmlformats.org/officeDocument/2006/relationships/image" Target="../media/image1090.jpeg"/><Relationship Id="rId1456" Type="http://schemas.openxmlformats.org/officeDocument/2006/relationships/image" Target="../media/image1401.jpeg"/><Relationship Id="rId1663" Type="http://schemas.openxmlformats.org/officeDocument/2006/relationships/image" Target="../media/image1592.jpeg"/><Relationship Id="rId1870" Type="http://schemas.openxmlformats.org/officeDocument/2006/relationships/image" Target="../media/image1783.png"/><Relationship Id="rId1968" Type="http://schemas.openxmlformats.org/officeDocument/2006/relationships/image" Target="../media/image1877.jpeg"/><Relationship Id="rId258" Type="http://schemas.openxmlformats.org/officeDocument/2006/relationships/image" Target="../media/image258.png"/><Relationship Id="rId465" Type="http://schemas.openxmlformats.org/officeDocument/2006/relationships/image" Target="../media/image464.jpeg"/><Relationship Id="rId672" Type="http://schemas.openxmlformats.org/officeDocument/2006/relationships/image" Target="../media/image671.jpeg"/><Relationship Id="rId1095" Type="http://schemas.openxmlformats.org/officeDocument/2006/relationships/image" Target="../media/image1077.png"/><Relationship Id="rId1316" Type="http://schemas.openxmlformats.org/officeDocument/2006/relationships/image" Target="../media/image1272.png"/><Relationship Id="rId1523" Type="http://schemas.openxmlformats.org/officeDocument/2006/relationships/image" Target="../media/image1463.jpeg"/><Relationship Id="rId1730" Type="http://schemas.microsoft.com/office/2007/relationships/hdphoto" Target="../media/hdphoto80.wdp"/><Relationship Id="rId2146" Type="http://schemas.microsoft.com/office/2007/relationships/hdphoto" Target="../media/hdphoto110.wdp"/><Relationship Id="rId22" Type="http://schemas.openxmlformats.org/officeDocument/2006/relationships/image" Target="../media/image22.png"/><Relationship Id="rId118" Type="http://schemas.openxmlformats.org/officeDocument/2006/relationships/image" Target="../media/image118.emf"/><Relationship Id="rId325" Type="http://schemas.openxmlformats.org/officeDocument/2006/relationships/image" Target="../media/image325.png"/><Relationship Id="rId532" Type="http://schemas.openxmlformats.org/officeDocument/2006/relationships/image" Target="../media/image531.png"/><Relationship Id="rId977" Type="http://schemas.openxmlformats.org/officeDocument/2006/relationships/image" Target="../media/image970.jpeg"/><Relationship Id="rId1162" Type="http://schemas.microsoft.com/office/2007/relationships/hdphoto" Target="../media/hdphoto31.wdp"/><Relationship Id="rId1828" Type="http://schemas.openxmlformats.org/officeDocument/2006/relationships/image" Target="../media/image1741.jpeg"/><Relationship Id="rId2006" Type="http://schemas.openxmlformats.org/officeDocument/2006/relationships/image" Target="../media/image1911.png"/><Relationship Id="rId2213" Type="http://schemas.openxmlformats.org/officeDocument/2006/relationships/image" Target="../media/image2099.jpeg"/><Relationship Id="rId171" Type="http://schemas.openxmlformats.org/officeDocument/2006/relationships/image" Target="../media/image171.jpeg"/><Relationship Id="rId837" Type="http://schemas.openxmlformats.org/officeDocument/2006/relationships/image" Target="../media/image831.jpeg"/><Relationship Id="rId1022" Type="http://schemas.openxmlformats.org/officeDocument/2006/relationships/image" Target="../media/image1015.jpeg"/><Relationship Id="rId1467" Type="http://schemas.openxmlformats.org/officeDocument/2006/relationships/image" Target="../media/image1412.jpeg"/><Relationship Id="rId1674" Type="http://schemas.openxmlformats.org/officeDocument/2006/relationships/image" Target="../media/image1601.jpeg"/><Relationship Id="rId1881" Type="http://schemas.openxmlformats.org/officeDocument/2006/relationships/image" Target="../media/image1793.jpeg"/><Relationship Id="rId269" Type="http://schemas.openxmlformats.org/officeDocument/2006/relationships/image" Target="../media/image269.png"/><Relationship Id="rId476" Type="http://schemas.openxmlformats.org/officeDocument/2006/relationships/image" Target="../media/image475.png"/><Relationship Id="rId683" Type="http://schemas.openxmlformats.org/officeDocument/2006/relationships/image" Target="../media/image682.jpeg"/><Relationship Id="rId890" Type="http://schemas.openxmlformats.org/officeDocument/2006/relationships/image" Target="../media/image884.png"/><Relationship Id="rId904" Type="http://schemas.openxmlformats.org/officeDocument/2006/relationships/image" Target="../media/image898.png"/><Relationship Id="rId1327" Type="http://schemas.openxmlformats.org/officeDocument/2006/relationships/image" Target="../media/image1282.jpeg"/><Relationship Id="rId1534" Type="http://schemas.openxmlformats.org/officeDocument/2006/relationships/image" Target="../media/image1474.png"/><Relationship Id="rId1741" Type="http://schemas.openxmlformats.org/officeDocument/2006/relationships/image" Target="../media/image1660.png"/><Relationship Id="rId1979" Type="http://schemas.openxmlformats.org/officeDocument/2006/relationships/image" Target="../media/image1888.png"/><Relationship Id="rId2157" Type="http://schemas.openxmlformats.org/officeDocument/2006/relationships/image" Target="../media/image2047.jpeg"/><Relationship Id="rId33" Type="http://schemas.openxmlformats.org/officeDocument/2006/relationships/image" Target="../media/image33.png"/><Relationship Id="rId129" Type="http://schemas.openxmlformats.org/officeDocument/2006/relationships/image" Target="../media/image129.jpeg"/><Relationship Id="rId336" Type="http://schemas.openxmlformats.org/officeDocument/2006/relationships/image" Target="../media/image336.jpeg"/><Relationship Id="rId543" Type="http://schemas.openxmlformats.org/officeDocument/2006/relationships/image" Target="../media/image542.jpeg"/><Relationship Id="rId988" Type="http://schemas.openxmlformats.org/officeDocument/2006/relationships/image" Target="../media/image981.jpeg"/><Relationship Id="rId1173" Type="http://schemas.openxmlformats.org/officeDocument/2006/relationships/image" Target="../media/image1140.jpeg"/><Relationship Id="rId1380" Type="http://schemas.openxmlformats.org/officeDocument/2006/relationships/image" Target="../media/image1332.jpeg"/><Relationship Id="rId1601" Type="http://schemas.openxmlformats.org/officeDocument/2006/relationships/image" Target="../media/image1539.jpeg"/><Relationship Id="rId1839" Type="http://schemas.openxmlformats.org/officeDocument/2006/relationships/image" Target="../media/image1752.jpeg"/><Relationship Id="rId2017" Type="http://schemas.openxmlformats.org/officeDocument/2006/relationships/image" Target="../media/image1920.jpeg"/><Relationship Id="rId2224" Type="http://schemas.openxmlformats.org/officeDocument/2006/relationships/image" Target="../media/image2110.jpeg"/><Relationship Id="rId182" Type="http://schemas.openxmlformats.org/officeDocument/2006/relationships/image" Target="../media/image182.png"/><Relationship Id="rId403" Type="http://schemas.openxmlformats.org/officeDocument/2006/relationships/image" Target="../media/image403.jpeg"/><Relationship Id="rId750" Type="http://schemas.openxmlformats.org/officeDocument/2006/relationships/image" Target="../media/image749.jpeg"/><Relationship Id="rId848" Type="http://schemas.openxmlformats.org/officeDocument/2006/relationships/image" Target="../media/image842.jpeg"/><Relationship Id="rId1033" Type="http://schemas.openxmlformats.org/officeDocument/2006/relationships/image" Target="../media/image1026.jpeg"/><Relationship Id="rId1478" Type="http://schemas.microsoft.com/office/2007/relationships/hdphoto" Target="../media/hdphoto56.wdp"/><Relationship Id="rId1685" Type="http://schemas.openxmlformats.org/officeDocument/2006/relationships/image" Target="../media/image1611.jpeg"/><Relationship Id="rId1892" Type="http://schemas.openxmlformats.org/officeDocument/2006/relationships/image" Target="../media/image1804.jpeg"/><Relationship Id="rId1906" Type="http://schemas.openxmlformats.org/officeDocument/2006/relationships/image" Target="../media/image1818.jpeg"/><Relationship Id="rId487" Type="http://schemas.openxmlformats.org/officeDocument/2006/relationships/image" Target="../media/image486.jpeg"/><Relationship Id="rId610" Type="http://schemas.openxmlformats.org/officeDocument/2006/relationships/image" Target="../media/image609.jpeg"/><Relationship Id="rId694" Type="http://schemas.openxmlformats.org/officeDocument/2006/relationships/image" Target="../media/image693.jpeg"/><Relationship Id="rId708" Type="http://schemas.openxmlformats.org/officeDocument/2006/relationships/image" Target="../media/image707.jpeg"/><Relationship Id="rId915" Type="http://schemas.openxmlformats.org/officeDocument/2006/relationships/image" Target="../media/image908.jpeg"/><Relationship Id="rId1240" Type="http://schemas.openxmlformats.org/officeDocument/2006/relationships/image" Target="../media/image1200.jpeg"/><Relationship Id="rId1338" Type="http://schemas.microsoft.com/office/2007/relationships/hdphoto" Target="../media/hdphoto46.wdp"/><Relationship Id="rId1545" Type="http://schemas.openxmlformats.org/officeDocument/2006/relationships/image" Target="../media/image1485.png"/><Relationship Id="rId2070" Type="http://schemas.openxmlformats.org/officeDocument/2006/relationships/image" Target="../media/image1969.png"/><Relationship Id="rId2168" Type="http://schemas.openxmlformats.org/officeDocument/2006/relationships/image" Target="../media/image2056.jpeg"/><Relationship Id="rId347" Type="http://schemas.openxmlformats.org/officeDocument/2006/relationships/image" Target="../media/image347.jpeg"/><Relationship Id="rId999" Type="http://schemas.openxmlformats.org/officeDocument/2006/relationships/image" Target="../media/image992.jpeg"/><Relationship Id="rId1100" Type="http://schemas.openxmlformats.org/officeDocument/2006/relationships/image" Target="../media/image1081.jpeg"/><Relationship Id="rId1184" Type="http://schemas.openxmlformats.org/officeDocument/2006/relationships/image" Target="../media/image1149.jpeg"/><Relationship Id="rId1405" Type="http://schemas.openxmlformats.org/officeDocument/2006/relationships/image" Target="../media/image1352.png"/><Relationship Id="rId1752" Type="http://schemas.openxmlformats.org/officeDocument/2006/relationships/image" Target="../media/image1670.jpeg"/><Relationship Id="rId2028" Type="http://schemas.openxmlformats.org/officeDocument/2006/relationships/image" Target="../media/image1929.jpeg"/><Relationship Id="rId44" Type="http://schemas.openxmlformats.org/officeDocument/2006/relationships/image" Target="../media/image44.jpeg"/><Relationship Id="rId554" Type="http://schemas.openxmlformats.org/officeDocument/2006/relationships/image" Target="../media/image553.jpeg"/><Relationship Id="rId761" Type="http://schemas.openxmlformats.org/officeDocument/2006/relationships/image" Target="../media/image760.jpeg"/><Relationship Id="rId859" Type="http://schemas.openxmlformats.org/officeDocument/2006/relationships/image" Target="../media/image853.jpeg"/><Relationship Id="rId1391" Type="http://schemas.openxmlformats.org/officeDocument/2006/relationships/image" Target="../media/image1341.jpeg"/><Relationship Id="rId1489" Type="http://schemas.openxmlformats.org/officeDocument/2006/relationships/image" Target="../media/image1433.jpeg"/><Relationship Id="rId1612" Type="http://schemas.openxmlformats.org/officeDocument/2006/relationships/image" Target="../media/image1550.jpeg"/><Relationship Id="rId1696" Type="http://schemas.openxmlformats.org/officeDocument/2006/relationships/image" Target="../media/image1620.jpeg"/><Relationship Id="rId1917" Type="http://schemas.openxmlformats.org/officeDocument/2006/relationships/image" Target="../media/image1827.png"/><Relationship Id="rId2235" Type="http://schemas.openxmlformats.org/officeDocument/2006/relationships/image" Target="../media/image2121.pn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414" Type="http://schemas.openxmlformats.org/officeDocument/2006/relationships/image" Target="../media/image414.png"/><Relationship Id="rId498" Type="http://schemas.openxmlformats.org/officeDocument/2006/relationships/image" Target="../media/image497.jpeg"/><Relationship Id="rId621" Type="http://schemas.openxmlformats.org/officeDocument/2006/relationships/image" Target="../media/image620.png"/><Relationship Id="rId1044" Type="http://schemas.openxmlformats.org/officeDocument/2006/relationships/image" Target="../media/image1034.jpeg"/><Relationship Id="rId1251" Type="http://schemas.openxmlformats.org/officeDocument/2006/relationships/image" Target="../media/image1211.jpeg"/><Relationship Id="rId1349" Type="http://schemas.openxmlformats.org/officeDocument/2006/relationships/image" Target="../media/image1303.png"/><Relationship Id="rId2081" Type="http://schemas.microsoft.com/office/2007/relationships/hdphoto" Target="../media/hdphoto103.wdp"/><Relationship Id="rId2179" Type="http://schemas.openxmlformats.org/officeDocument/2006/relationships/image" Target="../media/image2067.jpeg"/><Relationship Id="rId260" Type="http://schemas.openxmlformats.org/officeDocument/2006/relationships/image" Target="../media/image260.png"/><Relationship Id="rId719" Type="http://schemas.openxmlformats.org/officeDocument/2006/relationships/image" Target="../media/image718.jpeg"/><Relationship Id="rId926" Type="http://schemas.openxmlformats.org/officeDocument/2006/relationships/image" Target="../media/image919.png"/><Relationship Id="rId1111" Type="http://schemas.openxmlformats.org/officeDocument/2006/relationships/image" Target="../media/image1092.jpeg"/><Relationship Id="rId1556" Type="http://schemas.openxmlformats.org/officeDocument/2006/relationships/image" Target="../media/image1495.jpeg"/><Relationship Id="rId1763" Type="http://schemas.openxmlformats.org/officeDocument/2006/relationships/image" Target="../media/image1678.png"/><Relationship Id="rId1970" Type="http://schemas.openxmlformats.org/officeDocument/2006/relationships/image" Target="../media/image1879.jpe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jpeg"/><Relationship Id="rId565" Type="http://schemas.openxmlformats.org/officeDocument/2006/relationships/image" Target="../media/image564.jpeg"/><Relationship Id="rId772" Type="http://schemas.openxmlformats.org/officeDocument/2006/relationships/image" Target="../media/image770.jpeg"/><Relationship Id="rId1195" Type="http://schemas.openxmlformats.org/officeDocument/2006/relationships/image" Target="../media/image1160.png"/><Relationship Id="rId1209" Type="http://schemas.openxmlformats.org/officeDocument/2006/relationships/image" Target="../media/image1173.png"/><Relationship Id="rId1416" Type="http://schemas.openxmlformats.org/officeDocument/2006/relationships/image" Target="../media/image1363.png"/><Relationship Id="rId1623" Type="http://schemas.microsoft.com/office/2007/relationships/hdphoto" Target="../media/hdphoto67.wdp"/><Relationship Id="rId1830" Type="http://schemas.openxmlformats.org/officeDocument/2006/relationships/image" Target="../media/image1743.jpeg"/><Relationship Id="rId2039" Type="http://schemas.microsoft.com/office/2007/relationships/hdphoto" Target="../media/hdphoto100.wdp"/><Relationship Id="rId2246" Type="http://schemas.openxmlformats.org/officeDocument/2006/relationships/image" Target="../media/image213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632" Type="http://schemas.openxmlformats.org/officeDocument/2006/relationships/image" Target="../media/image631.jpeg"/><Relationship Id="rId1055" Type="http://schemas.microsoft.com/office/2007/relationships/hdphoto" Target="../media/hdphoto13.wdp"/><Relationship Id="rId1262" Type="http://schemas.openxmlformats.org/officeDocument/2006/relationships/image" Target="../media/image1222.png"/><Relationship Id="rId1928" Type="http://schemas.openxmlformats.org/officeDocument/2006/relationships/image" Target="../media/image1838.png"/><Relationship Id="rId2092" Type="http://schemas.openxmlformats.org/officeDocument/2006/relationships/image" Target="../media/image1988.jpeg"/><Relationship Id="rId2106" Type="http://schemas.microsoft.com/office/2007/relationships/hdphoto" Target="../media/hdphoto105.wdp"/><Relationship Id="rId271" Type="http://schemas.openxmlformats.org/officeDocument/2006/relationships/image" Target="../media/image271.png"/><Relationship Id="rId937" Type="http://schemas.openxmlformats.org/officeDocument/2006/relationships/image" Target="../media/image930.jpeg"/><Relationship Id="rId1122" Type="http://schemas.openxmlformats.org/officeDocument/2006/relationships/image" Target="../media/image1100.png"/><Relationship Id="rId1567" Type="http://schemas.openxmlformats.org/officeDocument/2006/relationships/image" Target="../media/image1506.jpeg"/><Relationship Id="rId1774" Type="http://schemas.openxmlformats.org/officeDocument/2006/relationships/image" Target="../media/image1688.jpeg"/><Relationship Id="rId1981" Type="http://schemas.openxmlformats.org/officeDocument/2006/relationships/image" Target="../media/image1890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69" Type="http://schemas.openxmlformats.org/officeDocument/2006/relationships/image" Target="../media/image369.jpeg"/><Relationship Id="rId576" Type="http://schemas.openxmlformats.org/officeDocument/2006/relationships/image" Target="../media/image575.jpeg"/><Relationship Id="rId783" Type="http://schemas.openxmlformats.org/officeDocument/2006/relationships/image" Target="../media/image779.jpeg"/><Relationship Id="rId990" Type="http://schemas.openxmlformats.org/officeDocument/2006/relationships/image" Target="../media/image983.jpeg"/><Relationship Id="rId1427" Type="http://schemas.openxmlformats.org/officeDocument/2006/relationships/image" Target="../media/image1374.jpeg"/><Relationship Id="rId1634" Type="http://schemas.openxmlformats.org/officeDocument/2006/relationships/image" Target="../media/image1566.jpeg"/><Relationship Id="rId1841" Type="http://schemas.openxmlformats.org/officeDocument/2006/relationships/image" Target="../media/image1754.jpeg"/><Relationship Id="rId2257" Type="http://schemas.microsoft.com/office/2007/relationships/hdphoto" Target="../media/hdphoto115.wdp"/><Relationship Id="rId229" Type="http://schemas.openxmlformats.org/officeDocument/2006/relationships/image" Target="../media/image229.png"/><Relationship Id="rId436" Type="http://schemas.openxmlformats.org/officeDocument/2006/relationships/image" Target="../media/image436.jpeg"/><Relationship Id="rId643" Type="http://schemas.openxmlformats.org/officeDocument/2006/relationships/image" Target="../media/image642.jpeg"/><Relationship Id="rId1066" Type="http://schemas.openxmlformats.org/officeDocument/2006/relationships/image" Target="../media/image1052.png"/><Relationship Id="rId1273" Type="http://schemas.openxmlformats.org/officeDocument/2006/relationships/image" Target="../media/image1231.png"/><Relationship Id="rId1480" Type="http://schemas.openxmlformats.org/officeDocument/2006/relationships/image" Target="../media/image1424.png"/><Relationship Id="rId1939" Type="http://schemas.openxmlformats.org/officeDocument/2006/relationships/image" Target="../media/image1849.jpeg"/><Relationship Id="rId2117" Type="http://schemas.openxmlformats.org/officeDocument/2006/relationships/image" Target="../media/image2011.jpeg"/><Relationship Id="rId850" Type="http://schemas.openxmlformats.org/officeDocument/2006/relationships/image" Target="../media/image844.jpeg"/><Relationship Id="rId948" Type="http://schemas.openxmlformats.org/officeDocument/2006/relationships/image" Target="../media/image941.jpeg"/><Relationship Id="rId1133" Type="http://schemas.microsoft.com/office/2007/relationships/hdphoto" Target="../media/hdphoto26.wdp"/><Relationship Id="rId1578" Type="http://schemas.openxmlformats.org/officeDocument/2006/relationships/image" Target="../media/image1516.jpeg"/><Relationship Id="rId1701" Type="http://schemas.microsoft.com/office/2007/relationships/hdphoto" Target="../media/hdphoto77.wdp"/><Relationship Id="rId1785" Type="http://schemas.openxmlformats.org/officeDocument/2006/relationships/image" Target="../media/image1698.jpeg"/><Relationship Id="rId1992" Type="http://schemas.openxmlformats.org/officeDocument/2006/relationships/image" Target="../media/image1900.jpeg"/><Relationship Id="rId77" Type="http://schemas.openxmlformats.org/officeDocument/2006/relationships/image" Target="../media/image77.jpeg"/><Relationship Id="rId282" Type="http://schemas.openxmlformats.org/officeDocument/2006/relationships/image" Target="../media/image282.jpeg"/><Relationship Id="rId503" Type="http://schemas.openxmlformats.org/officeDocument/2006/relationships/image" Target="../media/image502.jpeg"/><Relationship Id="rId587" Type="http://schemas.openxmlformats.org/officeDocument/2006/relationships/image" Target="../media/image586.png"/><Relationship Id="rId710" Type="http://schemas.openxmlformats.org/officeDocument/2006/relationships/image" Target="../media/image709.png"/><Relationship Id="rId808" Type="http://schemas.openxmlformats.org/officeDocument/2006/relationships/image" Target="../media/image803.jpeg"/><Relationship Id="rId1340" Type="http://schemas.openxmlformats.org/officeDocument/2006/relationships/image" Target="../media/image1294.jpeg"/><Relationship Id="rId1438" Type="http://schemas.openxmlformats.org/officeDocument/2006/relationships/image" Target="../media/image1385.jpeg"/><Relationship Id="rId1645" Type="http://schemas.openxmlformats.org/officeDocument/2006/relationships/image" Target="../media/image1575.jpeg"/><Relationship Id="rId2170" Type="http://schemas.openxmlformats.org/officeDocument/2006/relationships/image" Target="../media/image2058.jpeg"/><Relationship Id="rId8" Type="http://schemas.openxmlformats.org/officeDocument/2006/relationships/image" Target="../media/image8.png"/><Relationship Id="rId142" Type="http://schemas.openxmlformats.org/officeDocument/2006/relationships/image" Target="../media/image142.jpeg"/><Relationship Id="rId447" Type="http://schemas.openxmlformats.org/officeDocument/2006/relationships/image" Target="../media/image447.jpeg"/><Relationship Id="rId794" Type="http://schemas.openxmlformats.org/officeDocument/2006/relationships/image" Target="../media/image789.jpeg"/><Relationship Id="rId1077" Type="http://schemas.openxmlformats.org/officeDocument/2006/relationships/image" Target="../media/image1062.png"/><Relationship Id="rId1200" Type="http://schemas.openxmlformats.org/officeDocument/2006/relationships/image" Target="../media/image1164.jpeg"/><Relationship Id="rId1852" Type="http://schemas.openxmlformats.org/officeDocument/2006/relationships/image" Target="../media/image1765.jpeg"/><Relationship Id="rId2030" Type="http://schemas.openxmlformats.org/officeDocument/2006/relationships/image" Target="../media/image1931.jpeg"/><Relationship Id="rId2128" Type="http://schemas.openxmlformats.org/officeDocument/2006/relationships/image" Target="../media/image2022.jpeg"/><Relationship Id="rId654" Type="http://schemas.openxmlformats.org/officeDocument/2006/relationships/image" Target="../media/image653.jpeg"/><Relationship Id="rId861" Type="http://schemas.openxmlformats.org/officeDocument/2006/relationships/image" Target="../media/image855.jpeg"/><Relationship Id="rId959" Type="http://schemas.openxmlformats.org/officeDocument/2006/relationships/image" Target="../media/image952.png"/><Relationship Id="rId1284" Type="http://schemas.openxmlformats.org/officeDocument/2006/relationships/image" Target="../media/image1240.png"/><Relationship Id="rId1491" Type="http://schemas.openxmlformats.org/officeDocument/2006/relationships/image" Target="../media/image1435.jpeg"/><Relationship Id="rId1505" Type="http://schemas.openxmlformats.org/officeDocument/2006/relationships/image" Target="../media/image1447.jpeg"/><Relationship Id="rId1589" Type="http://schemas.openxmlformats.org/officeDocument/2006/relationships/image" Target="../media/image1527.jpeg"/><Relationship Id="rId1712" Type="http://schemas.openxmlformats.org/officeDocument/2006/relationships/image" Target="../media/image1635.png"/><Relationship Id="rId293" Type="http://schemas.openxmlformats.org/officeDocument/2006/relationships/image" Target="../media/image293.png"/><Relationship Id="rId307" Type="http://schemas.openxmlformats.org/officeDocument/2006/relationships/image" Target="../media/image307.jpeg"/><Relationship Id="rId514" Type="http://schemas.openxmlformats.org/officeDocument/2006/relationships/image" Target="../media/image513.jpeg"/><Relationship Id="rId721" Type="http://schemas.openxmlformats.org/officeDocument/2006/relationships/image" Target="../media/image720.jpeg"/><Relationship Id="rId1144" Type="http://schemas.openxmlformats.org/officeDocument/2006/relationships/image" Target="../media/image1115.jpeg"/><Relationship Id="rId1351" Type="http://schemas.openxmlformats.org/officeDocument/2006/relationships/image" Target="../media/image1304.png"/><Relationship Id="rId1449" Type="http://schemas.openxmlformats.org/officeDocument/2006/relationships/image" Target="../media/image1396.png"/><Relationship Id="rId1796" Type="http://schemas.openxmlformats.org/officeDocument/2006/relationships/image" Target="../media/image1709.jpeg"/><Relationship Id="rId2181" Type="http://schemas.openxmlformats.org/officeDocument/2006/relationships/image" Target="../media/image2069.png"/><Relationship Id="rId88" Type="http://schemas.openxmlformats.org/officeDocument/2006/relationships/image" Target="../media/image88.jpeg"/><Relationship Id="rId153" Type="http://schemas.openxmlformats.org/officeDocument/2006/relationships/image" Target="../media/image153.jpeg"/><Relationship Id="rId360" Type="http://schemas.openxmlformats.org/officeDocument/2006/relationships/image" Target="../media/image360.jpeg"/><Relationship Id="rId598" Type="http://schemas.openxmlformats.org/officeDocument/2006/relationships/image" Target="../media/image597.jpeg"/><Relationship Id="rId819" Type="http://schemas.openxmlformats.org/officeDocument/2006/relationships/image" Target="../media/image813.jpeg"/><Relationship Id="rId1004" Type="http://schemas.openxmlformats.org/officeDocument/2006/relationships/image" Target="../media/image997.jpeg"/><Relationship Id="rId1211" Type="http://schemas.openxmlformats.org/officeDocument/2006/relationships/image" Target="../media/image1175.jpeg"/><Relationship Id="rId1656" Type="http://schemas.openxmlformats.org/officeDocument/2006/relationships/image" Target="../media/image1586.png"/><Relationship Id="rId1863" Type="http://schemas.openxmlformats.org/officeDocument/2006/relationships/image" Target="../media/image1776.jpeg"/><Relationship Id="rId2041" Type="http://schemas.openxmlformats.org/officeDocument/2006/relationships/image" Target="../media/image1941.jpeg"/><Relationship Id="rId220" Type="http://schemas.openxmlformats.org/officeDocument/2006/relationships/image" Target="../media/image220.jpeg"/><Relationship Id="rId458" Type="http://schemas.openxmlformats.org/officeDocument/2006/relationships/image" Target="../media/image457.png"/><Relationship Id="rId665" Type="http://schemas.openxmlformats.org/officeDocument/2006/relationships/image" Target="../media/image664.jpeg"/><Relationship Id="rId872" Type="http://schemas.openxmlformats.org/officeDocument/2006/relationships/image" Target="../media/image866.png"/><Relationship Id="rId1088" Type="http://schemas.openxmlformats.org/officeDocument/2006/relationships/image" Target="../media/image1071.jpeg"/><Relationship Id="rId1295" Type="http://schemas.openxmlformats.org/officeDocument/2006/relationships/image" Target="../media/image1251.jpeg"/><Relationship Id="rId1309" Type="http://schemas.openxmlformats.org/officeDocument/2006/relationships/image" Target="../media/image1265.jpeg"/><Relationship Id="rId1516" Type="http://schemas.openxmlformats.org/officeDocument/2006/relationships/image" Target="../media/image1456.jpeg"/><Relationship Id="rId1723" Type="http://schemas.openxmlformats.org/officeDocument/2006/relationships/image" Target="../media/image1645.jpeg"/><Relationship Id="rId1930" Type="http://schemas.openxmlformats.org/officeDocument/2006/relationships/image" Target="../media/image1840.jpeg"/><Relationship Id="rId2139" Type="http://schemas.openxmlformats.org/officeDocument/2006/relationships/image" Target="../media/image2031.jpeg"/><Relationship Id="rId15" Type="http://schemas.openxmlformats.org/officeDocument/2006/relationships/image" Target="../media/image15.jpeg"/><Relationship Id="rId318" Type="http://schemas.openxmlformats.org/officeDocument/2006/relationships/image" Target="../media/image318.jpeg"/><Relationship Id="rId525" Type="http://schemas.openxmlformats.org/officeDocument/2006/relationships/image" Target="../media/image524.jpeg"/><Relationship Id="rId732" Type="http://schemas.openxmlformats.org/officeDocument/2006/relationships/image" Target="../media/image731.jpeg"/><Relationship Id="rId1155" Type="http://schemas.openxmlformats.org/officeDocument/2006/relationships/image" Target="../media/image1125.jpeg"/><Relationship Id="rId1362" Type="http://schemas.openxmlformats.org/officeDocument/2006/relationships/image" Target="../media/image1314.png"/><Relationship Id="rId2192" Type="http://schemas.openxmlformats.org/officeDocument/2006/relationships/image" Target="../media/image2079.png"/><Relationship Id="rId2206" Type="http://schemas.openxmlformats.org/officeDocument/2006/relationships/image" Target="../media/image2093.png"/><Relationship Id="rId99" Type="http://schemas.openxmlformats.org/officeDocument/2006/relationships/image" Target="../media/image99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1015" Type="http://schemas.openxmlformats.org/officeDocument/2006/relationships/image" Target="../media/image1008.png"/><Relationship Id="rId1222" Type="http://schemas.openxmlformats.org/officeDocument/2006/relationships/image" Target="../media/image1186.jpeg"/><Relationship Id="rId1667" Type="http://schemas.openxmlformats.org/officeDocument/2006/relationships/image" Target="../media/image1595.png"/><Relationship Id="rId1874" Type="http://schemas.openxmlformats.org/officeDocument/2006/relationships/image" Target="../media/image1786.jpeg"/><Relationship Id="rId2052" Type="http://schemas.openxmlformats.org/officeDocument/2006/relationships/image" Target="../media/image1952.png"/><Relationship Id="rId469" Type="http://schemas.openxmlformats.org/officeDocument/2006/relationships/image" Target="../media/image468.jpeg"/><Relationship Id="rId676" Type="http://schemas.openxmlformats.org/officeDocument/2006/relationships/image" Target="../media/image675.png"/><Relationship Id="rId883" Type="http://schemas.openxmlformats.org/officeDocument/2006/relationships/image" Target="../media/image877.jpeg"/><Relationship Id="rId1099" Type="http://schemas.openxmlformats.org/officeDocument/2006/relationships/image" Target="../media/image1080.jpeg"/><Relationship Id="rId1527" Type="http://schemas.openxmlformats.org/officeDocument/2006/relationships/image" Target="../media/image1467.png"/><Relationship Id="rId1734" Type="http://schemas.openxmlformats.org/officeDocument/2006/relationships/image" Target="../media/image1654.jpeg"/><Relationship Id="rId1941" Type="http://schemas.openxmlformats.org/officeDocument/2006/relationships/image" Target="../media/image1851.png"/><Relationship Id="rId26" Type="http://schemas.openxmlformats.org/officeDocument/2006/relationships/image" Target="../media/image26.png"/><Relationship Id="rId231" Type="http://schemas.openxmlformats.org/officeDocument/2006/relationships/image" Target="../media/image231.jpeg"/><Relationship Id="rId329" Type="http://schemas.openxmlformats.org/officeDocument/2006/relationships/image" Target="../media/image329.png"/><Relationship Id="rId536" Type="http://schemas.openxmlformats.org/officeDocument/2006/relationships/image" Target="../media/image535.jpeg"/><Relationship Id="rId1166" Type="http://schemas.openxmlformats.org/officeDocument/2006/relationships/image" Target="../media/image1135.jpeg"/><Relationship Id="rId1373" Type="http://schemas.openxmlformats.org/officeDocument/2006/relationships/image" Target="../media/image1325.jpeg"/><Relationship Id="rId2217" Type="http://schemas.openxmlformats.org/officeDocument/2006/relationships/image" Target="../media/image2103.png"/><Relationship Id="rId175" Type="http://schemas.openxmlformats.org/officeDocument/2006/relationships/image" Target="../media/image175.png"/><Relationship Id="rId743" Type="http://schemas.openxmlformats.org/officeDocument/2006/relationships/image" Target="../media/image742.png"/><Relationship Id="rId950" Type="http://schemas.openxmlformats.org/officeDocument/2006/relationships/image" Target="../media/image943.jpeg"/><Relationship Id="rId1026" Type="http://schemas.openxmlformats.org/officeDocument/2006/relationships/image" Target="../media/image1019.jpeg"/><Relationship Id="rId1580" Type="http://schemas.openxmlformats.org/officeDocument/2006/relationships/image" Target="../media/image1518.jpeg"/><Relationship Id="rId1678" Type="http://schemas.microsoft.com/office/2007/relationships/hdphoto" Target="../media/hdphoto74.wdp"/><Relationship Id="rId1801" Type="http://schemas.openxmlformats.org/officeDocument/2006/relationships/image" Target="../media/image1714.jpeg"/><Relationship Id="rId1885" Type="http://schemas.openxmlformats.org/officeDocument/2006/relationships/image" Target="../media/image1797.jpeg"/><Relationship Id="rId382" Type="http://schemas.openxmlformats.org/officeDocument/2006/relationships/image" Target="../media/image382.jpeg"/><Relationship Id="rId603" Type="http://schemas.openxmlformats.org/officeDocument/2006/relationships/image" Target="../media/image602.jpeg"/><Relationship Id="rId687" Type="http://schemas.openxmlformats.org/officeDocument/2006/relationships/image" Target="../media/image686.jpeg"/><Relationship Id="rId810" Type="http://schemas.openxmlformats.org/officeDocument/2006/relationships/image" Target="../media/image805.jpeg"/><Relationship Id="rId908" Type="http://schemas.openxmlformats.org/officeDocument/2006/relationships/image" Target="../media/image901.jpeg"/><Relationship Id="rId1233" Type="http://schemas.openxmlformats.org/officeDocument/2006/relationships/image" Target="../media/image1194.jpeg"/><Relationship Id="rId1440" Type="http://schemas.openxmlformats.org/officeDocument/2006/relationships/image" Target="../media/image1387.jpeg"/><Relationship Id="rId1538" Type="http://schemas.openxmlformats.org/officeDocument/2006/relationships/image" Target="../media/image1478.jpeg"/><Relationship Id="rId2063" Type="http://schemas.openxmlformats.org/officeDocument/2006/relationships/image" Target="../media/image1962.jpeg"/><Relationship Id="rId242" Type="http://schemas.openxmlformats.org/officeDocument/2006/relationships/image" Target="../media/image242.png"/><Relationship Id="rId894" Type="http://schemas.openxmlformats.org/officeDocument/2006/relationships/image" Target="../media/image888.jpeg"/><Relationship Id="rId1177" Type="http://schemas.openxmlformats.org/officeDocument/2006/relationships/image" Target="../media/image1144.jpeg"/><Relationship Id="rId1300" Type="http://schemas.openxmlformats.org/officeDocument/2006/relationships/image" Target="../media/image1256.jpeg"/><Relationship Id="rId1745" Type="http://schemas.openxmlformats.org/officeDocument/2006/relationships/image" Target="../media/image1664.png"/><Relationship Id="rId1952" Type="http://schemas.openxmlformats.org/officeDocument/2006/relationships/image" Target="../media/image1861.jpeg"/><Relationship Id="rId2130" Type="http://schemas.openxmlformats.org/officeDocument/2006/relationships/image" Target="../media/image2024.png"/><Relationship Id="rId37" Type="http://schemas.openxmlformats.org/officeDocument/2006/relationships/image" Target="../media/image37.jpeg"/><Relationship Id="rId102" Type="http://schemas.openxmlformats.org/officeDocument/2006/relationships/image" Target="../media/image102.png"/><Relationship Id="rId547" Type="http://schemas.openxmlformats.org/officeDocument/2006/relationships/image" Target="../media/image546.jpeg"/><Relationship Id="rId754" Type="http://schemas.openxmlformats.org/officeDocument/2006/relationships/image" Target="../media/image753.png"/><Relationship Id="rId961" Type="http://schemas.openxmlformats.org/officeDocument/2006/relationships/image" Target="../media/image954.jpeg"/><Relationship Id="rId1384" Type="http://schemas.openxmlformats.org/officeDocument/2006/relationships/image" Target="../media/image1336.png"/><Relationship Id="rId1591" Type="http://schemas.openxmlformats.org/officeDocument/2006/relationships/image" Target="../media/image1529.png"/><Relationship Id="rId1605" Type="http://schemas.openxmlformats.org/officeDocument/2006/relationships/image" Target="../media/image1543.jpeg"/><Relationship Id="rId1689" Type="http://schemas.openxmlformats.org/officeDocument/2006/relationships/image" Target="../media/image1614.jpeg"/><Relationship Id="rId1812" Type="http://schemas.openxmlformats.org/officeDocument/2006/relationships/image" Target="../media/image1725.jpeg"/><Relationship Id="rId2228" Type="http://schemas.openxmlformats.org/officeDocument/2006/relationships/image" Target="../media/image2114.jpe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614" Type="http://schemas.openxmlformats.org/officeDocument/2006/relationships/image" Target="../media/image613.png"/><Relationship Id="rId821" Type="http://schemas.openxmlformats.org/officeDocument/2006/relationships/image" Target="../media/image815.jpeg"/><Relationship Id="rId1037" Type="http://schemas.openxmlformats.org/officeDocument/2006/relationships/image" Target="../media/image1029.jpeg"/><Relationship Id="rId1244" Type="http://schemas.openxmlformats.org/officeDocument/2006/relationships/image" Target="../media/image1204.jpeg"/><Relationship Id="rId1451" Type="http://schemas.openxmlformats.org/officeDocument/2006/relationships/image" Target="../media/image1397.jpeg"/><Relationship Id="rId1896" Type="http://schemas.openxmlformats.org/officeDocument/2006/relationships/image" Target="../media/image1808.jpeg"/><Relationship Id="rId2074" Type="http://schemas.openxmlformats.org/officeDocument/2006/relationships/image" Target="../media/image1973.png"/><Relationship Id="rId253" Type="http://schemas.openxmlformats.org/officeDocument/2006/relationships/image" Target="../media/image253.jpeg"/><Relationship Id="rId460" Type="http://schemas.openxmlformats.org/officeDocument/2006/relationships/image" Target="../media/image459.png"/><Relationship Id="rId698" Type="http://schemas.openxmlformats.org/officeDocument/2006/relationships/image" Target="../media/image697.png"/><Relationship Id="rId919" Type="http://schemas.openxmlformats.org/officeDocument/2006/relationships/image" Target="../media/image912.jpeg"/><Relationship Id="rId1090" Type="http://schemas.openxmlformats.org/officeDocument/2006/relationships/image" Target="../media/image1073.png"/><Relationship Id="rId1104" Type="http://schemas.openxmlformats.org/officeDocument/2006/relationships/image" Target="../media/image1085.jpeg"/><Relationship Id="rId1311" Type="http://schemas.openxmlformats.org/officeDocument/2006/relationships/image" Target="../media/image1267.png"/><Relationship Id="rId1549" Type="http://schemas.openxmlformats.org/officeDocument/2006/relationships/image" Target="../media/image1489.jpeg"/><Relationship Id="rId1756" Type="http://schemas.openxmlformats.org/officeDocument/2006/relationships/image" Target="../media/image1673.png"/><Relationship Id="rId1963" Type="http://schemas.openxmlformats.org/officeDocument/2006/relationships/image" Target="../media/image1872.jpeg"/><Relationship Id="rId2141" Type="http://schemas.openxmlformats.org/officeDocument/2006/relationships/image" Target="../media/image2033.png"/><Relationship Id="rId48" Type="http://schemas.openxmlformats.org/officeDocument/2006/relationships/image" Target="../media/image48.jpe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7.jpeg"/><Relationship Id="rId765" Type="http://schemas.openxmlformats.org/officeDocument/2006/relationships/image" Target="../media/image763.png"/><Relationship Id="rId972" Type="http://schemas.openxmlformats.org/officeDocument/2006/relationships/image" Target="../media/image965.jpeg"/><Relationship Id="rId1188" Type="http://schemas.openxmlformats.org/officeDocument/2006/relationships/image" Target="../media/image1153.jpeg"/><Relationship Id="rId1395" Type="http://schemas.openxmlformats.org/officeDocument/2006/relationships/image" Target="../media/image1345.png"/><Relationship Id="rId1409" Type="http://schemas.openxmlformats.org/officeDocument/2006/relationships/image" Target="../media/image1356.jpeg"/><Relationship Id="rId1616" Type="http://schemas.openxmlformats.org/officeDocument/2006/relationships/image" Target="../media/image1553.png"/><Relationship Id="rId1823" Type="http://schemas.openxmlformats.org/officeDocument/2006/relationships/image" Target="../media/image1736.jpeg"/><Relationship Id="rId2001" Type="http://schemas.openxmlformats.org/officeDocument/2006/relationships/image" Target="../media/image1907.png"/><Relationship Id="rId2239" Type="http://schemas.openxmlformats.org/officeDocument/2006/relationships/image" Target="../media/image2125.jpe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4.jpeg"/><Relationship Id="rId832" Type="http://schemas.openxmlformats.org/officeDocument/2006/relationships/image" Target="../media/image826.jpeg"/><Relationship Id="rId1048" Type="http://schemas.openxmlformats.org/officeDocument/2006/relationships/image" Target="../media/image1038.jpeg"/><Relationship Id="rId1255" Type="http://schemas.openxmlformats.org/officeDocument/2006/relationships/image" Target="../media/image1215.jpeg"/><Relationship Id="rId1462" Type="http://schemas.openxmlformats.org/officeDocument/2006/relationships/image" Target="../media/image1407.jpeg"/><Relationship Id="rId2085" Type="http://schemas.openxmlformats.org/officeDocument/2006/relationships/image" Target="../media/image1981.jpeg"/><Relationship Id="rId264" Type="http://schemas.openxmlformats.org/officeDocument/2006/relationships/image" Target="../media/image264.png"/><Relationship Id="rId471" Type="http://schemas.openxmlformats.org/officeDocument/2006/relationships/image" Target="../media/image470.jpeg"/><Relationship Id="rId1115" Type="http://schemas.openxmlformats.org/officeDocument/2006/relationships/image" Target="../media/image1096.jpeg"/><Relationship Id="rId1322" Type="http://schemas.openxmlformats.org/officeDocument/2006/relationships/image" Target="../media/image1278.png"/><Relationship Id="rId1767" Type="http://schemas.openxmlformats.org/officeDocument/2006/relationships/image" Target="../media/image1682.jpeg"/><Relationship Id="rId1974" Type="http://schemas.openxmlformats.org/officeDocument/2006/relationships/image" Target="../media/image1883.jpeg"/><Relationship Id="rId2152" Type="http://schemas.openxmlformats.org/officeDocument/2006/relationships/image" Target="../media/image2042.jpeg"/><Relationship Id="rId59" Type="http://schemas.openxmlformats.org/officeDocument/2006/relationships/image" Target="../media/image59.jpeg"/><Relationship Id="rId124" Type="http://schemas.openxmlformats.org/officeDocument/2006/relationships/image" Target="../media/image124.png"/><Relationship Id="rId569" Type="http://schemas.openxmlformats.org/officeDocument/2006/relationships/image" Target="../media/image568.jpeg"/><Relationship Id="rId776" Type="http://schemas.openxmlformats.org/officeDocument/2006/relationships/image" Target="../media/image774.jpeg"/><Relationship Id="rId983" Type="http://schemas.openxmlformats.org/officeDocument/2006/relationships/image" Target="../media/image976.jpeg"/><Relationship Id="rId1199" Type="http://schemas.openxmlformats.org/officeDocument/2006/relationships/image" Target="../media/image1163.jpeg"/><Relationship Id="rId1627" Type="http://schemas.microsoft.com/office/2007/relationships/hdphoto" Target="../media/hdphoto68.wdp"/><Relationship Id="rId1834" Type="http://schemas.openxmlformats.org/officeDocument/2006/relationships/image" Target="../media/image1747.jpeg"/><Relationship Id="rId331" Type="http://schemas.openxmlformats.org/officeDocument/2006/relationships/image" Target="../media/image331.jpeg"/><Relationship Id="rId429" Type="http://schemas.openxmlformats.org/officeDocument/2006/relationships/image" Target="../media/image429.jpeg"/><Relationship Id="rId636" Type="http://schemas.openxmlformats.org/officeDocument/2006/relationships/image" Target="../media/image635.jpeg"/><Relationship Id="rId1059" Type="http://schemas.openxmlformats.org/officeDocument/2006/relationships/image" Target="../media/image1046.jpeg"/><Relationship Id="rId1266" Type="http://schemas.openxmlformats.org/officeDocument/2006/relationships/image" Target="../media/image1225.jpeg"/><Relationship Id="rId1473" Type="http://schemas.openxmlformats.org/officeDocument/2006/relationships/image" Target="../media/image1418.jpeg"/><Relationship Id="rId2012" Type="http://schemas.openxmlformats.org/officeDocument/2006/relationships/image" Target="../media/image1916.png"/><Relationship Id="rId2096" Type="http://schemas.openxmlformats.org/officeDocument/2006/relationships/image" Target="../media/image1992.jpeg"/><Relationship Id="rId843" Type="http://schemas.openxmlformats.org/officeDocument/2006/relationships/image" Target="../media/image837.jpeg"/><Relationship Id="rId1126" Type="http://schemas.openxmlformats.org/officeDocument/2006/relationships/image" Target="../media/image1103.jpeg"/><Relationship Id="rId1680" Type="http://schemas.openxmlformats.org/officeDocument/2006/relationships/image" Target="../media/image1606.png"/><Relationship Id="rId1778" Type="http://schemas.microsoft.com/office/2007/relationships/hdphoto" Target="../media/hdphoto87.wdp"/><Relationship Id="rId1901" Type="http://schemas.openxmlformats.org/officeDocument/2006/relationships/image" Target="../media/image1813.png"/><Relationship Id="rId1985" Type="http://schemas.openxmlformats.org/officeDocument/2006/relationships/image" Target="../media/image1894.png"/><Relationship Id="rId275" Type="http://schemas.openxmlformats.org/officeDocument/2006/relationships/image" Target="../media/image275.jpeg"/><Relationship Id="rId482" Type="http://schemas.openxmlformats.org/officeDocument/2006/relationships/image" Target="../media/image481.jpeg"/><Relationship Id="rId703" Type="http://schemas.openxmlformats.org/officeDocument/2006/relationships/image" Target="../media/image702.jpeg"/><Relationship Id="rId910" Type="http://schemas.openxmlformats.org/officeDocument/2006/relationships/image" Target="../media/image903.jpeg"/><Relationship Id="rId1333" Type="http://schemas.openxmlformats.org/officeDocument/2006/relationships/image" Target="../media/image1288.png"/><Relationship Id="rId1540" Type="http://schemas.openxmlformats.org/officeDocument/2006/relationships/image" Target="../media/image1480.png"/><Relationship Id="rId1638" Type="http://schemas.microsoft.com/office/2007/relationships/hdphoto" Target="../media/hdphoto69.wdp"/><Relationship Id="rId2163" Type="http://schemas.openxmlformats.org/officeDocument/2006/relationships/image" Target="../media/image2052.jpeg"/><Relationship Id="rId135" Type="http://schemas.openxmlformats.org/officeDocument/2006/relationships/image" Target="../media/image135.png"/><Relationship Id="rId342" Type="http://schemas.openxmlformats.org/officeDocument/2006/relationships/image" Target="../media/image342.jpeg"/><Relationship Id="rId787" Type="http://schemas.openxmlformats.org/officeDocument/2006/relationships/image" Target="../media/image783.jpeg"/><Relationship Id="rId994" Type="http://schemas.openxmlformats.org/officeDocument/2006/relationships/image" Target="../media/image987.png"/><Relationship Id="rId1400" Type="http://schemas.microsoft.com/office/2007/relationships/hdphoto" Target="../media/hdphoto52.wdp"/><Relationship Id="rId1845" Type="http://schemas.openxmlformats.org/officeDocument/2006/relationships/image" Target="../media/image1758.jpeg"/><Relationship Id="rId2023" Type="http://schemas.openxmlformats.org/officeDocument/2006/relationships/image" Target="../media/image1925.png"/><Relationship Id="rId2230" Type="http://schemas.openxmlformats.org/officeDocument/2006/relationships/image" Target="../media/image2116.jpeg"/><Relationship Id="rId202" Type="http://schemas.openxmlformats.org/officeDocument/2006/relationships/image" Target="../media/image202.png"/><Relationship Id="rId647" Type="http://schemas.openxmlformats.org/officeDocument/2006/relationships/image" Target="../media/image646.png"/><Relationship Id="rId854" Type="http://schemas.openxmlformats.org/officeDocument/2006/relationships/image" Target="../media/image848.jpeg"/><Relationship Id="rId1277" Type="http://schemas.openxmlformats.org/officeDocument/2006/relationships/image" Target="../media/image1233.jpeg"/><Relationship Id="rId1484" Type="http://schemas.openxmlformats.org/officeDocument/2006/relationships/image" Target="../media/image1428.jpeg"/><Relationship Id="rId1691" Type="http://schemas.microsoft.com/office/2007/relationships/hdphoto" Target="../media/hdphoto76.wdp"/><Relationship Id="rId1705" Type="http://schemas.openxmlformats.org/officeDocument/2006/relationships/image" Target="../media/image1628.jpeg"/><Relationship Id="rId1912" Type="http://schemas.microsoft.com/office/2007/relationships/hdphoto" Target="../media/hdphoto90.wdp"/><Relationship Id="rId286" Type="http://schemas.openxmlformats.org/officeDocument/2006/relationships/image" Target="../media/image286.png"/><Relationship Id="rId493" Type="http://schemas.openxmlformats.org/officeDocument/2006/relationships/image" Target="../media/image492.jpeg"/><Relationship Id="rId507" Type="http://schemas.openxmlformats.org/officeDocument/2006/relationships/image" Target="../media/image506.jpeg"/><Relationship Id="rId714" Type="http://schemas.openxmlformats.org/officeDocument/2006/relationships/image" Target="../media/image713.jpeg"/><Relationship Id="rId921" Type="http://schemas.openxmlformats.org/officeDocument/2006/relationships/image" Target="../media/image914.jpeg"/><Relationship Id="rId1137" Type="http://schemas.openxmlformats.org/officeDocument/2006/relationships/image" Target="../media/image1110.jpeg"/><Relationship Id="rId1344" Type="http://schemas.openxmlformats.org/officeDocument/2006/relationships/image" Target="../media/image1298.png"/><Relationship Id="rId1551" Type="http://schemas.openxmlformats.org/officeDocument/2006/relationships/image" Target="../media/image1491.png"/><Relationship Id="rId1789" Type="http://schemas.openxmlformats.org/officeDocument/2006/relationships/image" Target="../media/image1702.jpeg"/><Relationship Id="rId1996" Type="http://schemas.openxmlformats.org/officeDocument/2006/relationships/image" Target="../media/image1904.png"/><Relationship Id="rId2174" Type="http://schemas.openxmlformats.org/officeDocument/2006/relationships/image" Target="../media/image2062.jpeg"/><Relationship Id="rId50" Type="http://schemas.openxmlformats.org/officeDocument/2006/relationships/image" Target="../media/image50.jpeg"/><Relationship Id="rId146" Type="http://schemas.openxmlformats.org/officeDocument/2006/relationships/image" Target="../media/image146.png"/><Relationship Id="rId353" Type="http://schemas.openxmlformats.org/officeDocument/2006/relationships/image" Target="../media/image353.jpeg"/><Relationship Id="rId560" Type="http://schemas.openxmlformats.org/officeDocument/2006/relationships/image" Target="../media/image559.png"/><Relationship Id="rId798" Type="http://schemas.openxmlformats.org/officeDocument/2006/relationships/image" Target="../media/image793.jpeg"/><Relationship Id="rId1190" Type="http://schemas.openxmlformats.org/officeDocument/2006/relationships/image" Target="../media/image1155.png"/><Relationship Id="rId1204" Type="http://schemas.openxmlformats.org/officeDocument/2006/relationships/image" Target="../media/image1168.jpeg"/><Relationship Id="rId1411" Type="http://schemas.openxmlformats.org/officeDocument/2006/relationships/image" Target="../media/image1358.jpeg"/><Relationship Id="rId1649" Type="http://schemas.openxmlformats.org/officeDocument/2006/relationships/image" Target="../media/image1579.jpeg"/><Relationship Id="rId1856" Type="http://schemas.openxmlformats.org/officeDocument/2006/relationships/image" Target="../media/image1769.jpeg"/><Relationship Id="rId2034" Type="http://schemas.openxmlformats.org/officeDocument/2006/relationships/image" Target="../media/image1935.jpeg"/><Relationship Id="rId2241" Type="http://schemas.openxmlformats.org/officeDocument/2006/relationships/image" Target="../media/image2127.jpeg"/><Relationship Id="rId213" Type="http://schemas.openxmlformats.org/officeDocument/2006/relationships/image" Target="../media/image213.png"/><Relationship Id="rId420" Type="http://schemas.openxmlformats.org/officeDocument/2006/relationships/image" Target="../media/image420.jpeg"/><Relationship Id="rId658" Type="http://schemas.openxmlformats.org/officeDocument/2006/relationships/image" Target="../media/image657.png"/><Relationship Id="rId865" Type="http://schemas.openxmlformats.org/officeDocument/2006/relationships/image" Target="../media/image859.jpeg"/><Relationship Id="rId1050" Type="http://schemas.microsoft.com/office/2007/relationships/hdphoto" Target="../media/hdphoto11.wdp"/><Relationship Id="rId1288" Type="http://schemas.openxmlformats.org/officeDocument/2006/relationships/image" Target="../media/image1244.png"/><Relationship Id="rId1495" Type="http://schemas.openxmlformats.org/officeDocument/2006/relationships/image" Target="../media/image1439.png"/><Relationship Id="rId1509" Type="http://schemas.openxmlformats.org/officeDocument/2006/relationships/image" Target="../media/image1450.png"/><Relationship Id="rId1716" Type="http://schemas.openxmlformats.org/officeDocument/2006/relationships/image" Target="../media/image1639.png"/><Relationship Id="rId1923" Type="http://schemas.openxmlformats.org/officeDocument/2006/relationships/image" Target="../media/image1833.png"/><Relationship Id="rId2101" Type="http://schemas.openxmlformats.org/officeDocument/2006/relationships/image" Target="../media/image1997.jpeg"/><Relationship Id="rId297" Type="http://schemas.openxmlformats.org/officeDocument/2006/relationships/image" Target="../media/image297.png"/><Relationship Id="rId518" Type="http://schemas.openxmlformats.org/officeDocument/2006/relationships/image" Target="../media/image517.png"/><Relationship Id="rId725" Type="http://schemas.openxmlformats.org/officeDocument/2006/relationships/image" Target="../media/image724.jpeg"/><Relationship Id="rId932" Type="http://schemas.openxmlformats.org/officeDocument/2006/relationships/image" Target="../media/image925.jpeg"/><Relationship Id="rId1148" Type="http://schemas.openxmlformats.org/officeDocument/2006/relationships/image" Target="../media/image1119.jpeg"/><Relationship Id="rId1355" Type="http://schemas.openxmlformats.org/officeDocument/2006/relationships/image" Target="../media/image1307.jpeg"/><Relationship Id="rId1562" Type="http://schemas.openxmlformats.org/officeDocument/2006/relationships/image" Target="../media/image1501.png"/><Relationship Id="rId2185" Type="http://schemas.openxmlformats.org/officeDocument/2006/relationships/image" Target="../media/image2072.png"/><Relationship Id="rId157" Type="http://schemas.openxmlformats.org/officeDocument/2006/relationships/image" Target="../media/image157.jpeg"/><Relationship Id="rId364" Type="http://schemas.openxmlformats.org/officeDocument/2006/relationships/image" Target="../media/image364.jpeg"/><Relationship Id="rId1008" Type="http://schemas.openxmlformats.org/officeDocument/2006/relationships/image" Target="../media/image1001.jpeg"/><Relationship Id="rId1215" Type="http://schemas.openxmlformats.org/officeDocument/2006/relationships/image" Target="../media/image1179.jpeg"/><Relationship Id="rId1422" Type="http://schemas.openxmlformats.org/officeDocument/2006/relationships/image" Target="../media/image1369.png"/><Relationship Id="rId1867" Type="http://schemas.openxmlformats.org/officeDocument/2006/relationships/image" Target="../media/image1780.png"/><Relationship Id="rId2045" Type="http://schemas.openxmlformats.org/officeDocument/2006/relationships/image" Target="../media/image1945.jpeg"/><Relationship Id="rId61" Type="http://schemas.openxmlformats.org/officeDocument/2006/relationships/image" Target="../media/image61.png"/><Relationship Id="rId571" Type="http://schemas.openxmlformats.org/officeDocument/2006/relationships/image" Target="../media/image570.jpeg"/><Relationship Id="rId669" Type="http://schemas.openxmlformats.org/officeDocument/2006/relationships/image" Target="../media/image668.jpeg"/><Relationship Id="rId876" Type="http://schemas.openxmlformats.org/officeDocument/2006/relationships/image" Target="../media/image870.jpeg"/><Relationship Id="rId1299" Type="http://schemas.openxmlformats.org/officeDocument/2006/relationships/image" Target="../media/image1255.jpeg"/><Relationship Id="rId1727" Type="http://schemas.openxmlformats.org/officeDocument/2006/relationships/image" Target="../media/image1649.png"/><Relationship Id="rId1934" Type="http://schemas.openxmlformats.org/officeDocument/2006/relationships/image" Target="../media/image1844.jpeg"/><Relationship Id="rId2252" Type="http://schemas.openxmlformats.org/officeDocument/2006/relationships/image" Target="../media/image2138.jpe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jpeg"/><Relationship Id="rId529" Type="http://schemas.openxmlformats.org/officeDocument/2006/relationships/image" Target="../media/image528.jpeg"/><Relationship Id="rId736" Type="http://schemas.openxmlformats.org/officeDocument/2006/relationships/image" Target="../media/image735.png"/><Relationship Id="rId1061" Type="http://schemas.openxmlformats.org/officeDocument/2006/relationships/image" Target="../media/image1048.png"/><Relationship Id="rId1159" Type="http://schemas.openxmlformats.org/officeDocument/2006/relationships/image" Target="../media/image1129.jpeg"/><Relationship Id="rId1366" Type="http://schemas.openxmlformats.org/officeDocument/2006/relationships/image" Target="../media/image1318.jpeg"/><Relationship Id="rId2112" Type="http://schemas.openxmlformats.org/officeDocument/2006/relationships/image" Target="../media/image2006.jpeg"/><Relationship Id="rId2196" Type="http://schemas.openxmlformats.org/officeDocument/2006/relationships/image" Target="../media/image2083.png"/><Relationship Id="rId168" Type="http://schemas.openxmlformats.org/officeDocument/2006/relationships/image" Target="../media/image168.jpeg"/><Relationship Id="rId943" Type="http://schemas.openxmlformats.org/officeDocument/2006/relationships/image" Target="../media/image936.jpeg"/><Relationship Id="rId1019" Type="http://schemas.openxmlformats.org/officeDocument/2006/relationships/image" Target="../media/image1012.png"/><Relationship Id="rId1573" Type="http://schemas.openxmlformats.org/officeDocument/2006/relationships/image" Target="../media/image1511.png"/><Relationship Id="rId1780" Type="http://schemas.openxmlformats.org/officeDocument/2006/relationships/image" Target="../media/image1693.jpeg"/><Relationship Id="rId1878" Type="http://schemas.openxmlformats.org/officeDocument/2006/relationships/image" Target="../media/image1790.png"/><Relationship Id="rId72" Type="http://schemas.openxmlformats.org/officeDocument/2006/relationships/image" Target="../media/image72.jpeg"/><Relationship Id="rId375" Type="http://schemas.openxmlformats.org/officeDocument/2006/relationships/image" Target="../media/image375.png"/><Relationship Id="rId582" Type="http://schemas.openxmlformats.org/officeDocument/2006/relationships/image" Target="../media/image581.jpeg"/><Relationship Id="rId803" Type="http://schemas.openxmlformats.org/officeDocument/2006/relationships/image" Target="../media/image798.jpeg"/><Relationship Id="rId1226" Type="http://schemas.microsoft.com/office/2007/relationships/hdphoto" Target="../media/hdphoto37.wdp"/><Relationship Id="rId1433" Type="http://schemas.openxmlformats.org/officeDocument/2006/relationships/image" Target="../media/image1380.jpeg"/><Relationship Id="rId1640" Type="http://schemas.microsoft.com/office/2007/relationships/hdphoto" Target="../media/hdphoto70.wdp"/><Relationship Id="rId1738" Type="http://schemas.openxmlformats.org/officeDocument/2006/relationships/image" Target="../media/image1657.png"/><Relationship Id="rId2056" Type="http://schemas.openxmlformats.org/officeDocument/2006/relationships/image" Target="../media/image1955.jpeg"/><Relationship Id="rId2263" Type="http://schemas.openxmlformats.org/officeDocument/2006/relationships/image" Target="../media/image2148.jpeg"/><Relationship Id="rId3" Type="http://schemas.openxmlformats.org/officeDocument/2006/relationships/image" Target="../media/image3.jpe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1.jpeg"/><Relationship Id="rId1072" Type="http://schemas.openxmlformats.org/officeDocument/2006/relationships/image" Target="../media/image1057.gif"/><Relationship Id="rId1500" Type="http://schemas.openxmlformats.org/officeDocument/2006/relationships/image" Target="../media/image1443.png"/><Relationship Id="rId1945" Type="http://schemas.openxmlformats.org/officeDocument/2006/relationships/image" Target="../media/image1854.jpeg"/><Relationship Id="rId2123" Type="http://schemas.openxmlformats.org/officeDocument/2006/relationships/image" Target="../media/image2017.jpeg"/><Relationship Id="rId302" Type="http://schemas.openxmlformats.org/officeDocument/2006/relationships/image" Target="../media/image302.jpeg"/><Relationship Id="rId747" Type="http://schemas.openxmlformats.org/officeDocument/2006/relationships/image" Target="../media/image746.jpeg"/><Relationship Id="rId954" Type="http://schemas.openxmlformats.org/officeDocument/2006/relationships/image" Target="../media/image947.jpeg"/><Relationship Id="rId1377" Type="http://schemas.openxmlformats.org/officeDocument/2006/relationships/image" Target="../media/image1329.jpeg"/><Relationship Id="rId1584" Type="http://schemas.openxmlformats.org/officeDocument/2006/relationships/image" Target="../media/image1522.jpeg"/><Relationship Id="rId1791" Type="http://schemas.openxmlformats.org/officeDocument/2006/relationships/image" Target="../media/image1704.jpeg"/><Relationship Id="rId1805" Type="http://schemas.openxmlformats.org/officeDocument/2006/relationships/image" Target="../media/image1718.jpe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2.jpeg"/><Relationship Id="rId607" Type="http://schemas.openxmlformats.org/officeDocument/2006/relationships/image" Target="../media/image606.jpeg"/><Relationship Id="rId814" Type="http://schemas.openxmlformats.org/officeDocument/2006/relationships/image" Target="../media/image809.png"/><Relationship Id="rId1237" Type="http://schemas.openxmlformats.org/officeDocument/2006/relationships/image" Target="../media/image1197.jpeg"/><Relationship Id="rId1444" Type="http://schemas.openxmlformats.org/officeDocument/2006/relationships/image" Target="../media/image1391.jpeg"/><Relationship Id="rId1651" Type="http://schemas.openxmlformats.org/officeDocument/2006/relationships/image" Target="../media/image1581.jpeg"/><Relationship Id="rId1889" Type="http://schemas.openxmlformats.org/officeDocument/2006/relationships/image" Target="../media/image1801.jpeg"/><Relationship Id="rId2067" Type="http://schemas.openxmlformats.org/officeDocument/2006/relationships/image" Target="../media/image1966.png"/><Relationship Id="rId246" Type="http://schemas.openxmlformats.org/officeDocument/2006/relationships/image" Target="../media/image246.png"/><Relationship Id="rId453" Type="http://schemas.openxmlformats.org/officeDocument/2006/relationships/image" Target="../media/image452.jpeg"/><Relationship Id="rId660" Type="http://schemas.openxmlformats.org/officeDocument/2006/relationships/image" Target="../media/image659.png"/><Relationship Id="rId898" Type="http://schemas.openxmlformats.org/officeDocument/2006/relationships/image" Target="../media/image892.jpeg"/><Relationship Id="rId1083" Type="http://schemas.microsoft.com/office/2007/relationships/hdphoto" Target="../media/hdphoto17.wdp"/><Relationship Id="rId1290" Type="http://schemas.openxmlformats.org/officeDocument/2006/relationships/image" Target="../media/image1246.png"/><Relationship Id="rId1304" Type="http://schemas.openxmlformats.org/officeDocument/2006/relationships/image" Target="../media/image1260.jpeg"/><Relationship Id="rId1511" Type="http://schemas.openxmlformats.org/officeDocument/2006/relationships/image" Target="../media/image1451.png"/><Relationship Id="rId1749" Type="http://schemas.microsoft.com/office/2007/relationships/hdphoto" Target="../media/hdphoto82.wdp"/><Relationship Id="rId1956" Type="http://schemas.openxmlformats.org/officeDocument/2006/relationships/image" Target="../media/image1865.jpeg"/><Relationship Id="rId2134" Type="http://schemas.openxmlformats.org/officeDocument/2006/relationships/image" Target="../media/image2027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758" Type="http://schemas.openxmlformats.org/officeDocument/2006/relationships/image" Target="../media/image757.jpeg"/><Relationship Id="rId965" Type="http://schemas.openxmlformats.org/officeDocument/2006/relationships/image" Target="../media/image958.jpeg"/><Relationship Id="rId1150" Type="http://schemas.openxmlformats.org/officeDocument/2006/relationships/image" Target="../media/image1121.jpeg"/><Relationship Id="rId1388" Type="http://schemas.openxmlformats.org/officeDocument/2006/relationships/image" Target="../media/image1339.png"/><Relationship Id="rId1595" Type="http://schemas.openxmlformats.org/officeDocument/2006/relationships/image" Target="../media/image1533.jpeg"/><Relationship Id="rId1609" Type="http://schemas.openxmlformats.org/officeDocument/2006/relationships/image" Target="../media/image1547.png"/><Relationship Id="rId1816" Type="http://schemas.openxmlformats.org/officeDocument/2006/relationships/image" Target="../media/image1729.jpe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jpeg"/><Relationship Id="rId520" Type="http://schemas.openxmlformats.org/officeDocument/2006/relationships/image" Target="../media/image519.png"/><Relationship Id="rId618" Type="http://schemas.openxmlformats.org/officeDocument/2006/relationships/image" Target="../media/image617.jpeg"/><Relationship Id="rId825" Type="http://schemas.openxmlformats.org/officeDocument/2006/relationships/image" Target="../media/image819.png"/><Relationship Id="rId1248" Type="http://schemas.openxmlformats.org/officeDocument/2006/relationships/image" Target="../media/image1208.png"/><Relationship Id="rId1455" Type="http://schemas.openxmlformats.org/officeDocument/2006/relationships/image" Target="../media/image1400.jpeg"/><Relationship Id="rId1662" Type="http://schemas.openxmlformats.org/officeDocument/2006/relationships/image" Target="../media/image1591.jpeg"/><Relationship Id="rId2078" Type="http://schemas.openxmlformats.org/officeDocument/2006/relationships/image" Target="../media/image1976.png"/><Relationship Id="rId2201" Type="http://schemas.openxmlformats.org/officeDocument/2006/relationships/image" Target="../media/image2088.jpeg"/><Relationship Id="rId257" Type="http://schemas.openxmlformats.org/officeDocument/2006/relationships/image" Target="../media/image257.png"/><Relationship Id="rId464" Type="http://schemas.openxmlformats.org/officeDocument/2006/relationships/image" Target="../media/image463.png"/><Relationship Id="rId1010" Type="http://schemas.openxmlformats.org/officeDocument/2006/relationships/image" Target="../media/image1003.jpeg"/><Relationship Id="rId1094" Type="http://schemas.openxmlformats.org/officeDocument/2006/relationships/image" Target="../media/image1076.jpeg"/><Relationship Id="rId1108" Type="http://schemas.openxmlformats.org/officeDocument/2006/relationships/image" Target="../media/image1089.jpeg"/><Relationship Id="rId1315" Type="http://schemas.openxmlformats.org/officeDocument/2006/relationships/image" Target="../media/image1271.png"/><Relationship Id="rId1967" Type="http://schemas.openxmlformats.org/officeDocument/2006/relationships/image" Target="../media/image1876.png"/><Relationship Id="rId2145" Type="http://schemas.openxmlformats.org/officeDocument/2006/relationships/image" Target="../media/image2036.png"/><Relationship Id="rId117" Type="http://schemas.openxmlformats.org/officeDocument/2006/relationships/image" Target="../media/image117.png"/><Relationship Id="rId671" Type="http://schemas.openxmlformats.org/officeDocument/2006/relationships/image" Target="../media/image670.jpeg"/><Relationship Id="rId769" Type="http://schemas.openxmlformats.org/officeDocument/2006/relationships/image" Target="../media/image767.png"/><Relationship Id="rId976" Type="http://schemas.openxmlformats.org/officeDocument/2006/relationships/image" Target="../media/image969.jpeg"/><Relationship Id="rId1399" Type="http://schemas.openxmlformats.org/officeDocument/2006/relationships/image" Target="../media/image1348.png"/><Relationship Id="rId324" Type="http://schemas.openxmlformats.org/officeDocument/2006/relationships/image" Target="../media/image324.png"/><Relationship Id="rId531" Type="http://schemas.openxmlformats.org/officeDocument/2006/relationships/image" Target="../media/image530.jpeg"/><Relationship Id="rId629" Type="http://schemas.openxmlformats.org/officeDocument/2006/relationships/image" Target="../media/image628.jpeg"/><Relationship Id="rId1161" Type="http://schemas.openxmlformats.org/officeDocument/2006/relationships/image" Target="../media/image1131.png"/><Relationship Id="rId1259" Type="http://schemas.openxmlformats.org/officeDocument/2006/relationships/image" Target="../media/image1219.jpeg"/><Relationship Id="rId1466" Type="http://schemas.openxmlformats.org/officeDocument/2006/relationships/image" Target="../media/image1411.jpeg"/><Relationship Id="rId2005" Type="http://schemas.openxmlformats.org/officeDocument/2006/relationships/image" Target="../media/image1910.jpeg"/><Relationship Id="rId2212" Type="http://schemas.microsoft.com/office/2007/relationships/hdphoto" Target="../media/hdphoto114.wdp"/><Relationship Id="rId836" Type="http://schemas.openxmlformats.org/officeDocument/2006/relationships/image" Target="../media/image830.jpeg"/><Relationship Id="rId1021" Type="http://schemas.openxmlformats.org/officeDocument/2006/relationships/image" Target="../media/image1014.jpeg"/><Relationship Id="rId1119" Type="http://schemas.microsoft.com/office/2007/relationships/hdphoto" Target="../media/hdphoto21.wdp"/><Relationship Id="rId1673" Type="http://schemas.openxmlformats.org/officeDocument/2006/relationships/image" Target="../media/image1600.png"/><Relationship Id="rId1880" Type="http://schemas.openxmlformats.org/officeDocument/2006/relationships/image" Target="../media/image1792.jpeg"/><Relationship Id="rId1978" Type="http://schemas.openxmlformats.org/officeDocument/2006/relationships/image" Target="../media/image1887.jpeg"/><Relationship Id="rId903" Type="http://schemas.openxmlformats.org/officeDocument/2006/relationships/image" Target="../media/image897.jpeg"/><Relationship Id="rId1326" Type="http://schemas.microsoft.com/office/2007/relationships/hdphoto" Target="../media/hdphoto45.wdp"/><Relationship Id="rId1533" Type="http://schemas.openxmlformats.org/officeDocument/2006/relationships/image" Target="../media/image1473.png"/><Relationship Id="rId1740" Type="http://schemas.openxmlformats.org/officeDocument/2006/relationships/image" Target="../media/image1659.png"/><Relationship Id="rId32" Type="http://schemas.openxmlformats.org/officeDocument/2006/relationships/image" Target="../media/image32.png"/><Relationship Id="rId1600" Type="http://schemas.openxmlformats.org/officeDocument/2006/relationships/image" Target="../media/image1538.jpeg"/><Relationship Id="rId1838" Type="http://schemas.openxmlformats.org/officeDocument/2006/relationships/image" Target="../media/image1751.jpeg"/><Relationship Id="rId181" Type="http://schemas.openxmlformats.org/officeDocument/2006/relationships/image" Target="../media/image181.png"/><Relationship Id="rId1905" Type="http://schemas.openxmlformats.org/officeDocument/2006/relationships/image" Target="../media/image1817.jpeg"/><Relationship Id="rId279" Type="http://schemas.openxmlformats.org/officeDocument/2006/relationships/image" Target="../media/image279.png"/><Relationship Id="rId486" Type="http://schemas.openxmlformats.org/officeDocument/2006/relationships/image" Target="../media/image485.jpeg"/><Relationship Id="rId693" Type="http://schemas.openxmlformats.org/officeDocument/2006/relationships/image" Target="../media/image692.jpeg"/><Relationship Id="rId2167" Type="http://schemas.openxmlformats.org/officeDocument/2006/relationships/image" Target="../media/image2055.jpeg"/><Relationship Id="rId139" Type="http://schemas.openxmlformats.org/officeDocument/2006/relationships/image" Target="../media/image139.png"/><Relationship Id="rId346" Type="http://schemas.openxmlformats.org/officeDocument/2006/relationships/image" Target="../media/image346.jpeg"/><Relationship Id="rId553" Type="http://schemas.openxmlformats.org/officeDocument/2006/relationships/image" Target="../media/image552.png"/><Relationship Id="rId760" Type="http://schemas.openxmlformats.org/officeDocument/2006/relationships/image" Target="../media/image759.jpeg"/><Relationship Id="rId998" Type="http://schemas.openxmlformats.org/officeDocument/2006/relationships/image" Target="../media/image991.jpeg"/><Relationship Id="rId1183" Type="http://schemas.microsoft.com/office/2007/relationships/hdphoto" Target="../media/hdphoto35.wdp"/><Relationship Id="rId1390" Type="http://schemas.microsoft.com/office/2007/relationships/hdphoto" Target="../media/hdphoto50.wdp"/><Relationship Id="rId2027" Type="http://schemas.openxmlformats.org/officeDocument/2006/relationships/image" Target="../media/image1928.jpeg"/><Relationship Id="rId2234" Type="http://schemas.openxmlformats.org/officeDocument/2006/relationships/image" Target="../media/image2120.jpeg"/><Relationship Id="rId206" Type="http://schemas.openxmlformats.org/officeDocument/2006/relationships/image" Target="../media/image206.png"/><Relationship Id="rId413" Type="http://schemas.openxmlformats.org/officeDocument/2006/relationships/image" Target="../media/image413.jpeg"/><Relationship Id="rId858" Type="http://schemas.openxmlformats.org/officeDocument/2006/relationships/image" Target="../media/image852.png"/><Relationship Id="rId1043" Type="http://schemas.microsoft.com/office/2007/relationships/hdphoto" Target="../media/hdphoto10.wdp"/><Relationship Id="rId1488" Type="http://schemas.openxmlformats.org/officeDocument/2006/relationships/image" Target="../media/image1432.jpeg"/><Relationship Id="rId1695" Type="http://schemas.openxmlformats.org/officeDocument/2006/relationships/image" Target="../media/image1619.jpeg"/><Relationship Id="rId620" Type="http://schemas.openxmlformats.org/officeDocument/2006/relationships/image" Target="../media/image619.jpeg"/><Relationship Id="rId718" Type="http://schemas.openxmlformats.org/officeDocument/2006/relationships/image" Target="../media/image717.jpeg"/><Relationship Id="rId925" Type="http://schemas.openxmlformats.org/officeDocument/2006/relationships/image" Target="../media/image918.jpeg"/><Relationship Id="rId1250" Type="http://schemas.openxmlformats.org/officeDocument/2006/relationships/image" Target="../media/image1210.jpeg"/><Relationship Id="rId1348" Type="http://schemas.openxmlformats.org/officeDocument/2006/relationships/image" Target="../media/image1302.jpeg"/><Relationship Id="rId1555" Type="http://schemas.openxmlformats.org/officeDocument/2006/relationships/image" Target="../media/image1494.jpeg"/><Relationship Id="rId1762" Type="http://schemas.microsoft.com/office/2007/relationships/hdphoto" Target="../media/hdphoto85.wdp"/><Relationship Id="rId1110" Type="http://schemas.openxmlformats.org/officeDocument/2006/relationships/image" Target="../media/image1091.jpeg"/><Relationship Id="rId1208" Type="http://schemas.openxmlformats.org/officeDocument/2006/relationships/image" Target="../media/image1172.png"/><Relationship Id="rId1415" Type="http://schemas.openxmlformats.org/officeDocument/2006/relationships/image" Target="../media/image1362.jpeg"/><Relationship Id="rId54" Type="http://schemas.openxmlformats.org/officeDocument/2006/relationships/image" Target="../media/image54.png"/><Relationship Id="rId1622" Type="http://schemas.openxmlformats.org/officeDocument/2006/relationships/image" Target="../media/image1556.png"/><Relationship Id="rId1927" Type="http://schemas.openxmlformats.org/officeDocument/2006/relationships/image" Target="../media/image1837.png"/><Relationship Id="rId2091" Type="http://schemas.openxmlformats.org/officeDocument/2006/relationships/image" Target="../media/image1987.jpeg"/><Relationship Id="rId2189" Type="http://schemas.openxmlformats.org/officeDocument/2006/relationships/image" Target="../media/image2076.jpeg"/><Relationship Id="rId270" Type="http://schemas.openxmlformats.org/officeDocument/2006/relationships/image" Target="../media/image270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4.jpeg"/><Relationship Id="rId782" Type="http://schemas.openxmlformats.org/officeDocument/2006/relationships/image" Target="../media/image778.jpeg"/><Relationship Id="rId2049" Type="http://schemas.openxmlformats.org/officeDocument/2006/relationships/image" Target="../media/image1949.jpeg"/><Relationship Id="rId2256" Type="http://schemas.openxmlformats.org/officeDocument/2006/relationships/image" Target="../media/image214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jpeg"/><Relationship Id="rId642" Type="http://schemas.openxmlformats.org/officeDocument/2006/relationships/image" Target="../media/image641.jpeg"/><Relationship Id="rId1065" Type="http://schemas.openxmlformats.org/officeDocument/2006/relationships/image" Target="../media/image1051.jpeg"/><Relationship Id="rId1272" Type="http://schemas.openxmlformats.org/officeDocument/2006/relationships/image" Target="../media/image1230.jpeg"/><Relationship Id="rId2116" Type="http://schemas.openxmlformats.org/officeDocument/2006/relationships/image" Target="../media/image2010.jpeg"/><Relationship Id="rId502" Type="http://schemas.openxmlformats.org/officeDocument/2006/relationships/image" Target="../media/image501.png"/><Relationship Id="rId947" Type="http://schemas.openxmlformats.org/officeDocument/2006/relationships/image" Target="../media/image940.jpeg"/><Relationship Id="rId1132" Type="http://schemas.openxmlformats.org/officeDocument/2006/relationships/image" Target="../media/image1107.png"/><Relationship Id="rId1577" Type="http://schemas.openxmlformats.org/officeDocument/2006/relationships/image" Target="../media/image1515.png"/><Relationship Id="rId1784" Type="http://schemas.openxmlformats.org/officeDocument/2006/relationships/image" Target="../media/image1697.jpeg"/><Relationship Id="rId1991" Type="http://schemas.openxmlformats.org/officeDocument/2006/relationships/image" Target="../media/image1899.png"/><Relationship Id="rId76" Type="http://schemas.openxmlformats.org/officeDocument/2006/relationships/image" Target="../media/image76.jpeg"/><Relationship Id="rId807" Type="http://schemas.openxmlformats.org/officeDocument/2006/relationships/image" Target="../media/image802.jpeg"/><Relationship Id="rId1437" Type="http://schemas.openxmlformats.org/officeDocument/2006/relationships/image" Target="../media/image1384.jpeg"/><Relationship Id="rId1644" Type="http://schemas.openxmlformats.org/officeDocument/2006/relationships/image" Target="../media/image1574.png"/><Relationship Id="rId1851" Type="http://schemas.openxmlformats.org/officeDocument/2006/relationships/image" Target="../media/image1764.png"/><Relationship Id="rId1504" Type="http://schemas.openxmlformats.org/officeDocument/2006/relationships/image" Target="../media/image1446.jpeg"/><Relationship Id="rId1711" Type="http://schemas.openxmlformats.org/officeDocument/2006/relationships/image" Target="../media/image1634.jpeg"/><Relationship Id="rId1949" Type="http://schemas.openxmlformats.org/officeDocument/2006/relationships/image" Target="../media/image1858.jpeg"/><Relationship Id="rId292" Type="http://schemas.openxmlformats.org/officeDocument/2006/relationships/image" Target="../media/image292.jpeg"/><Relationship Id="rId1809" Type="http://schemas.openxmlformats.org/officeDocument/2006/relationships/image" Target="../media/image1722.jpeg"/><Relationship Id="rId597" Type="http://schemas.openxmlformats.org/officeDocument/2006/relationships/image" Target="../media/image596.jpeg"/><Relationship Id="rId2180" Type="http://schemas.openxmlformats.org/officeDocument/2006/relationships/image" Target="../media/image2068.png"/><Relationship Id="rId152" Type="http://schemas.openxmlformats.org/officeDocument/2006/relationships/image" Target="../media/image152.jpeg"/><Relationship Id="rId457" Type="http://schemas.openxmlformats.org/officeDocument/2006/relationships/image" Target="../media/image456.png"/><Relationship Id="rId1087" Type="http://schemas.openxmlformats.org/officeDocument/2006/relationships/image" Target="../media/image1070.jpeg"/><Relationship Id="rId1294" Type="http://schemas.openxmlformats.org/officeDocument/2006/relationships/image" Target="../media/image1250.jpeg"/><Relationship Id="rId2040" Type="http://schemas.openxmlformats.org/officeDocument/2006/relationships/image" Target="../media/image1940.jpeg"/><Relationship Id="rId2138" Type="http://schemas.openxmlformats.org/officeDocument/2006/relationships/image" Target="../media/image2030.png"/><Relationship Id="rId664" Type="http://schemas.openxmlformats.org/officeDocument/2006/relationships/image" Target="../media/image663.jpeg"/><Relationship Id="rId871" Type="http://schemas.openxmlformats.org/officeDocument/2006/relationships/image" Target="../media/image865.png"/><Relationship Id="rId969" Type="http://schemas.openxmlformats.org/officeDocument/2006/relationships/image" Target="../media/image962.jpeg"/><Relationship Id="rId1599" Type="http://schemas.openxmlformats.org/officeDocument/2006/relationships/image" Target="../media/image1537.jpeg"/><Relationship Id="rId317" Type="http://schemas.openxmlformats.org/officeDocument/2006/relationships/image" Target="../media/image317.jpeg"/><Relationship Id="rId524" Type="http://schemas.openxmlformats.org/officeDocument/2006/relationships/image" Target="../media/image523.jpeg"/><Relationship Id="rId731" Type="http://schemas.openxmlformats.org/officeDocument/2006/relationships/image" Target="../media/image730.jpeg"/><Relationship Id="rId1154" Type="http://schemas.microsoft.com/office/2007/relationships/hdphoto" Target="../media/hdphoto30.wdp"/><Relationship Id="rId1361" Type="http://schemas.openxmlformats.org/officeDocument/2006/relationships/image" Target="../media/image1313.jpeg"/><Relationship Id="rId1459" Type="http://schemas.openxmlformats.org/officeDocument/2006/relationships/image" Target="../media/image1404.jpeg"/><Relationship Id="rId2205" Type="http://schemas.openxmlformats.org/officeDocument/2006/relationships/image" Target="../media/image2092.jpeg"/><Relationship Id="rId98" Type="http://schemas.openxmlformats.org/officeDocument/2006/relationships/image" Target="../media/image98.jpeg"/><Relationship Id="rId829" Type="http://schemas.openxmlformats.org/officeDocument/2006/relationships/image" Target="../media/image823.jpeg"/><Relationship Id="rId1014" Type="http://schemas.openxmlformats.org/officeDocument/2006/relationships/image" Target="../media/image1007.jpeg"/><Relationship Id="rId1221" Type="http://schemas.openxmlformats.org/officeDocument/2006/relationships/image" Target="../media/image1185.png"/><Relationship Id="rId1666" Type="http://schemas.microsoft.com/office/2007/relationships/hdphoto" Target="../media/hdphoto72.wdp"/><Relationship Id="rId1873" Type="http://schemas.openxmlformats.org/officeDocument/2006/relationships/image" Target="../media/image1785.png"/><Relationship Id="rId1319" Type="http://schemas.openxmlformats.org/officeDocument/2006/relationships/image" Target="../media/image1275.png"/><Relationship Id="rId1526" Type="http://schemas.openxmlformats.org/officeDocument/2006/relationships/image" Target="../media/image1466.jpeg"/><Relationship Id="rId1733" Type="http://schemas.openxmlformats.org/officeDocument/2006/relationships/image" Target="../media/image1653.png"/><Relationship Id="rId1940" Type="http://schemas.openxmlformats.org/officeDocument/2006/relationships/image" Target="../media/image1850.jpeg"/><Relationship Id="rId25" Type="http://schemas.openxmlformats.org/officeDocument/2006/relationships/image" Target="../media/image25.png"/><Relationship Id="rId1800" Type="http://schemas.openxmlformats.org/officeDocument/2006/relationships/image" Target="../media/image1713.jpeg"/><Relationship Id="rId174" Type="http://schemas.openxmlformats.org/officeDocument/2006/relationships/image" Target="../media/image174.png"/><Relationship Id="rId381" Type="http://schemas.openxmlformats.org/officeDocument/2006/relationships/image" Target="../media/image381.jpeg"/><Relationship Id="rId2062" Type="http://schemas.openxmlformats.org/officeDocument/2006/relationships/image" Target="../media/image1961.png"/><Relationship Id="rId241" Type="http://schemas.openxmlformats.org/officeDocument/2006/relationships/image" Target="../media/image241.png"/><Relationship Id="rId479" Type="http://schemas.openxmlformats.org/officeDocument/2006/relationships/image" Target="../media/image478.jpeg"/><Relationship Id="rId686" Type="http://schemas.openxmlformats.org/officeDocument/2006/relationships/image" Target="../media/image685.jpeg"/><Relationship Id="rId893" Type="http://schemas.openxmlformats.org/officeDocument/2006/relationships/image" Target="../media/image887.jpeg"/><Relationship Id="rId339" Type="http://schemas.openxmlformats.org/officeDocument/2006/relationships/image" Target="../media/image339.jpeg"/><Relationship Id="rId546" Type="http://schemas.openxmlformats.org/officeDocument/2006/relationships/image" Target="../media/image545.jpeg"/><Relationship Id="rId753" Type="http://schemas.openxmlformats.org/officeDocument/2006/relationships/image" Target="../media/image752.png"/><Relationship Id="rId1176" Type="http://schemas.openxmlformats.org/officeDocument/2006/relationships/image" Target="../media/image1143.jpeg"/><Relationship Id="rId1383" Type="http://schemas.openxmlformats.org/officeDocument/2006/relationships/image" Target="../media/image1335.png"/><Relationship Id="rId2227" Type="http://schemas.openxmlformats.org/officeDocument/2006/relationships/image" Target="../media/image211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53.jpeg"/><Relationship Id="rId1036" Type="http://schemas.openxmlformats.org/officeDocument/2006/relationships/image" Target="../media/image1028.jpeg"/><Relationship Id="rId1243" Type="http://schemas.openxmlformats.org/officeDocument/2006/relationships/image" Target="../media/image1203.jpeg"/><Relationship Id="rId1590" Type="http://schemas.openxmlformats.org/officeDocument/2006/relationships/image" Target="../media/image1528.jpeg"/><Relationship Id="rId1688" Type="http://schemas.microsoft.com/office/2007/relationships/hdphoto" Target="../media/hdphoto75.wdp"/><Relationship Id="rId1895" Type="http://schemas.openxmlformats.org/officeDocument/2006/relationships/image" Target="../media/image1807.jpeg"/><Relationship Id="rId613" Type="http://schemas.openxmlformats.org/officeDocument/2006/relationships/image" Target="../media/image612.jpeg"/><Relationship Id="rId820" Type="http://schemas.openxmlformats.org/officeDocument/2006/relationships/image" Target="../media/image814.jpeg"/><Relationship Id="rId918" Type="http://schemas.openxmlformats.org/officeDocument/2006/relationships/image" Target="../media/image911.jpeg"/><Relationship Id="rId1450" Type="http://schemas.microsoft.com/office/2007/relationships/hdphoto" Target="../media/hdphoto54.wdp"/><Relationship Id="rId1548" Type="http://schemas.openxmlformats.org/officeDocument/2006/relationships/image" Target="../media/image1488.jpeg"/><Relationship Id="rId1755" Type="http://schemas.microsoft.com/office/2007/relationships/hdphoto" Target="../media/hdphoto83.wdp"/><Relationship Id="rId1103" Type="http://schemas.openxmlformats.org/officeDocument/2006/relationships/image" Target="../media/image1084.jpeg"/><Relationship Id="rId1310" Type="http://schemas.openxmlformats.org/officeDocument/2006/relationships/image" Target="../media/image1266.png"/><Relationship Id="rId1408" Type="http://schemas.openxmlformats.org/officeDocument/2006/relationships/image" Target="../media/image1355.jpeg"/><Relationship Id="rId1962" Type="http://schemas.openxmlformats.org/officeDocument/2006/relationships/image" Target="../media/image1871.jpeg"/><Relationship Id="rId47" Type="http://schemas.openxmlformats.org/officeDocument/2006/relationships/image" Target="../media/image47.jpeg"/><Relationship Id="rId1615" Type="http://schemas.microsoft.com/office/2007/relationships/hdphoto" Target="../media/hdphoto63.wdp"/><Relationship Id="rId1822" Type="http://schemas.openxmlformats.org/officeDocument/2006/relationships/image" Target="../media/image1735.jpeg"/><Relationship Id="rId196" Type="http://schemas.openxmlformats.org/officeDocument/2006/relationships/image" Target="../media/image196.png"/><Relationship Id="rId2084" Type="http://schemas.microsoft.com/office/2007/relationships/hdphoto" Target="../media/hdphoto104.wdp"/><Relationship Id="rId263" Type="http://schemas.openxmlformats.org/officeDocument/2006/relationships/image" Target="../media/image263.png"/><Relationship Id="rId470" Type="http://schemas.openxmlformats.org/officeDocument/2006/relationships/image" Target="../media/image469.jpeg"/><Relationship Id="rId2151" Type="http://schemas.openxmlformats.org/officeDocument/2006/relationships/image" Target="../media/image2041.jpe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7.jpeg"/><Relationship Id="rId775" Type="http://schemas.openxmlformats.org/officeDocument/2006/relationships/image" Target="../media/image773.jpeg"/><Relationship Id="rId982" Type="http://schemas.openxmlformats.org/officeDocument/2006/relationships/image" Target="../media/image975.jpeg"/><Relationship Id="rId1198" Type="http://schemas.openxmlformats.org/officeDocument/2006/relationships/image" Target="../media/image1162.jpeg"/><Relationship Id="rId2011" Type="http://schemas.openxmlformats.org/officeDocument/2006/relationships/image" Target="../media/image1915.jpeg"/><Relationship Id="rId2249" Type="http://schemas.openxmlformats.org/officeDocument/2006/relationships/image" Target="../media/image2135.jpeg"/><Relationship Id="rId428" Type="http://schemas.openxmlformats.org/officeDocument/2006/relationships/image" Target="../media/image428.jpeg"/><Relationship Id="rId635" Type="http://schemas.openxmlformats.org/officeDocument/2006/relationships/image" Target="../media/image634.png"/><Relationship Id="rId842" Type="http://schemas.openxmlformats.org/officeDocument/2006/relationships/image" Target="../media/image836.jpeg"/><Relationship Id="rId1058" Type="http://schemas.openxmlformats.org/officeDocument/2006/relationships/image" Target="../media/image1045.jpeg"/><Relationship Id="rId1265" Type="http://schemas.openxmlformats.org/officeDocument/2006/relationships/image" Target="../media/image1224.jpeg"/><Relationship Id="rId1472" Type="http://schemas.openxmlformats.org/officeDocument/2006/relationships/image" Target="../media/image1417.jpeg"/><Relationship Id="rId2109" Type="http://schemas.openxmlformats.org/officeDocument/2006/relationships/image" Target="../media/image2004.png"/><Relationship Id="rId702" Type="http://schemas.openxmlformats.org/officeDocument/2006/relationships/image" Target="../media/image701.jpeg"/><Relationship Id="rId1125" Type="http://schemas.openxmlformats.org/officeDocument/2006/relationships/image" Target="../media/image1102.png"/><Relationship Id="rId1332" Type="http://schemas.openxmlformats.org/officeDocument/2006/relationships/image" Target="../media/image1287.png"/><Relationship Id="rId1777" Type="http://schemas.openxmlformats.org/officeDocument/2006/relationships/image" Target="../media/image1691.png"/><Relationship Id="rId1984" Type="http://schemas.openxmlformats.org/officeDocument/2006/relationships/image" Target="../media/image1893.jpeg"/><Relationship Id="rId69" Type="http://schemas.openxmlformats.org/officeDocument/2006/relationships/image" Target="../media/image69.jpeg"/><Relationship Id="rId1637" Type="http://schemas.openxmlformats.org/officeDocument/2006/relationships/image" Target="../media/image1569.png"/><Relationship Id="rId1844" Type="http://schemas.openxmlformats.org/officeDocument/2006/relationships/image" Target="../media/image1757.jpeg"/><Relationship Id="rId1704" Type="http://schemas.openxmlformats.org/officeDocument/2006/relationships/image" Target="../media/image1627.jpeg"/><Relationship Id="rId285" Type="http://schemas.openxmlformats.org/officeDocument/2006/relationships/image" Target="../media/image285.png"/><Relationship Id="rId1911" Type="http://schemas.openxmlformats.org/officeDocument/2006/relationships/image" Target="../media/image1822.png"/><Relationship Id="rId492" Type="http://schemas.openxmlformats.org/officeDocument/2006/relationships/image" Target="../media/image491.jpeg"/><Relationship Id="rId797" Type="http://schemas.openxmlformats.org/officeDocument/2006/relationships/image" Target="../media/image792.jpeg"/><Relationship Id="rId2173" Type="http://schemas.openxmlformats.org/officeDocument/2006/relationships/image" Target="../media/image2061.jpeg"/><Relationship Id="rId145" Type="http://schemas.openxmlformats.org/officeDocument/2006/relationships/image" Target="../media/image145.png"/><Relationship Id="rId352" Type="http://schemas.openxmlformats.org/officeDocument/2006/relationships/image" Target="../media/image352.jpeg"/><Relationship Id="rId1287" Type="http://schemas.openxmlformats.org/officeDocument/2006/relationships/image" Target="../media/image1243.png"/><Relationship Id="rId2033" Type="http://schemas.openxmlformats.org/officeDocument/2006/relationships/image" Target="../media/image1934.jpeg"/><Relationship Id="rId2240" Type="http://schemas.openxmlformats.org/officeDocument/2006/relationships/image" Target="../media/image2126.jpeg"/><Relationship Id="rId212" Type="http://schemas.openxmlformats.org/officeDocument/2006/relationships/image" Target="../media/image212.png"/><Relationship Id="rId657" Type="http://schemas.openxmlformats.org/officeDocument/2006/relationships/image" Target="../media/image656.png"/><Relationship Id="rId864" Type="http://schemas.openxmlformats.org/officeDocument/2006/relationships/image" Target="../media/image858.png"/><Relationship Id="rId1494" Type="http://schemas.openxmlformats.org/officeDocument/2006/relationships/image" Target="../media/image1438.jpeg"/><Relationship Id="rId1799" Type="http://schemas.openxmlformats.org/officeDocument/2006/relationships/image" Target="../media/image1712.png"/><Relationship Id="rId2100" Type="http://schemas.openxmlformats.org/officeDocument/2006/relationships/image" Target="../media/image1996.jpeg"/><Relationship Id="rId517" Type="http://schemas.openxmlformats.org/officeDocument/2006/relationships/image" Target="../media/image516.jpeg"/><Relationship Id="rId724" Type="http://schemas.openxmlformats.org/officeDocument/2006/relationships/image" Target="../media/image723.jpeg"/><Relationship Id="rId931" Type="http://schemas.openxmlformats.org/officeDocument/2006/relationships/image" Target="../media/image924.jpeg"/><Relationship Id="rId1147" Type="http://schemas.openxmlformats.org/officeDocument/2006/relationships/image" Target="../media/image1118.jpeg"/><Relationship Id="rId1354" Type="http://schemas.openxmlformats.org/officeDocument/2006/relationships/image" Target="../media/image1306.jpeg"/><Relationship Id="rId1561" Type="http://schemas.openxmlformats.org/officeDocument/2006/relationships/image" Target="../media/image1500.jpeg"/><Relationship Id="rId60" Type="http://schemas.openxmlformats.org/officeDocument/2006/relationships/image" Target="../media/image60.jpeg"/><Relationship Id="rId1007" Type="http://schemas.openxmlformats.org/officeDocument/2006/relationships/image" Target="../media/image1000.jpeg"/><Relationship Id="rId1214" Type="http://schemas.openxmlformats.org/officeDocument/2006/relationships/image" Target="../media/image1178.jpeg"/><Relationship Id="rId1421" Type="http://schemas.openxmlformats.org/officeDocument/2006/relationships/image" Target="../media/image1368.jpeg"/><Relationship Id="rId1659" Type="http://schemas.microsoft.com/office/2007/relationships/hdphoto" Target="../media/hdphoto71.wdp"/><Relationship Id="rId1866" Type="http://schemas.openxmlformats.org/officeDocument/2006/relationships/image" Target="../media/image1779.png"/><Relationship Id="rId1519" Type="http://schemas.openxmlformats.org/officeDocument/2006/relationships/image" Target="../media/image1459.jpeg"/><Relationship Id="rId1726" Type="http://schemas.openxmlformats.org/officeDocument/2006/relationships/image" Target="../media/image1648.jpeg"/><Relationship Id="rId1933" Type="http://schemas.openxmlformats.org/officeDocument/2006/relationships/image" Target="../media/image1843.png"/><Relationship Id="rId18" Type="http://schemas.openxmlformats.org/officeDocument/2006/relationships/image" Target="../media/image18.png"/><Relationship Id="rId2195" Type="http://schemas.openxmlformats.org/officeDocument/2006/relationships/image" Target="../media/image2082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png"/><Relationship Id="rId581" Type="http://schemas.openxmlformats.org/officeDocument/2006/relationships/image" Target="../media/image580.jpeg"/><Relationship Id="rId2055" Type="http://schemas.microsoft.com/office/2007/relationships/hdphoto" Target="../media/hdphoto101.wdp"/><Relationship Id="rId2262" Type="http://schemas.openxmlformats.org/officeDocument/2006/relationships/image" Target="../media/image2147.jpeg"/><Relationship Id="rId234" Type="http://schemas.openxmlformats.org/officeDocument/2006/relationships/image" Target="../media/image234.jpeg"/><Relationship Id="rId679" Type="http://schemas.openxmlformats.org/officeDocument/2006/relationships/image" Target="../media/image678.jpeg"/><Relationship Id="rId886" Type="http://schemas.openxmlformats.org/officeDocument/2006/relationships/image" Target="../media/image880.jpeg"/><Relationship Id="rId2" Type="http://schemas.openxmlformats.org/officeDocument/2006/relationships/image" Target="../media/image2.jpeg"/><Relationship Id="rId441" Type="http://schemas.openxmlformats.org/officeDocument/2006/relationships/image" Target="../media/image441.png"/><Relationship Id="rId539" Type="http://schemas.openxmlformats.org/officeDocument/2006/relationships/image" Target="../media/image538.jpeg"/><Relationship Id="rId746" Type="http://schemas.openxmlformats.org/officeDocument/2006/relationships/image" Target="../media/image745.jpeg"/><Relationship Id="rId1071" Type="http://schemas.openxmlformats.org/officeDocument/2006/relationships/image" Target="../media/image1056.jpeg"/><Relationship Id="rId1169" Type="http://schemas.openxmlformats.org/officeDocument/2006/relationships/image" Target="../media/image1138.png"/><Relationship Id="rId1376" Type="http://schemas.openxmlformats.org/officeDocument/2006/relationships/image" Target="../media/image1328.jpeg"/><Relationship Id="rId1583" Type="http://schemas.openxmlformats.org/officeDocument/2006/relationships/image" Target="../media/image1521.jpeg"/><Relationship Id="rId2122" Type="http://schemas.openxmlformats.org/officeDocument/2006/relationships/image" Target="../media/image2016.jpeg"/><Relationship Id="rId301" Type="http://schemas.openxmlformats.org/officeDocument/2006/relationships/image" Target="../media/image301.png"/><Relationship Id="rId953" Type="http://schemas.openxmlformats.org/officeDocument/2006/relationships/image" Target="../media/image946.jpeg"/><Relationship Id="rId1029" Type="http://schemas.openxmlformats.org/officeDocument/2006/relationships/image" Target="../media/image1022.jpeg"/><Relationship Id="rId1236" Type="http://schemas.microsoft.com/office/2007/relationships/hdphoto" Target="../media/hdphoto40.wdp"/><Relationship Id="rId1790" Type="http://schemas.openxmlformats.org/officeDocument/2006/relationships/image" Target="../media/image1703.png"/><Relationship Id="rId1888" Type="http://schemas.openxmlformats.org/officeDocument/2006/relationships/image" Target="../media/image1800.png"/><Relationship Id="rId82" Type="http://schemas.openxmlformats.org/officeDocument/2006/relationships/image" Target="../media/image82.png"/><Relationship Id="rId606" Type="http://schemas.openxmlformats.org/officeDocument/2006/relationships/image" Target="../media/image605.jpeg"/><Relationship Id="rId813" Type="http://schemas.openxmlformats.org/officeDocument/2006/relationships/image" Target="../media/image808.jpeg"/><Relationship Id="rId1443" Type="http://schemas.openxmlformats.org/officeDocument/2006/relationships/image" Target="../media/image1390.jpeg"/><Relationship Id="rId1650" Type="http://schemas.openxmlformats.org/officeDocument/2006/relationships/image" Target="../media/image1580.png"/><Relationship Id="rId1748" Type="http://schemas.openxmlformats.org/officeDocument/2006/relationships/image" Target="../media/image1667.png"/><Relationship Id="rId1303" Type="http://schemas.openxmlformats.org/officeDocument/2006/relationships/image" Target="../media/image1259.jpeg"/><Relationship Id="rId1510" Type="http://schemas.microsoft.com/office/2007/relationships/hdphoto" Target="../media/hdphoto60.wdp"/><Relationship Id="rId1955" Type="http://schemas.openxmlformats.org/officeDocument/2006/relationships/image" Target="../media/image1864.png"/><Relationship Id="rId1608" Type="http://schemas.openxmlformats.org/officeDocument/2006/relationships/image" Target="../media/image1546.jpeg"/><Relationship Id="rId1815" Type="http://schemas.openxmlformats.org/officeDocument/2006/relationships/image" Target="../media/image1728.jpeg"/><Relationship Id="rId189" Type="http://schemas.openxmlformats.org/officeDocument/2006/relationships/image" Target="../media/image189.png"/><Relationship Id="rId396" Type="http://schemas.openxmlformats.org/officeDocument/2006/relationships/image" Target="../media/image396.jpeg"/><Relationship Id="rId2077" Type="http://schemas.openxmlformats.org/officeDocument/2006/relationships/image" Target="../media/image1975.jpeg"/><Relationship Id="rId256" Type="http://schemas.openxmlformats.org/officeDocument/2006/relationships/image" Target="../media/image256.png"/><Relationship Id="rId463" Type="http://schemas.openxmlformats.org/officeDocument/2006/relationships/image" Target="../media/image462.png"/><Relationship Id="rId670" Type="http://schemas.openxmlformats.org/officeDocument/2006/relationships/image" Target="../media/image669.png"/><Relationship Id="rId1093" Type="http://schemas.openxmlformats.org/officeDocument/2006/relationships/image" Target="../media/image1075.jpeg"/><Relationship Id="rId2144" Type="http://schemas.openxmlformats.org/officeDocument/2006/relationships/image" Target="../media/image2035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29.jpeg"/><Relationship Id="rId768" Type="http://schemas.openxmlformats.org/officeDocument/2006/relationships/image" Target="../media/image766.jpeg"/><Relationship Id="rId975" Type="http://schemas.openxmlformats.org/officeDocument/2006/relationships/image" Target="../media/image968.jpeg"/><Relationship Id="rId1160" Type="http://schemas.openxmlformats.org/officeDocument/2006/relationships/image" Target="../media/image1130.jpeg"/><Relationship Id="rId1398" Type="http://schemas.openxmlformats.org/officeDocument/2006/relationships/image" Target="../media/image1347.jpeg"/><Relationship Id="rId2004" Type="http://schemas.openxmlformats.org/officeDocument/2006/relationships/image" Target="../media/image1909.jpeg"/><Relationship Id="rId2211" Type="http://schemas.openxmlformats.org/officeDocument/2006/relationships/image" Target="../media/image2098.png"/><Relationship Id="rId628" Type="http://schemas.openxmlformats.org/officeDocument/2006/relationships/image" Target="../media/image627.png"/><Relationship Id="rId835" Type="http://schemas.openxmlformats.org/officeDocument/2006/relationships/image" Target="../media/image829.jpeg"/><Relationship Id="rId1258" Type="http://schemas.openxmlformats.org/officeDocument/2006/relationships/image" Target="../media/image1218.jpeg"/><Relationship Id="rId1465" Type="http://schemas.openxmlformats.org/officeDocument/2006/relationships/image" Target="../media/image1410.jpeg"/><Relationship Id="rId1672" Type="http://schemas.openxmlformats.org/officeDocument/2006/relationships/image" Target="../media/image1599.jpeg"/><Relationship Id="rId1020" Type="http://schemas.openxmlformats.org/officeDocument/2006/relationships/image" Target="../media/image1013.png"/><Relationship Id="rId1118" Type="http://schemas.openxmlformats.org/officeDocument/2006/relationships/image" Target="../media/image1098.png"/><Relationship Id="rId1325" Type="http://schemas.openxmlformats.org/officeDocument/2006/relationships/image" Target="../media/image1281.png"/><Relationship Id="rId1532" Type="http://schemas.openxmlformats.org/officeDocument/2006/relationships/image" Target="../media/image1472.png"/><Relationship Id="rId1977" Type="http://schemas.openxmlformats.org/officeDocument/2006/relationships/image" Target="../media/image1886.jpeg"/><Relationship Id="rId902" Type="http://schemas.openxmlformats.org/officeDocument/2006/relationships/image" Target="../media/image896.jpeg"/><Relationship Id="rId1837" Type="http://schemas.openxmlformats.org/officeDocument/2006/relationships/image" Target="../media/image1750.jpeg"/><Relationship Id="rId31" Type="http://schemas.openxmlformats.org/officeDocument/2006/relationships/image" Target="../media/image31.png"/><Relationship Id="rId2099" Type="http://schemas.openxmlformats.org/officeDocument/2006/relationships/image" Target="../media/image1995.jpe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816.jpeg"/><Relationship Id="rId485" Type="http://schemas.openxmlformats.org/officeDocument/2006/relationships/image" Target="../media/image484.jpeg"/><Relationship Id="rId692" Type="http://schemas.openxmlformats.org/officeDocument/2006/relationships/image" Target="../media/image691.jpeg"/><Relationship Id="rId2166" Type="http://schemas.microsoft.com/office/2007/relationships/hdphoto" Target="../media/hdphoto112.wdp"/><Relationship Id="rId138" Type="http://schemas.openxmlformats.org/officeDocument/2006/relationships/image" Target="../media/image138.png"/><Relationship Id="rId345" Type="http://schemas.openxmlformats.org/officeDocument/2006/relationships/image" Target="../media/image345.jpeg"/><Relationship Id="rId552" Type="http://schemas.openxmlformats.org/officeDocument/2006/relationships/image" Target="../media/image551.jpeg"/><Relationship Id="rId997" Type="http://schemas.openxmlformats.org/officeDocument/2006/relationships/image" Target="../media/image990.jpeg"/><Relationship Id="rId1182" Type="http://schemas.openxmlformats.org/officeDocument/2006/relationships/image" Target="../media/image1148.png"/><Relationship Id="rId2026" Type="http://schemas.openxmlformats.org/officeDocument/2006/relationships/image" Target="../media/image1927.jpeg"/><Relationship Id="rId2233" Type="http://schemas.openxmlformats.org/officeDocument/2006/relationships/image" Target="../media/image2119.jpeg"/><Relationship Id="rId205" Type="http://schemas.openxmlformats.org/officeDocument/2006/relationships/image" Target="../media/image205.png"/><Relationship Id="rId412" Type="http://schemas.openxmlformats.org/officeDocument/2006/relationships/image" Target="../media/image412.jpeg"/><Relationship Id="rId857" Type="http://schemas.openxmlformats.org/officeDocument/2006/relationships/image" Target="../media/image851.png"/><Relationship Id="rId1042" Type="http://schemas.openxmlformats.org/officeDocument/2006/relationships/image" Target="../media/image1033.png"/><Relationship Id="rId1487" Type="http://schemas.openxmlformats.org/officeDocument/2006/relationships/image" Target="../media/image1431.jpeg"/><Relationship Id="rId1694" Type="http://schemas.openxmlformats.org/officeDocument/2006/relationships/image" Target="../media/image1618.jpeg"/><Relationship Id="rId717" Type="http://schemas.openxmlformats.org/officeDocument/2006/relationships/image" Target="../media/image716.jpeg"/><Relationship Id="rId924" Type="http://schemas.openxmlformats.org/officeDocument/2006/relationships/image" Target="../media/image917.jpeg"/><Relationship Id="rId1347" Type="http://schemas.openxmlformats.org/officeDocument/2006/relationships/image" Target="../media/image1301.png"/><Relationship Id="rId1554" Type="http://schemas.openxmlformats.org/officeDocument/2006/relationships/image" Target="../media/image1493.jpeg"/><Relationship Id="rId1761" Type="http://schemas.openxmlformats.org/officeDocument/2006/relationships/image" Target="../media/image1677.png"/><Relationship Id="rId1999" Type="http://schemas.microsoft.com/office/2007/relationships/hdphoto" Target="../media/hdphoto94.wdp"/><Relationship Id="rId53" Type="http://schemas.openxmlformats.org/officeDocument/2006/relationships/image" Target="../media/image53.jpeg"/><Relationship Id="rId1207" Type="http://schemas.openxmlformats.org/officeDocument/2006/relationships/image" Target="../media/image1171.jpeg"/><Relationship Id="rId1414" Type="http://schemas.openxmlformats.org/officeDocument/2006/relationships/image" Target="../media/image1361.jpeg"/><Relationship Id="rId1621" Type="http://schemas.microsoft.com/office/2007/relationships/hdphoto" Target="../media/hdphoto66.wdp"/><Relationship Id="rId1859" Type="http://schemas.openxmlformats.org/officeDocument/2006/relationships/image" Target="../media/image1772.jpeg"/><Relationship Id="rId1719" Type="http://schemas.microsoft.com/office/2007/relationships/hdphoto" Target="../media/hdphoto78.wdp"/><Relationship Id="rId1926" Type="http://schemas.openxmlformats.org/officeDocument/2006/relationships/image" Target="../media/image1836.jpeg"/><Relationship Id="rId2090" Type="http://schemas.openxmlformats.org/officeDocument/2006/relationships/image" Target="../media/image1986.jpeg"/><Relationship Id="rId2188" Type="http://schemas.openxmlformats.org/officeDocument/2006/relationships/image" Target="../media/image2075.jpeg"/><Relationship Id="rId367" Type="http://schemas.openxmlformats.org/officeDocument/2006/relationships/image" Target="../media/image367.png"/><Relationship Id="rId574" Type="http://schemas.openxmlformats.org/officeDocument/2006/relationships/image" Target="../media/image573.jpeg"/><Relationship Id="rId2048" Type="http://schemas.openxmlformats.org/officeDocument/2006/relationships/image" Target="../media/image1948.png"/><Relationship Id="rId2255" Type="http://schemas.openxmlformats.org/officeDocument/2006/relationships/image" Target="../media/image2141.jpeg"/><Relationship Id="rId227" Type="http://schemas.openxmlformats.org/officeDocument/2006/relationships/image" Target="../media/image227.png"/><Relationship Id="rId781" Type="http://schemas.microsoft.com/office/2007/relationships/hdphoto" Target="../media/hdphoto4.wdp"/><Relationship Id="rId879" Type="http://schemas.openxmlformats.org/officeDocument/2006/relationships/image" Target="../media/image873.png"/><Relationship Id="rId434" Type="http://schemas.openxmlformats.org/officeDocument/2006/relationships/image" Target="../media/image434.jpeg"/><Relationship Id="rId641" Type="http://schemas.openxmlformats.org/officeDocument/2006/relationships/image" Target="../media/image640.jpeg"/><Relationship Id="rId739" Type="http://schemas.openxmlformats.org/officeDocument/2006/relationships/image" Target="../media/image738.jpeg"/><Relationship Id="rId1064" Type="http://schemas.openxmlformats.org/officeDocument/2006/relationships/image" Target="../media/image1050.jpeg"/><Relationship Id="rId1271" Type="http://schemas.openxmlformats.org/officeDocument/2006/relationships/image" Target="../media/image1229.png"/><Relationship Id="rId1369" Type="http://schemas.openxmlformats.org/officeDocument/2006/relationships/image" Target="../media/image1321.jpeg"/><Relationship Id="rId1576" Type="http://schemas.openxmlformats.org/officeDocument/2006/relationships/image" Target="../media/image1514.png"/><Relationship Id="rId2115" Type="http://schemas.openxmlformats.org/officeDocument/2006/relationships/image" Target="../media/image2009.jpeg"/><Relationship Id="rId501" Type="http://schemas.openxmlformats.org/officeDocument/2006/relationships/image" Target="../media/image500.jpeg"/><Relationship Id="rId946" Type="http://schemas.openxmlformats.org/officeDocument/2006/relationships/image" Target="../media/image939.jpeg"/><Relationship Id="rId1131" Type="http://schemas.microsoft.com/office/2007/relationships/hdphoto" Target="../media/hdphoto25.wdp"/><Relationship Id="rId1229" Type="http://schemas.openxmlformats.org/officeDocument/2006/relationships/image" Target="../media/image1191.png"/><Relationship Id="rId1783" Type="http://schemas.openxmlformats.org/officeDocument/2006/relationships/image" Target="../media/image1696.png"/><Relationship Id="rId1990" Type="http://schemas.openxmlformats.org/officeDocument/2006/relationships/image" Target="../media/image1898.jpeg"/><Relationship Id="rId75" Type="http://schemas.openxmlformats.org/officeDocument/2006/relationships/image" Target="../media/image75.jpeg"/><Relationship Id="rId806" Type="http://schemas.openxmlformats.org/officeDocument/2006/relationships/image" Target="../media/image801.jpeg"/><Relationship Id="rId1436" Type="http://schemas.openxmlformats.org/officeDocument/2006/relationships/image" Target="../media/image1383.jpeg"/><Relationship Id="rId1643" Type="http://schemas.openxmlformats.org/officeDocument/2006/relationships/image" Target="../media/image1573.png"/><Relationship Id="rId1850" Type="http://schemas.openxmlformats.org/officeDocument/2006/relationships/image" Target="../media/image1763.png"/><Relationship Id="rId1503" Type="http://schemas.openxmlformats.org/officeDocument/2006/relationships/image" Target="../media/image1445.jpeg"/><Relationship Id="rId1710" Type="http://schemas.openxmlformats.org/officeDocument/2006/relationships/image" Target="../media/image1633.jpeg"/><Relationship Id="rId1948" Type="http://schemas.openxmlformats.org/officeDocument/2006/relationships/image" Target="../media/image1857.jpeg"/><Relationship Id="rId291" Type="http://schemas.openxmlformats.org/officeDocument/2006/relationships/image" Target="../media/image291.png"/><Relationship Id="rId1808" Type="http://schemas.openxmlformats.org/officeDocument/2006/relationships/image" Target="../media/image1721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96" Type="http://schemas.openxmlformats.org/officeDocument/2006/relationships/image" Target="../media/image595.jpeg"/><Relationship Id="rId249" Type="http://schemas.openxmlformats.org/officeDocument/2006/relationships/image" Target="../media/image249.png"/><Relationship Id="rId456" Type="http://schemas.openxmlformats.org/officeDocument/2006/relationships/image" Target="../media/image455.png"/><Relationship Id="rId663" Type="http://schemas.openxmlformats.org/officeDocument/2006/relationships/image" Target="../media/image662.jpeg"/><Relationship Id="rId870" Type="http://schemas.openxmlformats.org/officeDocument/2006/relationships/image" Target="../media/image864.jpeg"/><Relationship Id="rId1086" Type="http://schemas.openxmlformats.org/officeDocument/2006/relationships/image" Target="../media/image1069.jpeg"/><Relationship Id="rId1293" Type="http://schemas.openxmlformats.org/officeDocument/2006/relationships/image" Target="../media/image1249.png"/><Relationship Id="rId2137" Type="http://schemas.microsoft.com/office/2007/relationships/hdphoto" Target="../media/hdphoto108.wdp"/><Relationship Id="rId109" Type="http://schemas.openxmlformats.org/officeDocument/2006/relationships/image" Target="../media/image109.png"/><Relationship Id="rId316" Type="http://schemas.openxmlformats.org/officeDocument/2006/relationships/image" Target="../media/image316.gif"/><Relationship Id="rId523" Type="http://schemas.openxmlformats.org/officeDocument/2006/relationships/image" Target="../media/image522.jpeg"/><Relationship Id="rId968" Type="http://schemas.openxmlformats.org/officeDocument/2006/relationships/image" Target="../media/image961.png"/><Relationship Id="rId1153" Type="http://schemas.openxmlformats.org/officeDocument/2006/relationships/image" Target="../media/image1124.png"/><Relationship Id="rId1598" Type="http://schemas.openxmlformats.org/officeDocument/2006/relationships/image" Target="../media/image1536.jpeg"/><Relationship Id="rId2204" Type="http://schemas.openxmlformats.org/officeDocument/2006/relationships/image" Target="../media/image2091.jpeg"/><Relationship Id="rId97" Type="http://schemas.openxmlformats.org/officeDocument/2006/relationships/image" Target="../media/image97.png"/><Relationship Id="rId730" Type="http://schemas.openxmlformats.org/officeDocument/2006/relationships/image" Target="../media/image729.jpeg"/><Relationship Id="rId828" Type="http://schemas.openxmlformats.org/officeDocument/2006/relationships/image" Target="../media/image822.jpeg"/><Relationship Id="rId1013" Type="http://schemas.openxmlformats.org/officeDocument/2006/relationships/image" Target="../media/image1006.jpeg"/><Relationship Id="rId1360" Type="http://schemas.openxmlformats.org/officeDocument/2006/relationships/image" Target="../media/image1312.jpeg"/><Relationship Id="rId1458" Type="http://schemas.openxmlformats.org/officeDocument/2006/relationships/image" Target="../media/image1403.jpeg"/><Relationship Id="rId1665" Type="http://schemas.openxmlformats.org/officeDocument/2006/relationships/image" Target="../media/image1594.png"/><Relationship Id="rId1872" Type="http://schemas.microsoft.com/office/2007/relationships/hdphoto" Target="../media/hdphoto88.wdp"/><Relationship Id="rId1220" Type="http://schemas.openxmlformats.org/officeDocument/2006/relationships/image" Target="../media/image1184.jpeg"/><Relationship Id="rId1318" Type="http://schemas.openxmlformats.org/officeDocument/2006/relationships/image" Target="../media/image1274.jpeg"/><Relationship Id="rId1525" Type="http://schemas.openxmlformats.org/officeDocument/2006/relationships/image" Target="../media/image1465.jpeg"/><Relationship Id="rId1732" Type="http://schemas.openxmlformats.org/officeDocument/2006/relationships/image" Target="../media/image1652.jpeg"/><Relationship Id="rId24" Type="http://schemas.openxmlformats.org/officeDocument/2006/relationships/image" Target="../media/image24.png"/><Relationship Id="rId173" Type="http://schemas.openxmlformats.org/officeDocument/2006/relationships/image" Target="../media/image173.png"/><Relationship Id="rId380" Type="http://schemas.openxmlformats.org/officeDocument/2006/relationships/image" Target="../media/image380.jpeg"/><Relationship Id="rId2061" Type="http://schemas.openxmlformats.org/officeDocument/2006/relationships/image" Target="../media/image1960.png"/><Relationship Id="rId240" Type="http://schemas.openxmlformats.org/officeDocument/2006/relationships/image" Target="../media/image240.png"/><Relationship Id="rId478" Type="http://schemas.openxmlformats.org/officeDocument/2006/relationships/image" Target="../media/image477.png"/><Relationship Id="rId685" Type="http://schemas.openxmlformats.org/officeDocument/2006/relationships/image" Target="../media/image684.jpeg"/><Relationship Id="rId892" Type="http://schemas.openxmlformats.org/officeDocument/2006/relationships/image" Target="../media/image886.jpeg"/><Relationship Id="rId2159" Type="http://schemas.microsoft.com/office/2007/relationships/hdphoto" Target="../media/hdphoto111.wdp"/><Relationship Id="rId100" Type="http://schemas.openxmlformats.org/officeDocument/2006/relationships/image" Target="../media/image100.jpeg"/><Relationship Id="rId338" Type="http://schemas.openxmlformats.org/officeDocument/2006/relationships/image" Target="../media/image338.jpeg"/><Relationship Id="rId545" Type="http://schemas.openxmlformats.org/officeDocument/2006/relationships/image" Target="../media/image544.png"/><Relationship Id="rId752" Type="http://schemas.openxmlformats.org/officeDocument/2006/relationships/image" Target="../media/image751.jpeg"/><Relationship Id="rId1175" Type="http://schemas.openxmlformats.org/officeDocument/2006/relationships/image" Target="../media/image1142.jpeg"/><Relationship Id="rId1382" Type="http://schemas.openxmlformats.org/officeDocument/2006/relationships/image" Target="../media/image1334.jpeg"/><Relationship Id="rId2019" Type="http://schemas.openxmlformats.org/officeDocument/2006/relationships/image" Target="../media/image1922.jpeg"/><Relationship Id="rId2226" Type="http://schemas.openxmlformats.org/officeDocument/2006/relationships/image" Target="../media/image2112.jpeg"/><Relationship Id="rId405" Type="http://schemas.openxmlformats.org/officeDocument/2006/relationships/image" Target="../media/image405.jpeg"/><Relationship Id="rId612" Type="http://schemas.openxmlformats.org/officeDocument/2006/relationships/image" Target="../media/image611.jpeg"/><Relationship Id="rId1035" Type="http://schemas.microsoft.com/office/2007/relationships/hdphoto" Target="../media/hdphoto8.wdp"/><Relationship Id="rId1242" Type="http://schemas.openxmlformats.org/officeDocument/2006/relationships/image" Target="../media/image1202.png"/><Relationship Id="rId1687" Type="http://schemas.openxmlformats.org/officeDocument/2006/relationships/image" Target="../media/image1613.png"/><Relationship Id="rId1894" Type="http://schemas.openxmlformats.org/officeDocument/2006/relationships/image" Target="../media/image1806.png"/><Relationship Id="rId917" Type="http://schemas.openxmlformats.org/officeDocument/2006/relationships/image" Target="../media/image910.png"/><Relationship Id="rId1102" Type="http://schemas.openxmlformats.org/officeDocument/2006/relationships/image" Target="../media/image1083.jpeg"/><Relationship Id="rId1547" Type="http://schemas.openxmlformats.org/officeDocument/2006/relationships/image" Target="../media/image1487.jpeg"/><Relationship Id="rId1754" Type="http://schemas.openxmlformats.org/officeDocument/2006/relationships/image" Target="../media/image1672.png"/><Relationship Id="rId1961" Type="http://schemas.openxmlformats.org/officeDocument/2006/relationships/image" Target="../media/image1870.jpeg"/><Relationship Id="rId46" Type="http://schemas.openxmlformats.org/officeDocument/2006/relationships/image" Target="../media/image46.jpeg"/><Relationship Id="rId1407" Type="http://schemas.openxmlformats.org/officeDocument/2006/relationships/image" Target="../media/image1354.jpeg"/><Relationship Id="rId1614" Type="http://schemas.openxmlformats.org/officeDocument/2006/relationships/image" Target="../media/image1552.png"/><Relationship Id="rId1821" Type="http://schemas.openxmlformats.org/officeDocument/2006/relationships/image" Target="../media/image1734.jpeg"/><Relationship Id="rId195" Type="http://schemas.openxmlformats.org/officeDocument/2006/relationships/image" Target="../media/image195.jpeg"/><Relationship Id="rId1919" Type="http://schemas.openxmlformats.org/officeDocument/2006/relationships/image" Target="../media/image1829.jpeg"/><Relationship Id="rId2083" Type="http://schemas.openxmlformats.org/officeDocument/2006/relationships/image" Target="../media/image1980.png"/><Relationship Id="rId262" Type="http://schemas.openxmlformats.org/officeDocument/2006/relationships/image" Target="../media/image262.jpeg"/><Relationship Id="rId567" Type="http://schemas.openxmlformats.org/officeDocument/2006/relationships/image" Target="../media/image566.jpeg"/><Relationship Id="rId1197" Type="http://schemas.openxmlformats.org/officeDocument/2006/relationships/image" Target="../media/image1161.png"/><Relationship Id="rId2150" Type="http://schemas.openxmlformats.org/officeDocument/2006/relationships/image" Target="../media/image2040.jpeg"/><Relationship Id="rId2248" Type="http://schemas.openxmlformats.org/officeDocument/2006/relationships/image" Target="../media/image2134.jpeg"/><Relationship Id="rId122" Type="http://schemas.openxmlformats.org/officeDocument/2006/relationships/image" Target="../media/image122.png"/><Relationship Id="rId774" Type="http://schemas.openxmlformats.org/officeDocument/2006/relationships/image" Target="../media/image772.png"/><Relationship Id="rId981" Type="http://schemas.openxmlformats.org/officeDocument/2006/relationships/image" Target="../media/image974.png"/><Relationship Id="rId1057" Type="http://schemas.openxmlformats.org/officeDocument/2006/relationships/image" Target="../media/image1044.jpeg"/><Relationship Id="rId2010" Type="http://schemas.openxmlformats.org/officeDocument/2006/relationships/image" Target="../media/image1914.png"/><Relationship Id="rId427" Type="http://schemas.openxmlformats.org/officeDocument/2006/relationships/image" Target="../media/image427.jpeg"/><Relationship Id="rId634" Type="http://schemas.openxmlformats.org/officeDocument/2006/relationships/image" Target="../media/image633.jpeg"/><Relationship Id="rId841" Type="http://schemas.openxmlformats.org/officeDocument/2006/relationships/image" Target="../media/image835.jpeg"/><Relationship Id="rId1264" Type="http://schemas.openxmlformats.org/officeDocument/2006/relationships/image" Target="../media/image1223.jpeg"/><Relationship Id="rId1471" Type="http://schemas.openxmlformats.org/officeDocument/2006/relationships/image" Target="../media/image1416.jpeg"/><Relationship Id="rId1569" Type="http://schemas.microsoft.com/office/2007/relationships/hdphoto" Target="../media/hdphoto62.wdp"/><Relationship Id="rId2108" Type="http://schemas.openxmlformats.org/officeDocument/2006/relationships/image" Target="../media/image2003.jpeg"/><Relationship Id="rId701" Type="http://schemas.openxmlformats.org/officeDocument/2006/relationships/image" Target="../media/image700.jpeg"/><Relationship Id="rId939" Type="http://schemas.openxmlformats.org/officeDocument/2006/relationships/image" Target="../media/image932.jpeg"/><Relationship Id="rId1124" Type="http://schemas.microsoft.com/office/2007/relationships/hdphoto" Target="../media/hdphoto23.wdp"/><Relationship Id="rId1331" Type="http://schemas.openxmlformats.org/officeDocument/2006/relationships/image" Target="../media/image1286.png"/><Relationship Id="rId1776" Type="http://schemas.openxmlformats.org/officeDocument/2006/relationships/image" Target="../media/image1690.jpeg"/><Relationship Id="rId1983" Type="http://schemas.openxmlformats.org/officeDocument/2006/relationships/image" Target="../media/image1892.jpeg"/><Relationship Id="rId68" Type="http://schemas.openxmlformats.org/officeDocument/2006/relationships/image" Target="../media/image68.jpeg"/><Relationship Id="rId1429" Type="http://schemas.openxmlformats.org/officeDocument/2006/relationships/image" Target="../media/image1376.jpeg"/><Relationship Id="rId1636" Type="http://schemas.openxmlformats.org/officeDocument/2006/relationships/image" Target="../media/image1568.png"/><Relationship Id="rId1843" Type="http://schemas.openxmlformats.org/officeDocument/2006/relationships/image" Target="../media/image1756.jpeg"/><Relationship Id="rId1703" Type="http://schemas.openxmlformats.org/officeDocument/2006/relationships/image" Target="../media/image1626.jpeg"/><Relationship Id="rId1910" Type="http://schemas.microsoft.com/office/2007/relationships/hdphoto" Target="../media/hdphoto89.wdp"/><Relationship Id="rId284" Type="http://schemas.openxmlformats.org/officeDocument/2006/relationships/image" Target="../media/image284.png"/><Relationship Id="rId491" Type="http://schemas.openxmlformats.org/officeDocument/2006/relationships/image" Target="../media/image490.jpeg"/><Relationship Id="rId2172" Type="http://schemas.openxmlformats.org/officeDocument/2006/relationships/image" Target="../media/image2060.jpeg"/><Relationship Id="rId144" Type="http://schemas.openxmlformats.org/officeDocument/2006/relationships/image" Target="../media/image144.png"/><Relationship Id="rId589" Type="http://schemas.openxmlformats.org/officeDocument/2006/relationships/image" Target="../media/image588.jpeg"/><Relationship Id="rId796" Type="http://schemas.openxmlformats.org/officeDocument/2006/relationships/image" Target="../media/image791.jpeg"/><Relationship Id="rId351" Type="http://schemas.openxmlformats.org/officeDocument/2006/relationships/image" Target="../media/image351.jpeg"/><Relationship Id="rId449" Type="http://schemas.openxmlformats.org/officeDocument/2006/relationships/image" Target="../media/image449.jpeg"/><Relationship Id="rId656" Type="http://schemas.openxmlformats.org/officeDocument/2006/relationships/image" Target="../media/image655.png"/><Relationship Id="rId863" Type="http://schemas.openxmlformats.org/officeDocument/2006/relationships/image" Target="../media/image857.jpeg"/><Relationship Id="rId1079" Type="http://schemas.microsoft.com/office/2007/relationships/hdphoto" Target="../media/hdphoto16.wdp"/><Relationship Id="rId1286" Type="http://schemas.openxmlformats.org/officeDocument/2006/relationships/image" Target="../media/image1242.png"/><Relationship Id="rId1493" Type="http://schemas.openxmlformats.org/officeDocument/2006/relationships/image" Target="../media/image1437.jpeg"/><Relationship Id="rId2032" Type="http://schemas.openxmlformats.org/officeDocument/2006/relationships/image" Target="../media/image1933.jpeg"/><Relationship Id="rId211" Type="http://schemas.openxmlformats.org/officeDocument/2006/relationships/image" Target="../media/image211.png"/><Relationship Id="rId309" Type="http://schemas.openxmlformats.org/officeDocument/2006/relationships/image" Target="../media/image309.png"/><Relationship Id="rId516" Type="http://schemas.openxmlformats.org/officeDocument/2006/relationships/image" Target="../media/image515.jpeg"/><Relationship Id="rId1146" Type="http://schemas.openxmlformats.org/officeDocument/2006/relationships/image" Target="../media/image1117.jpeg"/><Relationship Id="rId1798" Type="http://schemas.openxmlformats.org/officeDocument/2006/relationships/image" Target="../media/image1711.jpeg"/><Relationship Id="rId723" Type="http://schemas.openxmlformats.org/officeDocument/2006/relationships/image" Target="../media/image722.jpeg"/><Relationship Id="rId930" Type="http://schemas.openxmlformats.org/officeDocument/2006/relationships/image" Target="../media/image923.jpeg"/><Relationship Id="rId1006" Type="http://schemas.openxmlformats.org/officeDocument/2006/relationships/image" Target="../media/image999.jpeg"/><Relationship Id="rId1353" Type="http://schemas.openxmlformats.org/officeDocument/2006/relationships/image" Target="../media/image1305.jpeg"/><Relationship Id="rId1560" Type="http://schemas.openxmlformats.org/officeDocument/2006/relationships/image" Target="../media/image1499.png"/><Relationship Id="rId1658" Type="http://schemas.openxmlformats.org/officeDocument/2006/relationships/image" Target="../media/image1588.png"/><Relationship Id="rId1865" Type="http://schemas.openxmlformats.org/officeDocument/2006/relationships/image" Target="../media/image1778.jpeg"/><Relationship Id="rId1213" Type="http://schemas.openxmlformats.org/officeDocument/2006/relationships/image" Target="../media/image1177.jpeg"/><Relationship Id="rId1420" Type="http://schemas.openxmlformats.org/officeDocument/2006/relationships/image" Target="../media/image1367.jpeg"/><Relationship Id="rId1518" Type="http://schemas.openxmlformats.org/officeDocument/2006/relationships/image" Target="../media/image1458.jpeg"/><Relationship Id="rId1725" Type="http://schemas.openxmlformats.org/officeDocument/2006/relationships/image" Target="../media/image1647.png"/><Relationship Id="rId1932" Type="http://schemas.openxmlformats.org/officeDocument/2006/relationships/image" Target="../media/image1842.png"/><Relationship Id="rId17" Type="http://schemas.openxmlformats.org/officeDocument/2006/relationships/image" Target="../media/image17.png"/><Relationship Id="rId2194" Type="http://schemas.openxmlformats.org/officeDocument/2006/relationships/image" Target="../media/image2081.png"/><Relationship Id="rId166" Type="http://schemas.openxmlformats.org/officeDocument/2006/relationships/image" Target="../media/image166.jpeg"/><Relationship Id="rId373" Type="http://schemas.openxmlformats.org/officeDocument/2006/relationships/image" Target="../media/image373.jpeg"/><Relationship Id="rId580" Type="http://schemas.openxmlformats.org/officeDocument/2006/relationships/image" Target="../media/image579.jpeg"/><Relationship Id="rId2054" Type="http://schemas.openxmlformats.org/officeDocument/2006/relationships/image" Target="../media/image1954.png"/><Relationship Id="rId2261" Type="http://schemas.openxmlformats.org/officeDocument/2006/relationships/image" Target="../media/image214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7.png"/><Relationship Id="rId885" Type="http://schemas.openxmlformats.org/officeDocument/2006/relationships/image" Target="../media/image879.jpeg"/><Relationship Id="rId1070" Type="http://schemas.openxmlformats.org/officeDocument/2006/relationships/image" Target="../media/image1055.png"/><Relationship Id="rId2121" Type="http://schemas.openxmlformats.org/officeDocument/2006/relationships/image" Target="../media/image2015.png"/><Relationship Id="rId300" Type="http://schemas.openxmlformats.org/officeDocument/2006/relationships/image" Target="../media/image300.png"/><Relationship Id="rId538" Type="http://schemas.openxmlformats.org/officeDocument/2006/relationships/image" Target="../media/image537.jpeg"/><Relationship Id="rId745" Type="http://schemas.openxmlformats.org/officeDocument/2006/relationships/image" Target="../media/image744.png"/><Relationship Id="rId952" Type="http://schemas.openxmlformats.org/officeDocument/2006/relationships/image" Target="../media/image945.jpeg"/><Relationship Id="rId1168" Type="http://schemas.openxmlformats.org/officeDocument/2006/relationships/image" Target="../media/image1137.jpeg"/><Relationship Id="rId1375" Type="http://schemas.openxmlformats.org/officeDocument/2006/relationships/image" Target="../media/image1327.jpeg"/><Relationship Id="rId1582" Type="http://schemas.openxmlformats.org/officeDocument/2006/relationships/image" Target="../media/image1520.jpeg"/><Relationship Id="rId2219" Type="http://schemas.openxmlformats.org/officeDocument/2006/relationships/image" Target="../media/image2105.png"/><Relationship Id="rId81" Type="http://schemas.openxmlformats.org/officeDocument/2006/relationships/image" Target="../media/image81.png"/><Relationship Id="rId605" Type="http://schemas.openxmlformats.org/officeDocument/2006/relationships/image" Target="../media/image604.png"/><Relationship Id="rId812" Type="http://schemas.openxmlformats.org/officeDocument/2006/relationships/image" Target="../media/image807.jpeg"/><Relationship Id="rId1028" Type="http://schemas.openxmlformats.org/officeDocument/2006/relationships/image" Target="../media/image1021.jpeg"/><Relationship Id="rId1235" Type="http://schemas.openxmlformats.org/officeDocument/2006/relationships/image" Target="../media/image1196.png"/><Relationship Id="rId1442" Type="http://schemas.openxmlformats.org/officeDocument/2006/relationships/image" Target="../media/image1389.jpeg"/><Relationship Id="rId1887" Type="http://schemas.openxmlformats.org/officeDocument/2006/relationships/image" Target="../media/image1799.jpeg"/><Relationship Id="rId1302" Type="http://schemas.openxmlformats.org/officeDocument/2006/relationships/image" Target="../media/image1258.png"/><Relationship Id="rId1747" Type="http://schemas.openxmlformats.org/officeDocument/2006/relationships/image" Target="../media/image1666.png"/><Relationship Id="rId1954" Type="http://schemas.openxmlformats.org/officeDocument/2006/relationships/image" Target="../media/image1863.png"/><Relationship Id="rId39" Type="http://schemas.openxmlformats.org/officeDocument/2006/relationships/image" Target="../media/image39.jpeg"/><Relationship Id="rId1607" Type="http://schemas.openxmlformats.org/officeDocument/2006/relationships/image" Target="../media/image1545.jpeg"/><Relationship Id="rId1814" Type="http://schemas.openxmlformats.org/officeDocument/2006/relationships/image" Target="../media/image1727.jpeg"/><Relationship Id="rId188" Type="http://schemas.openxmlformats.org/officeDocument/2006/relationships/image" Target="../media/image188.png"/><Relationship Id="rId395" Type="http://schemas.openxmlformats.org/officeDocument/2006/relationships/image" Target="../media/image395.jpeg"/><Relationship Id="rId2076" Type="http://schemas.openxmlformats.org/officeDocument/2006/relationships/image" Target="../media/image1974.png"/><Relationship Id="rId255" Type="http://schemas.openxmlformats.org/officeDocument/2006/relationships/image" Target="../media/image255.png"/><Relationship Id="rId462" Type="http://schemas.openxmlformats.org/officeDocument/2006/relationships/image" Target="../media/image461.jpeg"/><Relationship Id="rId1092" Type="http://schemas.openxmlformats.org/officeDocument/2006/relationships/image" Target="../media/image1074.jpeg"/><Relationship Id="rId1397" Type="http://schemas.openxmlformats.org/officeDocument/2006/relationships/image" Target="../media/image1346.jpeg"/><Relationship Id="rId2143" Type="http://schemas.openxmlformats.org/officeDocument/2006/relationships/image" Target="../media/image2034.jpeg"/><Relationship Id="rId115" Type="http://schemas.openxmlformats.org/officeDocument/2006/relationships/image" Target="../media/image115.jpeg"/><Relationship Id="rId322" Type="http://schemas.openxmlformats.org/officeDocument/2006/relationships/image" Target="../media/image322.jpeg"/><Relationship Id="rId767" Type="http://schemas.openxmlformats.org/officeDocument/2006/relationships/image" Target="../media/image765.jpeg"/><Relationship Id="rId974" Type="http://schemas.openxmlformats.org/officeDocument/2006/relationships/image" Target="../media/image967.jpeg"/><Relationship Id="rId2003" Type="http://schemas.openxmlformats.org/officeDocument/2006/relationships/image" Target="../media/image1908.png"/><Relationship Id="rId2210" Type="http://schemas.openxmlformats.org/officeDocument/2006/relationships/image" Target="../media/image2097.jpeg"/><Relationship Id="rId627" Type="http://schemas.openxmlformats.org/officeDocument/2006/relationships/image" Target="../media/image626.jpeg"/><Relationship Id="rId834" Type="http://schemas.openxmlformats.org/officeDocument/2006/relationships/image" Target="../media/image828.jpeg"/><Relationship Id="rId1257" Type="http://schemas.openxmlformats.org/officeDocument/2006/relationships/image" Target="../media/image1217.jpeg"/><Relationship Id="rId1464" Type="http://schemas.openxmlformats.org/officeDocument/2006/relationships/image" Target="../media/image1409.jpeg"/><Relationship Id="rId1671" Type="http://schemas.openxmlformats.org/officeDocument/2006/relationships/image" Target="../media/image1598.jpeg"/><Relationship Id="rId901" Type="http://schemas.openxmlformats.org/officeDocument/2006/relationships/image" Target="../media/image895.jpeg"/><Relationship Id="rId1117" Type="http://schemas.microsoft.com/office/2007/relationships/hdphoto" Target="../media/hdphoto20.wdp"/><Relationship Id="rId1324" Type="http://schemas.openxmlformats.org/officeDocument/2006/relationships/image" Target="../media/image1280.jpeg"/><Relationship Id="rId1531" Type="http://schemas.openxmlformats.org/officeDocument/2006/relationships/image" Target="../media/image1471.jpeg"/><Relationship Id="rId1769" Type="http://schemas.microsoft.com/office/2007/relationships/hdphoto" Target="../media/hdphoto86.wdp"/><Relationship Id="rId1976" Type="http://schemas.openxmlformats.org/officeDocument/2006/relationships/image" Target="../media/image1885.png"/><Relationship Id="rId30" Type="http://schemas.openxmlformats.org/officeDocument/2006/relationships/image" Target="../media/image30.png"/><Relationship Id="rId1629" Type="http://schemas.openxmlformats.org/officeDocument/2006/relationships/image" Target="../media/image1561.png"/><Relationship Id="rId1836" Type="http://schemas.openxmlformats.org/officeDocument/2006/relationships/image" Target="../media/image1749.jpeg"/><Relationship Id="rId1903" Type="http://schemas.openxmlformats.org/officeDocument/2006/relationships/image" Target="../media/image1815.jpeg"/><Relationship Id="rId2098" Type="http://schemas.openxmlformats.org/officeDocument/2006/relationships/image" Target="../media/image1994.jpeg"/><Relationship Id="rId277" Type="http://schemas.openxmlformats.org/officeDocument/2006/relationships/image" Target="../media/image277.png"/><Relationship Id="rId484" Type="http://schemas.openxmlformats.org/officeDocument/2006/relationships/image" Target="../media/image483.png"/><Relationship Id="rId2165" Type="http://schemas.openxmlformats.org/officeDocument/2006/relationships/image" Target="../media/image205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1021</xdr:row>
      <xdr:rowOff>0</xdr:rowOff>
    </xdr:from>
    <xdr:ext cx="304800" cy="304800"/>
    <xdr:sp macro="" textlink="">
      <xdr:nvSpPr>
        <xdr:cNvPr id="149" name="AutoShape 5" descr="http://images.videoplatz.ru/images/buy_kinokreis_ru/poster/jjqddkbjkj-buy_kinokreis_ru-schetki-ugolnye-makita-sv-51k.jpg"/>
        <xdr:cNvSpPr>
          <a:spLocks noChangeAspect="1" noChangeArrowheads="1"/>
        </xdr:cNvSpPr>
      </xdr:nvSpPr>
      <xdr:spPr bwMode="auto">
        <a:xfrm>
          <a:off x="6591300" y="958119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21772</xdr:colOff>
      <xdr:row>1713</xdr:row>
      <xdr:rowOff>9525</xdr:rowOff>
    </xdr:from>
    <xdr:ext cx="598714" cy="381000"/>
    <xdr:pic>
      <xdr:nvPicPr>
        <xdr:cNvPr id="288" name="Picture 2" descr="http://myremkomplekt.ru/_mod_files/ce_images/1_4_Konich_para/010184_ss53_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343" y="634080611"/>
          <a:ext cx="598714" cy="381000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952</xdr:row>
      <xdr:rowOff>0</xdr:rowOff>
    </xdr:from>
    <xdr:ext cx="304800" cy="304800"/>
    <xdr:sp macro="" textlink="">
      <xdr:nvSpPr>
        <xdr:cNvPr id="441" name="AutoShape 10" descr="https%3A/dwt.com.ua/wa-data/public/shop/products/63/04/463/images/1742/1742.400.png"/>
        <xdr:cNvSpPr>
          <a:spLocks noChangeAspect="1" noChangeArrowheads="1"/>
        </xdr:cNvSpPr>
      </xdr:nvSpPr>
      <xdr:spPr bwMode="auto">
        <a:xfrm>
          <a:off x="6591300" y="825150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1446</xdr:row>
      <xdr:rowOff>0</xdr:rowOff>
    </xdr:from>
    <xdr:ext cx="304800" cy="304800"/>
    <xdr:sp macro="" textlink="">
      <xdr:nvSpPr>
        <xdr:cNvPr id="447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7239000" y="1656111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2293</xdr:row>
      <xdr:rowOff>0</xdr:rowOff>
    </xdr:from>
    <xdr:ext cx="304800" cy="228600"/>
    <xdr:sp macro="" textlink="">
      <xdr:nvSpPr>
        <xdr:cNvPr id="417" name="AutoShape 2" descr="https%3A/r24.by/wp-content/uploads/2015/11/mikser.jpg"/>
        <xdr:cNvSpPr>
          <a:spLocks noChangeAspect="1" noChangeArrowheads="1"/>
        </xdr:cNvSpPr>
      </xdr:nvSpPr>
      <xdr:spPr bwMode="auto">
        <a:xfrm>
          <a:off x="6591300" y="2065115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243</xdr:row>
      <xdr:rowOff>0</xdr:rowOff>
    </xdr:from>
    <xdr:ext cx="304800" cy="304800"/>
    <xdr:sp macro="" textlink="">
      <xdr:nvSpPr>
        <xdr:cNvPr id="519" name="AutoShape 4" descr="http%3A/winter.shoppingeasy.org/img/products/46011-fa2-6-1bek-6a-5e4-plastikovye-spst-zamok-na-cirkuljarnoj-piloj-puskovoj-mehanizm-vysokokachestvennye-aksessuary-dlja-elektroinstrumentov.jpg"/>
        <xdr:cNvSpPr>
          <a:spLocks noChangeAspect="1" noChangeArrowheads="1"/>
        </xdr:cNvSpPr>
      </xdr:nvSpPr>
      <xdr:spPr bwMode="auto">
        <a:xfrm>
          <a:off x="11191875" y="2952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1021</xdr:row>
      <xdr:rowOff>0</xdr:rowOff>
    </xdr:from>
    <xdr:ext cx="304800" cy="304800"/>
    <xdr:sp macro="" textlink="">
      <xdr:nvSpPr>
        <xdr:cNvPr id="97" name="AutoShape 2" descr="http%3A/benzograd.com.ua/wp-content/uploads/2016/11/REDUKTOR-SETEVOGO-SHURUPOVYORTA-3-VINTA-VYSOKIJ-2-600x600.jpg"/>
        <xdr:cNvSpPr>
          <a:spLocks noChangeAspect="1" noChangeArrowheads="1"/>
        </xdr:cNvSpPr>
      </xdr:nvSpPr>
      <xdr:spPr bwMode="auto">
        <a:xfrm>
          <a:off x="6591300" y="964025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1021</xdr:row>
      <xdr:rowOff>0</xdr:rowOff>
    </xdr:from>
    <xdr:ext cx="304800" cy="304800"/>
    <xdr:sp macro="" textlink="">
      <xdr:nvSpPr>
        <xdr:cNvPr id="520" name="AutoShape 6" descr="http%3A/www.vseinstrumenti.ru/uploads/Image/MariM/38752.jpg"/>
        <xdr:cNvSpPr>
          <a:spLocks noChangeAspect="1" noChangeArrowheads="1"/>
        </xdr:cNvSpPr>
      </xdr:nvSpPr>
      <xdr:spPr bwMode="auto">
        <a:xfrm>
          <a:off x="7239000" y="96859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104775</xdr:colOff>
      <xdr:row>1702</xdr:row>
      <xdr:rowOff>47625</xdr:rowOff>
    </xdr:from>
    <xdr:ext cx="390525" cy="247650"/>
    <xdr:pic>
      <xdr:nvPicPr>
        <xdr:cNvPr id="655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DFDFB"/>
            </a:clrFrom>
            <a:clrTo>
              <a:srgbClr val="FDFDFB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67275" y="211655025"/>
          <a:ext cx="390525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1705</xdr:row>
      <xdr:rowOff>28575</xdr:rowOff>
    </xdr:from>
    <xdr:ext cx="466725" cy="285750"/>
    <xdr:pic>
      <xdr:nvPicPr>
        <xdr:cNvPr id="656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38700" y="211969350"/>
          <a:ext cx="466725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1707</xdr:row>
      <xdr:rowOff>19051</xdr:rowOff>
    </xdr:from>
    <xdr:ext cx="504823" cy="285749"/>
    <xdr:pic>
      <xdr:nvPicPr>
        <xdr:cNvPr id="657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38700" y="303266476"/>
          <a:ext cx="504823" cy="285749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1762</xdr:row>
      <xdr:rowOff>0</xdr:rowOff>
    </xdr:from>
    <xdr:ext cx="304800" cy="304800"/>
    <xdr:sp macro="" textlink="">
      <xdr:nvSpPr>
        <xdr:cNvPr id="130" name="AutoShape 2" descr="https%3A/cdnmedia.220-volt.ru/content/products/219/219897/images/original/n1200x800/1.jpeg"/>
        <xdr:cNvSpPr>
          <a:spLocks noChangeAspect="1" noChangeArrowheads="1"/>
        </xdr:cNvSpPr>
      </xdr:nvSpPr>
      <xdr:spPr bwMode="auto">
        <a:xfrm>
          <a:off x="7239000" y="1989391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1021</xdr:row>
      <xdr:rowOff>0</xdr:rowOff>
    </xdr:from>
    <xdr:ext cx="304800" cy="304800"/>
    <xdr:sp macro="" textlink="">
      <xdr:nvSpPr>
        <xdr:cNvPr id="156" name="AutoShape 8" descr="http%3A/dlamp-auto.ru/image/cache/catalog/product/ELEKTRIC/plug/n8-500x500.jpg"/>
        <xdr:cNvSpPr>
          <a:spLocks noChangeAspect="1" noChangeArrowheads="1"/>
        </xdr:cNvSpPr>
      </xdr:nvSpPr>
      <xdr:spPr bwMode="auto">
        <a:xfrm>
          <a:off x="7239000" y="1203007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1021</xdr:row>
      <xdr:rowOff>0</xdr:rowOff>
    </xdr:from>
    <xdr:ext cx="304800" cy="304800"/>
    <xdr:sp macro="" textlink="">
      <xdr:nvSpPr>
        <xdr:cNvPr id="131" name="AutoShape 2" descr="http%3A/titanprofi.ru/image/cache/products/948-454-660x495.jpg"/>
        <xdr:cNvSpPr>
          <a:spLocks noChangeAspect="1" noChangeArrowheads="1"/>
        </xdr:cNvSpPr>
      </xdr:nvSpPr>
      <xdr:spPr bwMode="auto">
        <a:xfrm>
          <a:off x="6591300" y="1180147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2522</xdr:row>
      <xdr:rowOff>0</xdr:rowOff>
    </xdr:from>
    <xdr:ext cx="304800" cy="304800"/>
    <xdr:sp macro="" textlink="">
      <xdr:nvSpPr>
        <xdr:cNvPr id="425" name="AutoShape 6" descr="http%3A/xn--80abmifsljj.xn--j1amh/app_default/media/eshop/invertor/tarelkaa_tselnayahuskvarna.jpg"/>
        <xdr:cNvSpPr>
          <a:spLocks noChangeAspect="1" noChangeArrowheads="1"/>
        </xdr:cNvSpPr>
      </xdr:nvSpPr>
      <xdr:spPr bwMode="auto">
        <a:xfrm>
          <a:off x="7239000" y="2549842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2088</xdr:row>
      <xdr:rowOff>0</xdr:rowOff>
    </xdr:from>
    <xdr:ext cx="304800" cy="304800"/>
    <xdr:sp macro="" textlink="">
      <xdr:nvSpPr>
        <xdr:cNvPr id="549" name="AutoShape 12" descr="http%3A/stahl.com.ua/image/cache/data/reductor/korpus%2520perf%2520ptr-228x228.png"/>
        <xdr:cNvSpPr>
          <a:spLocks noChangeAspect="1" noChangeArrowheads="1"/>
        </xdr:cNvSpPr>
      </xdr:nvSpPr>
      <xdr:spPr bwMode="auto">
        <a:xfrm>
          <a:off x="7239000" y="2263235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2088</xdr:row>
      <xdr:rowOff>0</xdr:rowOff>
    </xdr:from>
    <xdr:ext cx="304800" cy="304800"/>
    <xdr:sp macro="" textlink="">
      <xdr:nvSpPr>
        <xdr:cNvPr id="553" name="AutoShape 16" descr="http%3A/benzograd.com.ua/wp-content/uploads/2017/12/Promshhit-perforatora-850-Vt.jpg"/>
        <xdr:cNvSpPr>
          <a:spLocks noChangeAspect="1" noChangeArrowheads="1"/>
        </xdr:cNvSpPr>
      </xdr:nvSpPr>
      <xdr:spPr bwMode="auto">
        <a:xfrm>
          <a:off x="7239000" y="2263235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2091</xdr:row>
      <xdr:rowOff>0</xdr:rowOff>
    </xdr:from>
    <xdr:ext cx="304800" cy="304800"/>
    <xdr:sp macro="" textlink="">
      <xdr:nvSpPr>
        <xdr:cNvPr id="566" name="AutoShape 24" descr="https%3A/yurgen.com.ua/image/cache/46edb798ffda09b6a8432328a285f909.jpg"/>
        <xdr:cNvSpPr>
          <a:spLocks noChangeAspect="1" noChangeArrowheads="1"/>
        </xdr:cNvSpPr>
      </xdr:nvSpPr>
      <xdr:spPr bwMode="auto">
        <a:xfrm>
          <a:off x="7239000" y="229066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2091</xdr:row>
      <xdr:rowOff>0</xdr:rowOff>
    </xdr:from>
    <xdr:ext cx="304800" cy="304800"/>
    <xdr:sp macro="" textlink="">
      <xdr:nvSpPr>
        <xdr:cNvPr id="584" name="AutoShape 40" descr="http%3A/germaflex.ru/images/detailed/19/fb57e716-1b6b-11e6-90b3-902b345e1895_7a52f13b-1d91-11e6-aa04-902b345e1895.jpeg"/>
        <xdr:cNvSpPr>
          <a:spLocks noChangeAspect="1" noChangeArrowheads="1"/>
        </xdr:cNvSpPr>
      </xdr:nvSpPr>
      <xdr:spPr bwMode="auto">
        <a:xfrm>
          <a:off x="7886700" y="231352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2091</xdr:row>
      <xdr:rowOff>0</xdr:rowOff>
    </xdr:from>
    <xdr:ext cx="304800" cy="304800"/>
    <xdr:sp macro="" textlink="">
      <xdr:nvSpPr>
        <xdr:cNvPr id="586" name="AutoShape 42" descr="https%3A/temp-ua.com/image/cache/catalog/zapchasti/perforator/krivoship%2520T-CT%2520perf%2520850-1300-228x228.jpg"/>
        <xdr:cNvSpPr>
          <a:spLocks noChangeAspect="1" noChangeArrowheads="1"/>
        </xdr:cNvSpPr>
      </xdr:nvSpPr>
      <xdr:spPr bwMode="auto">
        <a:xfrm>
          <a:off x="7886700" y="231352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2083</xdr:row>
      <xdr:rowOff>0</xdr:rowOff>
    </xdr:from>
    <xdr:ext cx="304800" cy="304800"/>
    <xdr:sp macro="" textlink="">
      <xdr:nvSpPr>
        <xdr:cNvPr id="604" name="AutoShape 14" descr="https%3A/patriot.net.ua/image/cache/fc848584859b29ecece8ba26f57ff026.jpg"/>
        <xdr:cNvSpPr>
          <a:spLocks noChangeAspect="1" noChangeArrowheads="1"/>
        </xdr:cNvSpPr>
      </xdr:nvSpPr>
      <xdr:spPr bwMode="auto">
        <a:xfrm>
          <a:off x="7239000" y="2327148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2293</xdr:row>
      <xdr:rowOff>0</xdr:rowOff>
    </xdr:from>
    <xdr:ext cx="304800" cy="304800"/>
    <xdr:sp macro="" textlink="">
      <xdr:nvSpPr>
        <xdr:cNvPr id="765" name="AutoShape 10" descr="http%3A/elektrozip.com/storage/products/510aa78bcc6eb.jpg"/>
        <xdr:cNvSpPr>
          <a:spLocks noChangeAspect="1" noChangeArrowheads="1"/>
        </xdr:cNvSpPr>
      </xdr:nvSpPr>
      <xdr:spPr bwMode="auto">
        <a:xfrm>
          <a:off x="7886700" y="2588895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2294</xdr:row>
      <xdr:rowOff>0</xdr:rowOff>
    </xdr:from>
    <xdr:ext cx="304800" cy="304800"/>
    <xdr:sp macro="" textlink="">
      <xdr:nvSpPr>
        <xdr:cNvPr id="774" name="AutoShape 8" descr="http%3A/benzograd.com.ua/wp-content/uploads/2017/01/Metallicheskaya-shesternya-pily-2406.jpg"/>
        <xdr:cNvSpPr>
          <a:spLocks noChangeAspect="1" noChangeArrowheads="1"/>
        </xdr:cNvSpPr>
      </xdr:nvSpPr>
      <xdr:spPr bwMode="auto">
        <a:xfrm>
          <a:off x="7239000" y="2620899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19049</xdr:colOff>
      <xdr:row>29</xdr:row>
      <xdr:rowOff>19049</xdr:rowOff>
    </xdr:from>
    <xdr:ext cx="571501" cy="390525"/>
    <xdr:pic>
      <xdr:nvPicPr>
        <xdr:cNvPr id="1015" name="Picture 4" descr="http://myremkomplekt.ru/_mod_files/ce_images/1_2_Cthetki/60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49" y="10506074"/>
          <a:ext cx="571501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57</xdr:row>
      <xdr:rowOff>28575</xdr:rowOff>
    </xdr:from>
    <xdr:ext cx="581024" cy="352424"/>
    <xdr:pic>
      <xdr:nvPicPr>
        <xdr:cNvPr id="1019" name="Picture 4" descr="http://myremkomplekt.ru/_mod_files/ce_images/1_2_Cthetki/613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1" y="17459325"/>
          <a:ext cx="581024" cy="35242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58</xdr:row>
      <xdr:rowOff>19050</xdr:rowOff>
    </xdr:from>
    <xdr:ext cx="571500" cy="361950"/>
    <xdr:pic>
      <xdr:nvPicPr>
        <xdr:cNvPr id="1020" name="Picture 5" descr="http://myremkomplekt.ru/_mod_files/ce_images/1_2_Cthetki/619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91075" y="21307425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63</xdr:row>
      <xdr:rowOff>19051</xdr:rowOff>
    </xdr:from>
    <xdr:ext cx="581026" cy="361950"/>
    <xdr:pic>
      <xdr:nvPicPr>
        <xdr:cNvPr id="1022" name="Picture 2" descr="http://myremkomplekt.ru/_mod_files/ce_images/1_2_Cthetki/558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22907626"/>
          <a:ext cx="58102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96</xdr:row>
      <xdr:rowOff>19050</xdr:rowOff>
    </xdr:from>
    <xdr:ext cx="581025" cy="371475"/>
    <xdr:pic>
      <xdr:nvPicPr>
        <xdr:cNvPr id="1090" name="Picture 6" descr="http://myremkomplekt.ru/_mod_files/ce_images/1_2_Cthetki/566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27051000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100</xdr:row>
      <xdr:rowOff>19051</xdr:rowOff>
    </xdr:from>
    <xdr:ext cx="581025" cy="361950"/>
    <xdr:pic>
      <xdr:nvPicPr>
        <xdr:cNvPr id="1091" name="Picture 7" descr="http://myremkomplekt.ru/_mod_files/ce_images/1_2_Cthetki/571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EFEFE">
                <a:alpha val="40392"/>
              </a:srgbClr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49" y="33708976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102</xdr:row>
      <xdr:rowOff>28575</xdr:rowOff>
    </xdr:from>
    <xdr:ext cx="571500" cy="352425"/>
    <xdr:pic>
      <xdr:nvPicPr>
        <xdr:cNvPr id="1093" name="Picture 9" descr="http://myremkomplekt.ru/_mod_files/ce_images/1_2_Cthetki/561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91075" y="34518600"/>
          <a:ext cx="571500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103</xdr:row>
      <xdr:rowOff>19050</xdr:rowOff>
    </xdr:from>
    <xdr:ext cx="581025" cy="361950"/>
    <xdr:pic>
      <xdr:nvPicPr>
        <xdr:cNvPr id="1094" name="Picture 10" descr="http://myremkomplekt.ru/_mod_files/ce_images/1_2_Cthetki/560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4909125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104</xdr:row>
      <xdr:rowOff>19049</xdr:rowOff>
    </xdr:from>
    <xdr:ext cx="581025" cy="371475"/>
    <xdr:pic>
      <xdr:nvPicPr>
        <xdr:cNvPr id="1095" name="Picture 11" descr="http://myremkomplekt.ru/_mod_files/ce_images/1_2_Cthetki/577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21" t="28333" r="15041" b="23333"/>
        <a:stretch>
          <a:fillRect/>
        </a:stretch>
      </xdr:blipFill>
      <xdr:spPr bwMode="auto">
        <a:xfrm>
          <a:off x="4781549" y="35309174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109</xdr:row>
      <xdr:rowOff>19050</xdr:rowOff>
    </xdr:from>
    <xdr:ext cx="581025" cy="371475"/>
    <xdr:pic>
      <xdr:nvPicPr>
        <xdr:cNvPr id="1096" name="Picture 2" descr="http://myremkomplekt.ru/_mod_files/ce_images/1_2_Cthetki/536a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458" t="21961" r="7639" b="24314"/>
        <a:stretch>
          <a:fillRect/>
        </a:stretch>
      </xdr:blipFill>
      <xdr:spPr bwMode="auto">
        <a:xfrm>
          <a:off x="4781550" y="35709225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110</xdr:row>
      <xdr:rowOff>16329</xdr:rowOff>
    </xdr:from>
    <xdr:ext cx="587827" cy="370114"/>
    <xdr:pic>
      <xdr:nvPicPr>
        <xdr:cNvPr id="1109" name="Picture 10" descr="http://miserv.ru/wp-content/uploads/2017/04/54798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clrChange>
            <a:clrFrom>
              <a:srgbClr val="FFFEFF"/>
            </a:clrFrom>
            <a:clrTo>
              <a:srgbClr val="FFFEFF">
                <a:alpha val="0"/>
              </a:srgbClr>
            </a:clrTo>
          </a:clrChange>
        </a:blip>
        <a:srcRect l="26441" r="50169"/>
        <a:stretch>
          <a:fillRect/>
        </a:stretch>
      </xdr:blipFill>
      <xdr:spPr bwMode="auto">
        <a:xfrm rot="5400000">
          <a:off x="5029199" y="42481501"/>
          <a:ext cx="370114" cy="58782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</xdr:colOff>
      <xdr:row>11</xdr:row>
      <xdr:rowOff>0</xdr:rowOff>
    </xdr:from>
    <xdr:ext cx="600074" cy="409575"/>
    <xdr:pic>
      <xdr:nvPicPr>
        <xdr:cNvPr id="1110" name="Picture 2" descr="http://myremkomplekt.ru/_mod_files/ce_images/1_2_Cthetki/402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clrChange>
            <a:clrFrom>
              <a:srgbClr val="FEFEFE">
                <a:alpha val="18039"/>
              </a:srgbClr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1" y="2228850"/>
          <a:ext cx="600074" cy="4095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13</xdr:row>
      <xdr:rowOff>19050</xdr:rowOff>
    </xdr:from>
    <xdr:ext cx="581025" cy="371475"/>
    <xdr:pic>
      <xdr:nvPicPr>
        <xdr:cNvPr id="1116" name="Picture 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49" y="4105275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30</xdr:row>
      <xdr:rowOff>19051</xdr:rowOff>
    </xdr:from>
    <xdr:ext cx="581026" cy="361950"/>
    <xdr:pic>
      <xdr:nvPicPr>
        <xdr:cNvPr id="1121" name="Picture 12" descr="http://myremkomplekt.ru/_mod_files/ce_images/1_2_Cthetki/607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9048751"/>
          <a:ext cx="58102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28570</xdr:colOff>
      <xdr:row>31</xdr:row>
      <xdr:rowOff>28574</xdr:rowOff>
    </xdr:from>
    <xdr:ext cx="561979" cy="352426"/>
    <xdr:pic>
      <xdr:nvPicPr>
        <xdr:cNvPr id="1122" name="Picture 14" descr="http://myremkomplekt.ru/_mod_files/ce_images/1_2_Cthetki/543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452" t="21739" r="16343" b="19565"/>
        <a:stretch>
          <a:fillRect/>
        </a:stretch>
      </xdr:blipFill>
      <xdr:spPr bwMode="auto">
        <a:xfrm flipH="1">
          <a:off x="4791070" y="9458324"/>
          <a:ext cx="561979" cy="3524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37</xdr:row>
      <xdr:rowOff>19050</xdr:rowOff>
    </xdr:from>
    <xdr:ext cx="595992" cy="361950"/>
    <xdr:pic>
      <xdr:nvPicPr>
        <xdr:cNvPr id="1127" name="Picture 18" descr="http://myremkomplekt.ru/_mod_files/ce_images/1_2_Cthetki/509.pn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9266" b="20183"/>
        <a:stretch>
          <a:fillRect/>
        </a:stretch>
      </xdr:blipFill>
      <xdr:spPr bwMode="auto">
        <a:xfrm>
          <a:off x="4917622" y="13985421"/>
          <a:ext cx="595992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38</xdr:row>
      <xdr:rowOff>76200</xdr:rowOff>
    </xdr:from>
    <xdr:ext cx="581025" cy="295276"/>
    <xdr:pic>
      <xdr:nvPicPr>
        <xdr:cNvPr id="1129" name="Picture 21" descr="http://myremkomplekt.ru/_mod_files/ce_images/1_2_Cthetki/526.pn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592" t="33544" r="5612" b="34810"/>
        <a:stretch>
          <a:fillRect/>
        </a:stretch>
      </xdr:blipFill>
      <xdr:spPr bwMode="auto">
        <a:xfrm>
          <a:off x="4781550" y="15363825"/>
          <a:ext cx="581025" cy="2952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43</xdr:row>
      <xdr:rowOff>19050</xdr:rowOff>
    </xdr:from>
    <xdr:ext cx="571500" cy="371475"/>
    <xdr:pic>
      <xdr:nvPicPr>
        <xdr:cNvPr id="1132" name="Picture 23" descr="http://myremkomplekt.ru/_mod_files/ce_images/1_2_Cthetki/568.pn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2102" t="15957" r="11465" b="19149"/>
        <a:stretch>
          <a:fillRect/>
        </a:stretch>
      </xdr:blipFill>
      <xdr:spPr bwMode="auto">
        <a:xfrm>
          <a:off x="4781551" y="17306925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44</xdr:row>
      <xdr:rowOff>28575</xdr:rowOff>
    </xdr:from>
    <xdr:ext cx="571500" cy="352425"/>
    <xdr:pic>
      <xdr:nvPicPr>
        <xdr:cNvPr id="1133" name="Picture 24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88" t="27812" r="7653" b="30000"/>
        <a:stretch>
          <a:fillRect/>
        </a:stretch>
      </xdr:blipFill>
      <xdr:spPr bwMode="auto">
        <a:xfrm>
          <a:off x="4781550" y="17716500"/>
          <a:ext cx="571500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54</xdr:row>
      <xdr:rowOff>19050</xdr:rowOff>
    </xdr:from>
    <xdr:ext cx="581023" cy="361950"/>
    <xdr:pic>
      <xdr:nvPicPr>
        <xdr:cNvPr id="1134" name="Picture 25" descr="http://myremkomplekt.ru/_mod_files/ce_images/1_2_Cthetki/521.pn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9537" b="30961"/>
        <a:stretch>
          <a:fillRect/>
        </a:stretch>
      </xdr:blipFill>
      <xdr:spPr bwMode="auto">
        <a:xfrm>
          <a:off x="4781551" y="20107275"/>
          <a:ext cx="581023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53</xdr:row>
      <xdr:rowOff>19051</xdr:rowOff>
    </xdr:from>
    <xdr:ext cx="571500" cy="361950"/>
    <xdr:pic>
      <xdr:nvPicPr>
        <xdr:cNvPr id="1135" name="Picture 27" descr="http://myremkomplekt.ru/_mod_files/ce_images/1_2_Cthetki/522.pn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658" t="24062" r="11599" b="25000"/>
        <a:stretch>
          <a:fillRect/>
        </a:stretch>
      </xdr:blipFill>
      <xdr:spPr bwMode="auto">
        <a:xfrm>
          <a:off x="4781551" y="16249651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67</xdr:row>
      <xdr:rowOff>19050</xdr:rowOff>
    </xdr:from>
    <xdr:ext cx="571500" cy="371475"/>
    <xdr:pic>
      <xdr:nvPicPr>
        <xdr:cNvPr id="1136" name="Picture 28" descr="http://myremkomplekt.ru/_mod_files/ce_images/1_2_Cthetki/567.pn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clrChange>
            <a:clrFrom>
              <a:srgbClr val="FEFFFF"/>
            </a:clrFrom>
            <a:clrTo>
              <a:srgbClr val="FE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23707725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84</xdr:row>
      <xdr:rowOff>19051</xdr:rowOff>
    </xdr:from>
    <xdr:ext cx="561976" cy="361950"/>
    <xdr:pic>
      <xdr:nvPicPr>
        <xdr:cNvPr id="1142" name="Picture 34" descr="http://myremkomplekt.ru/_mod_files/ce_images/1_2_Cthetki/435.pn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565" t="28161" r="14768" b="31609"/>
        <a:stretch>
          <a:fillRect/>
        </a:stretch>
      </xdr:blipFill>
      <xdr:spPr bwMode="auto">
        <a:xfrm>
          <a:off x="4791075" y="23450551"/>
          <a:ext cx="56197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</xdr:row>
      <xdr:rowOff>19051</xdr:rowOff>
    </xdr:from>
    <xdr:ext cx="571500" cy="361950"/>
    <xdr:pic>
      <xdr:nvPicPr>
        <xdr:cNvPr id="1143" name="Picture 34" descr="http://myremkomplekt.ru/_mod_files/ce_images/1_2_Cthetki/435.pn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565" t="28161" r="14768" b="31609"/>
        <a:stretch>
          <a:fillRect/>
        </a:stretch>
      </xdr:blipFill>
      <xdr:spPr bwMode="auto">
        <a:xfrm>
          <a:off x="4781550" y="28508326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88</xdr:row>
      <xdr:rowOff>19049</xdr:rowOff>
    </xdr:from>
    <xdr:ext cx="571500" cy="361951"/>
    <xdr:pic>
      <xdr:nvPicPr>
        <xdr:cNvPr id="1144" name="Picture 34" descr="http://myremkomplekt.ru/_mod_files/ce_images/1_2_Cthetki/435.pn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565" t="28161" r="14768" b="31609"/>
        <a:stretch>
          <a:fillRect/>
        </a:stretch>
      </xdr:blipFill>
      <xdr:spPr bwMode="auto">
        <a:xfrm>
          <a:off x="4791075" y="29308424"/>
          <a:ext cx="57150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87</xdr:row>
      <xdr:rowOff>19050</xdr:rowOff>
    </xdr:from>
    <xdr:ext cx="581025" cy="361950"/>
    <xdr:pic>
      <xdr:nvPicPr>
        <xdr:cNvPr id="1145" name="Picture 35" descr="http://myremkomplekt.ru/_mod_files/ce_images/1_2_Cthetki/435a.pn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7018" t="32500" r="28070" b="34062"/>
        <a:stretch>
          <a:fillRect/>
        </a:stretch>
      </xdr:blipFill>
      <xdr:spPr bwMode="auto">
        <a:xfrm>
          <a:off x="4781550" y="28908375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93</xdr:row>
      <xdr:rowOff>19051</xdr:rowOff>
    </xdr:from>
    <xdr:ext cx="595993" cy="361950"/>
    <xdr:pic>
      <xdr:nvPicPr>
        <xdr:cNvPr id="1147" name="Picture 6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621" y="36633151"/>
          <a:ext cx="595993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94</xdr:row>
      <xdr:rowOff>19050</xdr:rowOff>
    </xdr:from>
    <xdr:ext cx="571500" cy="371476"/>
    <xdr:pic>
      <xdr:nvPicPr>
        <xdr:cNvPr id="1148" name="Picture 37" descr="http://myremkomplekt.ru/_mod_files/ce_images/1_2_Cthetki/573.pn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932" t="16346" r="11932" b="23077"/>
        <a:stretch>
          <a:fillRect/>
        </a:stretch>
      </xdr:blipFill>
      <xdr:spPr bwMode="auto">
        <a:xfrm>
          <a:off x="4791075" y="31708725"/>
          <a:ext cx="57150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95</xdr:row>
      <xdr:rowOff>19050</xdr:rowOff>
    </xdr:from>
    <xdr:ext cx="571500" cy="361950"/>
    <xdr:pic>
      <xdr:nvPicPr>
        <xdr:cNvPr id="1149" name="Picture 38" descr="http://myremkomplekt.ru/_mod_files/ce_images/1_2_Cthetki/574.pn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399" t="20301" r="9845" b="24060"/>
        <a:stretch>
          <a:fillRect/>
        </a:stretch>
      </xdr:blipFill>
      <xdr:spPr bwMode="auto">
        <a:xfrm>
          <a:off x="4781550" y="32108775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47</xdr:row>
      <xdr:rowOff>19050</xdr:rowOff>
    </xdr:from>
    <xdr:ext cx="581025" cy="361949"/>
    <xdr:pic>
      <xdr:nvPicPr>
        <xdr:cNvPr id="1153" name="Picture 3" descr="http://myremkomplekt.ru/_mod_files/ce_images/1_2_Cthetki/601.pn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clrChange>
            <a:clrFrom>
              <a:srgbClr val="FBFDFC"/>
            </a:clrFrom>
            <a:clrTo>
              <a:srgbClr val="FBFDFC">
                <a:alpha val="0"/>
              </a:srgbClr>
            </a:clrTo>
          </a:clrChange>
        </a:blip>
        <a:srcRect t="18750" b="18750"/>
        <a:stretch>
          <a:fillRect/>
        </a:stretch>
      </xdr:blipFill>
      <xdr:spPr bwMode="auto">
        <a:xfrm>
          <a:off x="4781550" y="18507075"/>
          <a:ext cx="581025" cy="3619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48</xdr:row>
      <xdr:rowOff>19049</xdr:rowOff>
    </xdr:from>
    <xdr:ext cx="581025" cy="371475"/>
    <xdr:pic>
      <xdr:nvPicPr>
        <xdr:cNvPr id="1155" name="Picture 19" descr="http://myremkomplekt.ru/_mod_files/ce_images/1_2_Cthetki/523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927" t="25751" r="12232" b="21030"/>
        <a:stretch>
          <a:fillRect/>
        </a:stretch>
      </xdr:blipFill>
      <xdr:spPr bwMode="auto">
        <a:xfrm>
          <a:off x="4781549" y="18907124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49</xdr:row>
      <xdr:rowOff>28574</xdr:rowOff>
    </xdr:from>
    <xdr:ext cx="577849" cy="361951"/>
    <xdr:pic>
      <xdr:nvPicPr>
        <xdr:cNvPr id="1156" name="Picture 2" descr="http://myremkomplekt.ru/_mod_files/ce_images/1_2_Cthetki/603.pn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19316699"/>
          <a:ext cx="577849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62</xdr:row>
      <xdr:rowOff>19050</xdr:rowOff>
    </xdr:from>
    <xdr:ext cx="581024" cy="361951"/>
    <xdr:pic>
      <xdr:nvPicPr>
        <xdr:cNvPr id="1157" name="Picture 3" descr="http://myremkomplekt.ru/_mod_files/ce_images/1_2_Cthetki/600.pn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1" y="19050000"/>
          <a:ext cx="581024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25</xdr:row>
      <xdr:rowOff>19060</xdr:rowOff>
    </xdr:from>
    <xdr:ext cx="581025" cy="371465"/>
    <xdr:pic>
      <xdr:nvPicPr>
        <xdr:cNvPr id="1160" name="Picture 2" descr="https://images.ru.prom.st/486593472_w200_h200_cid133783_pid293934612-6c7aa5cf.jp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clrChange>
            <a:clrFrom>
              <a:srgbClr val="E0DEE1"/>
            </a:clrFrom>
            <a:clrTo>
              <a:srgbClr val="E0DEE1">
                <a:alpha val="0"/>
              </a:srgbClr>
            </a:clrTo>
          </a:clrChange>
          <a:lum bright="10000" contrast="40000"/>
        </a:blip>
        <a:srcRect l="17699" t="27333" r="32744" b="16667"/>
        <a:stretch>
          <a:fillRect/>
        </a:stretch>
      </xdr:blipFill>
      <xdr:spPr bwMode="auto">
        <a:xfrm rot="5400000">
          <a:off x="4886326" y="8801105"/>
          <a:ext cx="371465" cy="5810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82</xdr:row>
      <xdr:rowOff>28575</xdr:rowOff>
    </xdr:from>
    <xdr:ext cx="581025" cy="342900"/>
    <xdr:pic>
      <xdr:nvPicPr>
        <xdr:cNvPr id="1161" name="Picture 4" descr="http://myremkomplekt.ru/_mod_files/ce_images/1_2_Cthetki/60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231" t="21918" r="9743" b="24658"/>
        <a:stretch>
          <a:fillRect/>
        </a:stretch>
      </xdr:blipFill>
      <xdr:spPr bwMode="auto">
        <a:xfrm>
          <a:off x="4781550" y="23945850"/>
          <a:ext cx="581025" cy="342900"/>
        </a:xfrm>
        <a:prstGeom prst="rect">
          <a:avLst/>
        </a:prstGeom>
        <a:noFill/>
      </xdr:spPr>
    </xdr:pic>
    <xdr:clientData/>
  </xdr:oneCellAnchor>
  <xdr:oneCellAnchor>
    <xdr:from>
      <xdr:col>8</xdr:col>
      <xdr:colOff>0</xdr:colOff>
      <xdr:row>242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5619750" y="385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242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5400675" y="3850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19050</xdr:colOff>
      <xdr:row>251</xdr:row>
      <xdr:rowOff>19049</xdr:rowOff>
    </xdr:from>
    <xdr:ext cx="581026" cy="371475"/>
    <xdr:pic>
      <xdr:nvPicPr>
        <xdr:cNvPr id="1186" name="图片 33" descr="145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 rot="16200000">
          <a:off x="4886325" y="55273574"/>
          <a:ext cx="3714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247</xdr:row>
      <xdr:rowOff>19047</xdr:rowOff>
    </xdr:from>
    <xdr:ext cx="571500" cy="371478"/>
    <xdr:pic>
      <xdr:nvPicPr>
        <xdr:cNvPr id="1187" name="图片 15" descr="12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 rot="16200000">
          <a:off x="4881561" y="54078186"/>
          <a:ext cx="37147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265</xdr:row>
      <xdr:rowOff>19050</xdr:rowOff>
    </xdr:from>
    <xdr:ext cx="571500" cy="361950"/>
    <xdr:pic>
      <xdr:nvPicPr>
        <xdr:cNvPr id="1190" name="图片 2" descr="102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 flipH="1">
          <a:off x="4781550" y="5937885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19051</xdr:colOff>
      <xdr:row>266</xdr:row>
      <xdr:rowOff>19050</xdr:rowOff>
    </xdr:from>
    <xdr:ext cx="581024" cy="371475"/>
    <xdr:pic>
      <xdr:nvPicPr>
        <xdr:cNvPr id="1191" name="图片 5" descr="105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781551" y="59778900"/>
          <a:ext cx="581024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267</xdr:row>
      <xdr:rowOff>19050</xdr:rowOff>
    </xdr:from>
    <xdr:ext cx="581026" cy="371475"/>
    <xdr:pic>
      <xdr:nvPicPr>
        <xdr:cNvPr id="1192" name="图片 6" descr="107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781550" y="60178950"/>
          <a:ext cx="581026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268</xdr:row>
      <xdr:rowOff>19051</xdr:rowOff>
    </xdr:from>
    <xdr:ext cx="568325" cy="371474"/>
    <xdr:pic>
      <xdr:nvPicPr>
        <xdr:cNvPr id="1193" name="图片 7" descr="109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781550" y="60579001"/>
          <a:ext cx="568325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269</xdr:row>
      <xdr:rowOff>28576</xdr:rowOff>
    </xdr:from>
    <xdr:ext cx="581025" cy="361949"/>
    <xdr:pic>
      <xdr:nvPicPr>
        <xdr:cNvPr id="1194" name="图片 86" descr="11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781550" y="60988576"/>
          <a:ext cx="581025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270</xdr:row>
      <xdr:rowOff>19050</xdr:rowOff>
    </xdr:from>
    <xdr:ext cx="581026" cy="371476"/>
    <xdr:pic>
      <xdr:nvPicPr>
        <xdr:cNvPr id="1195" name="图片 8" descr="112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781550" y="61379100"/>
          <a:ext cx="581026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271</xdr:row>
      <xdr:rowOff>19051</xdr:rowOff>
    </xdr:from>
    <xdr:ext cx="581025" cy="361950"/>
    <xdr:pic>
      <xdr:nvPicPr>
        <xdr:cNvPr id="1196" name="图片 9" descr="114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 r="-238"/>
        <a:stretch>
          <a:fillRect/>
        </a:stretch>
      </xdr:blipFill>
      <xdr:spPr bwMode="auto">
        <a:xfrm>
          <a:off x="4781550" y="61779151"/>
          <a:ext cx="581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274</xdr:row>
      <xdr:rowOff>28577</xdr:rowOff>
    </xdr:from>
    <xdr:ext cx="581025" cy="352424"/>
    <xdr:pic>
      <xdr:nvPicPr>
        <xdr:cNvPr id="1197" name="图片 36" descr="158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781550" y="62588777"/>
          <a:ext cx="581025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279</xdr:row>
      <xdr:rowOff>28575</xdr:rowOff>
    </xdr:from>
    <xdr:ext cx="581025" cy="352425"/>
    <xdr:pic>
      <xdr:nvPicPr>
        <xdr:cNvPr id="1198" name="图片 5" descr="A0182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667" t="7115" r="6060" b="10277"/>
        <a:stretch>
          <a:fillRect/>
        </a:stretch>
      </xdr:blipFill>
      <xdr:spPr bwMode="auto">
        <a:xfrm>
          <a:off x="4781550" y="64589025"/>
          <a:ext cx="5810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284</xdr:row>
      <xdr:rowOff>19050</xdr:rowOff>
    </xdr:from>
    <xdr:ext cx="581025" cy="371476"/>
    <xdr:pic>
      <xdr:nvPicPr>
        <xdr:cNvPr id="1199" name="图片 50" descr="18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 l="15663" r="19879"/>
        <a:stretch>
          <a:fillRect/>
        </a:stretch>
      </xdr:blipFill>
      <xdr:spPr bwMode="auto">
        <a:xfrm>
          <a:off x="4781550" y="66179700"/>
          <a:ext cx="581025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288</xdr:row>
      <xdr:rowOff>19050</xdr:rowOff>
    </xdr:from>
    <xdr:ext cx="581025" cy="371475"/>
    <xdr:pic>
      <xdr:nvPicPr>
        <xdr:cNvPr id="1200" name="图片 75" descr="150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781550" y="6737985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289</xdr:row>
      <xdr:rowOff>19050</xdr:rowOff>
    </xdr:from>
    <xdr:ext cx="581025" cy="371475"/>
    <xdr:pic>
      <xdr:nvPicPr>
        <xdr:cNvPr id="1201" name="图片 30" descr="142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781549" y="677799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19046</xdr:colOff>
      <xdr:row>307</xdr:row>
      <xdr:rowOff>19051</xdr:rowOff>
    </xdr:from>
    <xdr:ext cx="581025" cy="371474"/>
    <xdr:pic>
      <xdr:nvPicPr>
        <xdr:cNvPr id="1202" name="图片 54" descr="18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203" t="1209" r="9129" b="2419"/>
        <a:stretch/>
      </xdr:blipFill>
      <xdr:spPr bwMode="auto">
        <a:xfrm flipH="1">
          <a:off x="4781546" y="68580001"/>
          <a:ext cx="581025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308</xdr:row>
      <xdr:rowOff>19050</xdr:rowOff>
    </xdr:from>
    <xdr:ext cx="581025" cy="371475"/>
    <xdr:pic>
      <xdr:nvPicPr>
        <xdr:cNvPr id="1204" name="图片 51" descr="18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/>
        </a:blip>
        <a:srcRect l="3822" t="1538" r="3822" b="1538"/>
        <a:stretch/>
      </xdr:blipFill>
      <xdr:spPr bwMode="auto">
        <a:xfrm>
          <a:off x="4781549" y="6898005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277</xdr:row>
      <xdr:rowOff>19050</xdr:rowOff>
    </xdr:from>
    <xdr:to>
      <xdr:col>1</xdr:col>
      <xdr:colOff>590550</xdr:colOff>
      <xdr:row>277</xdr:row>
      <xdr:rowOff>390526</xdr:rowOff>
    </xdr:to>
    <xdr:pic>
      <xdr:nvPicPr>
        <xdr:cNvPr id="1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lum bright="10000" contrast="30000"/>
        </a:blip>
        <a:srcRect/>
        <a:stretch>
          <a:fillRect/>
        </a:stretch>
      </xdr:blipFill>
      <xdr:spPr bwMode="auto">
        <a:xfrm>
          <a:off x="4781550" y="63779400"/>
          <a:ext cx="571500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287</xdr:row>
      <xdr:rowOff>19050</xdr:rowOff>
    </xdr:from>
    <xdr:to>
      <xdr:col>1</xdr:col>
      <xdr:colOff>600075</xdr:colOff>
      <xdr:row>287</xdr:row>
      <xdr:rowOff>390525</xdr:rowOff>
    </xdr:to>
    <xdr:pic>
      <xdr:nvPicPr>
        <xdr:cNvPr id="1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lum bright="20000" contrast="20000"/>
        </a:blip>
        <a:srcRect/>
        <a:stretch>
          <a:fillRect/>
        </a:stretch>
      </xdr:blipFill>
      <xdr:spPr bwMode="auto">
        <a:xfrm>
          <a:off x="4781550" y="669798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19051</xdr:colOff>
      <xdr:row>311</xdr:row>
      <xdr:rowOff>13607</xdr:rowOff>
    </xdr:from>
    <xdr:to>
      <xdr:col>1</xdr:col>
      <xdr:colOff>600076</xdr:colOff>
      <xdr:row>311</xdr:row>
      <xdr:rowOff>375557</xdr:rowOff>
    </xdr:to>
    <xdr:pic>
      <xdr:nvPicPr>
        <xdr:cNvPr id="120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lum bright="40000" contrast="40000"/>
        </a:blip>
        <a:srcRect/>
        <a:stretch>
          <a:fillRect/>
        </a:stretch>
      </xdr:blipFill>
      <xdr:spPr bwMode="auto">
        <a:xfrm>
          <a:off x="4917622" y="79593621"/>
          <a:ext cx="581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19054</xdr:colOff>
      <xdr:row>322</xdr:row>
      <xdr:rowOff>19049</xdr:rowOff>
    </xdr:from>
    <xdr:ext cx="571499" cy="371476"/>
    <xdr:pic>
      <xdr:nvPicPr>
        <xdr:cNvPr id="1209" name="图片 71" descr="283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4881566" y="72480487"/>
          <a:ext cx="371476" cy="571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335</xdr:row>
      <xdr:rowOff>19050</xdr:rowOff>
    </xdr:from>
    <xdr:ext cx="581025" cy="371475"/>
    <xdr:pic>
      <xdr:nvPicPr>
        <xdr:cNvPr id="1210" name="图片 21" descr="130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781549" y="7378065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16330</xdr:colOff>
      <xdr:row>336</xdr:row>
      <xdr:rowOff>16329</xdr:rowOff>
    </xdr:from>
    <xdr:ext cx="598714" cy="363311"/>
    <xdr:pic>
      <xdr:nvPicPr>
        <xdr:cNvPr id="1211" name="图片 20" descr="129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914901" y="126492000"/>
          <a:ext cx="598714" cy="363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346</xdr:row>
      <xdr:rowOff>19050</xdr:rowOff>
    </xdr:from>
    <xdr:ext cx="581025" cy="371475"/>
    <xdr:pic>
      <xdr:nvPicPr>
        <xdr:cNvPr id="1212" name="图片 35" descr="153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lum/>
        </a:blip>
        <a:srcRect/>
        <a:stretch>
          <a:fillRect/>
        </a:stretch>
      </xdr:blipFill>
      <xdr:spPr bwMode="auto">
        <a:xfrm>
          <a:off x="4781550" y="765810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365</xdr:row>
      <xdr:rowOff>19050</xdr:rowOff>
    </xdr:from>
    <xdr:to>
      <xdr:col>1</xdr:col>
      <xdr:colOff>590550</xdr:colOff>
      <xdr:row>365</xdr:row>
      <xdr:rowOff>390525</xdr:rowOff>
    </xdr:to>
    <xdr:pic>
      <xdr:nvPicPr>
        <xdr:cNvPr id="1213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lum bright="20000" contrast="40000"/>
        </a:blip>
        <a:srcRect/>
        <a:stretch>
          <a:fillRect/>
        </a:stretch>
      </xdr:blipFill>
      <xdr:spPr bwMode="auto">
        <a:xfrm>
          <a:off x="4781550" y="817816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19051</xdr:colOff>
      <xdr:row>366</xdr:row>
      <xdr:rowOff>19051</xdr:rowOff>
    </xdr:from>
    <xdr:ext cx="571500" cy="371474"/>
    <xdr:pic>
      <xdr:nvPicPr>
        <xdr:cNvPr id="1214" name="图片 78" descr="196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781551" y="82181701"/>
          <a:ext cx="571500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19051</xdr:colOff>
      <xdr:row>393</xdr:row>
      <xdr:rowOff>19050</xdr:rowOff>
    </xdr:from>
    <xdr:ext cx="571500" cy="371475"/>
    <xdr:pic>
      <xdr:nvPicPr>
        <xdr:cNvPr id="1217" name="图片 40" descr="16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781551" y="8778240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19051</xdr:colOff>
      <xdr:row>396</xdr:row>
      <xdr:rowOff>19050</xdr:rowOff>
    </xdr:from>
    <xdr:ext cx="571500" cy="371475"/>
    <xdr:pic>
      <xdr:nvPicPr>
        <xdr:cNvPr id="1218" name="图片 77" descr="164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781551" y="889825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395</xdr:row>
      <xdr:rowOff>19050</xdr:rowOff>
    </xdr:from>
    <xdr:ext cx="571501" cy="371475"/>
    <xdr:pic>
      <xdr:nvPicPr>
        <xdr:cNvPr id="1219" name="图片 38" descr="162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781549" y="88582500"/>
          <a:ext cx="571501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400</xdr:row>
      <xdr:rowOff>19050</xdr:rowOff>
    </xdr:from>
    <xdr:ext cx="571500" cy="371476"/>
    <xdr:pic>
      <xdr:nvPicPr>
        <xdr:cNvPr id="1220" name="图片 37" descr="159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781550" y="89782650"/>
          <a:ext cx="571500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405</xdr:row>
      <xdr:rowOff>19050</xdr:rowOff>
    </xdr:from>
    <xdr:ext cx="581025" cy="371475"/>
    <xdr:pic>
      <xdr:nvPicPr>
        <xdr:cNvPr id="1221" name="图片 44" descr="177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781550" y="9138285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406</xdr:row>
      <xdr:rowOff>19050</xdr:rowOff>
    </xdr:from>
    <xdr:ext cx="581025" cy="371475"/>
    <xdr:pic>
      <xdr:nvPicPr>
        <xdr:cNvPr id="1222" name="图片 43" descr="176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4781549" y="917829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407</xdr:row>
      <xdr:rowOff>19050</xdr:rowOff>
    </xdr:from>
    <xdr:ext cx="581026" cy="371475"/>
    <xdr:pic>
      <xdr:nvPicPr>
        <xdr:cNvPr id="1223" name="图片 45" descr="178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81549" y="92182950"/>
          <a:ext cx="581026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414</xdr:row>
      <xdr:rowOff>19050</xdr:rowOff>
    </xdr:from>
    <xdr:ext cx="571500" cy="371475"/>
    <xdr:pic>
      <xdr:nvPicPr>
        <xdr:cNvPr id="1224" name="图片 25" descr="136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781550" y="9498330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417</xdr:row>
      <xdr:rowOff>19050</xdr:rowOff>
    </xdr:from>
    <xdr:ext cx="581025" cy="371476"/>
    <xdr:pic>
      <xdr:nvPicPr>
        <xdr:cNvPr id="1225" name="图片 29" descr="141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781550" y="95383350"/>
          <a:ext cx="581025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416</xdr:row>
      <xdr:rowOff>16329</xdr:rowOff>
    </xdr:from>
    <xdr:ext cx="595994" cy="370114"/>
    <xdr:pic>
      <xdr:nvPicPr>
        <xdr:cNvPr id="1227" name="图片 27" descr="139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 flipH="1">
          <a:off x="4917620" y="121315843"/>
          <a:ext cx="595994" cy="370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19049</xdr:colOff>
      <xdr:row>439</xdr:row>
      <xdr:rowOff>19050</xdr:rowOff>
    </xdr:from>
    <xdr:ext cx="581025" cy="371475"/>
    <xdr:pic>
      <xdr:nvPicPr>
        <xdr:cNvPr id="1228" name="图片 22" descr="131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781549" y="1013841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440</xdr:row>
      <xdr:rowOff>19051</xdr:rowOff>
    </xdr:from>
    <xdr:ext cx="581025" cy="361949"/>
    <xdr:pic>
      <xdr:nvPicPr>
        <xdr:cNvPr id="1229" name="图片 22" descr="131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4781550" y="101784151"/>
          <a:ext cx="581025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16329</xdr:colOff>
      <xdr:row>441</xdr:row>
      <xdr:rowOff>17691</xdr:rowOff>
    </xdr:from>
    <xdr:ext cx="598715" cy="361950"/>
    <xdr:pic>
      <xdr:nvPicPr>
        <xdr:cNvPr id="1230" name="图片 2" descr="47383438615273441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 l="16558" t="19231" r="10714" b="18376"/>
        <a:stretch>
          <a:fillRect/>
        </a:stretch>
      </xdr:blipFill>
      <xdr:spPr bwMode="auto">
        <a:xfrm>
          <a:off x="4914900" y="127277134"/>
          <a:ext cx="59871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443</xdr:row>
      <xdr:rowOff>19050</xdr:rowOff>
    </xdr:from>
    <xdr:ext cx="552450" cy="361950"/>
    <xdr:pic>
      <xdr:nvPicPr>
        <xdr:cNvPr id="1231" name="图片 42" descr="175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4781550" y="102184200"/>
          <a:ext cx="5524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76200</xdr:colOff>
      <xdr:row>444</xdr:row>
      <xdr:rowOff>19051</xdr:rowOff>
    </xdr:from>
    <xdr:ext cx="514350" cy="361949"/>
    <xdr:pic>
      <xdr:nvPicPr>
        <xdr:cNvPr id="1232" name="图片 59" descr="214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4974771" y="102573365"/>
          <a:ext cx="51435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19051</xdr:colOff>
      <xdr:row>489</xdr:row>
      <xdr:rowOff>19050</xdr:rowOff>
    </xdr:from>
    <xdr:ext cx="571500" cy="371475"/>
    <xdr:pic>
      <xdr:nvPicPr>
        <xdr:cNvPr id="1236" name="图片 46" descr="180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4781551" y="1103185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491</xdr:row>
      <xdr:rowOff>19051</xdr:rowOff>
    </xdr:from>
    <xdr:ext cx="571500" cy="371474"/>
    <xdr:pic>
      <xdr:nvPicPr>
        <xdr:cNvPr id="1237" name="图片 47" descr="181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4781550" y="110718601"/>
          <a:ext cx="571500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19054</xdr:colOff>
      <xdr:row>255</xdr:row>
      <xdr:rowOff>19050</xdr:rowOff>
    </xdr:from>
    <xdr:to>
      <xdr:col>1</xdr:col>
      <xdr:colOff>600080</xdr:colOff>
      <xdr:row>255</xdr:row>
      <xdr:rowOff>390525</xdr:rowOff>
    </xdr:to>
    <xdr:pic>
      <xdr:nvPicPr>
        <xdr:cNvPr id="1238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lum bright="30000" contrast="40000"/>
        </a:blip>
        <a:srcRect/>
        <a:stretch>
          <a:fillRect/>
        </a:stretch>
      </xdr:blipFill>
      <xdr:spPr bwMode="auto">
        <a:xfrm rot="16200000">
          <a:off x="4886329" y="56473725"/>
          <a:ext cx="3714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19052</xdr:colOff>
      <xdr:row>256</xdr:row>
      <xdr:rowOff>19053</xdr:rowOff>
    </xdr:from>
    <xdr:to>
      <xdr:col>1</xdr:col>
      <xdr:colOff>590550</xdr:colOff>
      <xdr:row>256</xdr:row>
      <xdr:rowOff>390525</xdr:rowOff>
    </xdr:to>
    <xdr:pic>
      <xdr:nvPicPr>
        <xdr:cNvPr id="1240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lum bright="20000" contrast="40000"/>
        </a:blip>
        <a:srcRect/>
        <a:stretch>
          <a:fillRect/>
        </a:stretch>
      </xdr:blipFill>
      <xdr:spPr bwMode="auto">
        <a:xfrm rot="16200000">
          <a:off x="4881565" y="56878540"/>
          <a:ext cx="371472" cy="571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276</xdr:row>
      <xdr:rowOff>19051</xdr:rowOff>
    </xdr:from>
    <xdr:to>
      <xdr:col>1</xdr:col>
      <xdr:colOff>600075</xdr:colOff>
      <xdr:row>276</xdr:row>
      <xdr:rowOff>381000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lum bright="20000" contrast="40000"/>
        </a:blip>
        <a:srcRect/>
        <a:stretch>
          <a:fillRect/>
        </a:stretch>
      </xdr:blipFill>
      <xdr:spPr bwMode="auto">
        <a:xfrm>
          <a:off x="4781550" y="62979301"/>
          <a:ext cx="581025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285</xdr:row>
      <xdr:rowOff>19050</xdr:rowOff>
    </xdr:from>
    <xdr:to>
      <xdr:col>1</xdr:col>
      <xdr:colOff>600075</xdr:colOff>
      <xdr:row>285</xdr:row>
      <xdr:rowOff>390525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lum bright="30000" contrast="40000"/>
        </a:blip>
        <a:srcRect/>
        <a:stretch>
          <a:fillRect/>
        </a:stretch>
      </xdr:blipFill>
      <xdr:spPr bwMode="auto">
        <a:xfrm>
          <a:off x="4781550" y="6657975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309</xdr:row>
      <xdr:rowOff>19051</xdr:rowOff>
    </xdr:from>
    <xdr:ext cx="571500" cy="361950"/>
    <xdr:pic>
      <xdr:nvPicPr>
        <xdr:cNvPr id="1246" name="图片 55" descr="19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24" t="5226" r="2414" b="6620"/>
        <a:stretch/>
      </xdr:blipFill>
      <xdr:spPr bwMode="auto">
        <a:xfrm>
          <a:off x="4781550" y="69780151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48986</xdr:colOff>
      <xdr:row>341</xdr:row>
      <xdr:rowOff>19051</xdr:rowOff>
    </xdr:from>
    <xdr:ext cx="484413" cy="361950"/>
    <xdr:pic>
      <xdr:nvPicPr>
        <xdr:cNvPr id="1250" name="图片 3" descr="A017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/>
        </a:blip>
        <a:srcRect l="23958" t="3664" r="23959" b="4712"/>
        <a:stretch/>
      </xdr:blipFill>
      <xdr:spPr bwMode="auto">
        <a:xfrm>
          <a:off x="4947557" y="94300222"/>
          <a:ext cx="484413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352</xdr:row>
      <xdr:rowOff>19050</xdr:rowOff>
    </xdr:from>
    <xdr:ext cx="571500" cy="371475"/>
    <xdr:pic>
      <xdr:nvPicPr>
        <xdr:cNvPr id="1253" name="图片 21" descr="A014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178" t="6756" r="18750" b="6306"/>
        <a:stretch/>
      </xdr:blipFill>
      <xdr:spPr bwMode="auto">
        <a:xfrm>
          <a:off x="4781550" y="785812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353</xdr:row>
      <xdr:rowOff>19050</xdr:rowOff>
    </xdr:from>
    <xdr:ext cx="571500" cy="371475"/>
    <xdr:pic>
      <xdr:nvPicPr>
        <xdr:cNvPr id="1254" name="图片 74" descr="149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4781550" y="7898130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375</xdr:row>
      <xdr:rowOff>19051</xdr:rowOff>
    </xdr:from>
    <xdr:ext cx="581025" cy="371474"/>
    <xdr:pic>
      <xdr:nvPicPr>
        <xdr:cNvPr id="1255" name="图片 11" descr="116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4781550" y="84181951"/>
          <a:ext cx="581025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376</xdr:row>
      <xdr:rowOff>19050</xdr:rowOff>
    </xdr:from>
    <xdr:ext cx="581026" cy="371475"/>
    <xdr:pic>
      <xdr:nvPicPr>
        <xdr:cNvPr id="1256" name="图片 10" descr="115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4781550" y="84582000"/>
          <a:ext cx="581026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355</xdr:row>
      <xdr:rowOff>19050</xdr:rowOff>
    </xdr:from>
    <xdr:to>
      <xdr:col>1</xdr:col>
      <xdr:colOff>600076</xdr:colOff>
      <xdr:row>355</xdr:row>
      <xdr:rowOff>381000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lum bright="20000" contrast="40000"/>
        </a:blip>
        <a:srcRect/>
        <a:stretch>
          <a:fillRect/>
        </a:stretch>
      </xdr:blipFill>
      <xdr:spPr bwMode="auto">
        <a:xfrm>
          <a:off x="4781550" y="79781400"/>
          <a:ext cx="581026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357</xdr:row>
      <xdr:rowOff>19050</xdr:rowOff>
    </xdr:from>
    <xdr:to>
      <xdr:col>1</xdr:col>
      <xdr:colOff>590550</xdr:colOff>
      <xdr:row>357</xdr:row>
      <xdr:rowOff>390525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lum bright="20000" contrast="40000"/>
        </a:blip>
        <a:srcRect/>
        <a:stretch>
          <a:fillRect/>
        </a:stretch>
      </xdr:blipFill>
      <xdr:spPr bwMode="auto">
        <a:xfrm>
          <a:off x="4781550" y="8058150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364</xdr:row>
      <xdr:rowOff>19050</xdr:rowOff>
    </xdr:from>
    <xdr:to>
      <xdr:col>1</xdr:col>
      <xdr:colOff>600075</xdr:colOff>
      <xdr:row>364</xdr:row>
      <xdr:rowOff>390525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lum bright="10000" contrast="40000"/>
        </a:blip>
        <a:srcRect/>
        <a:stretch>
          <a:fillRect/>
        </a:stretch>
      </xdr:blipFill>
      <xdr:spPr bwMode="auto">
        <a:xfrm>
          <a:off x="4781550" y="813816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19052</xdr:colOff>
      <xdr:row>363</xdr:row>
      <xdr:rowOff>28576</xdr:rowOff>
    </xdr:from>
    <xdr:ext cx="581024" cy="352424"/>
    <xdr:pic>
      <xdr:nvPicPr>
        <xdr:cNvPr id="1261" name="图片 58" descr="208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4781552" y="80991076"/>
          <a:ext cx="581024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372</xdr:row>
      <xdr:rowOff>28575</xdr:rowOff>
    </xdr:from>
    <xdr:to>
      <xdr:col>1</xdr:col>
      <xdr:colOff>600075</xdr:colOff>
      <xdr:row>372</xdr:row>
      <xdr:rowOff>390525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lum bright="10000" contrast="40000"/>
        </a:blip>
        <a:srcRect/>
        <a:stretch>
          <a:fillRect/>
        </a:stretch>
      </xdr:blipFill>
      <xdr:spPr bwMode="auto">
        <a:xfrm>
          <a:off x="4781550" y="83391375"/>
          <a:ext cx="581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379</xdr:row>
      <xdr:rowOff>19050</xdr:rowOff>
    </xdr:from>
    <xdr:to>
      <xdr:col>1</xdr:col>
      <xdr:colOff>590550</xdr:colOff>
      <xdr:row>379</xdr:row>
      <xdr:rowOff>390525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lum bright="20000" contrast="30000"/>
        </a:blip>
        <a:srcRect/>
        <a:stretch>
          <a:fillRect/>
        </a:stretch>
      </xdr:blipFill>
      <xdr:spPr bwMode="auto">
        <a:xfrm>
          <a:off x="4781550" y="857821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391</xdr:row>
      <xdr:rowOff>19050</xdr:rowOff>
    </xdr:from>
    <xdr:ext cx="571500" cy="371475"/>
    <xdr:pic>
      <xdr:nvPicPr>
        <xdr:cNvPr id="1264" name="图片 56" descr="193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4781550" y="8698230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19049</xdr:colOff>
      <xdr:row>397</xdr:row>
      <xdr:rowOff>19052</xdr:rowOff>
    </xdr:from>
    <xdr:to>
      <xdr:col>1</xdr:col>
      <xdr:colOff>600074</xdr:colOff>
      <xdr:row>397</xdr:row>
      <xdr:rowOff>390526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lum bright="30000" contrast="40000"/>
        </a:blip>
        <a:srcRect/>
        <a:stretch>
          <a:fillRect/>
        </a:stretch>
      </xdr:blipFill>
      <xdr:spPr bwMode="auto">
        <a:xfrm>
          <a:off x="4781549" y="89382602"/>
          <a:ext cx="581025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401</xdr:row>
      <xdr:rowOff>28574</xdr:rowOff>
    </xdr:from>
    <xdr:ext cx="581025" cy="361951"/>
    <xdr:pic>
      <xdr:nvPicPr>
        <xdr:cNvPr id="1266" name="图片 1" descr="10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4781550" y="90192224"/>
          <a:ext cx="58102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408</xdr:row>
      <xdr:rowOff>19050</xdr:rowOff>
    </xdr:from>
    <xdr:ext cx="581025" cy="371475"/>
    <xdr:pic>
      <xdr:nvPicPr>
        <xdr:cNvPr id="1267" name="图片 31" descr="143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4781550" y="92583000"/>
          <a:ext cx="5810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410</xdr:row>
      <xdr:rowOff>19050</xdr:rowOff>
    </xdr:from>
    <xdr:ext cx="571500" cy="371476"/>
    <xdr:pic>
      <xdr:nvPicPr>
        <xdr:cNvPr id="1268" name="图片 26" descr="137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4781550" y="93383100"/>
          <a:ext cx="571500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413</xdr:row>
      <xdr:rowOff>19050</xdr:rowOff>
    </xdr:from>
    <xdr:to>
      <xdr:col>1</xdr:col>
      <xdr:colOff>590550</xdr:colOff>
      <xdr:row>413</xdr:row>
      <xdr:rowOff>390525</xdr:rowOff>
    </xdr:to>
    <xdr:pic>
      <xdr:nvPicPr>
        <xdr:cNvPr id="1269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lum bright="30000" contrast="40000"/>
        </a:blip>
        <a:srcRect/>
        <a:stretch>
          <a:fillRect/>
        </a:stretch>
      </xdr:blipFill>
      <xdr:spPr bwMode="auto">
        <a:xfrm>
          <a:off x="4781550" y="94583250"/>
          <a:ext cx="571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28574</xdr:colOff>
      <xdr:row>451</xdr:row>
      <xdr:rowOff>19051</xdr:rowOff>
    </xdr:from>
    <xdr:to>
      <xdr:col>1</xdr:col>
      <xdr:colOff>590549</xdr:colOff>
      <xdr:row>451</xdr:row>
      <xdr:rowOff>381000</xdr:rowOff>
    </xdr:to>
    <xdr:pic>
      <xdr:nvPicPr>
        <xdr:cNvPr id="12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lum bright="30000" contrast="40000"/>
        </a:blip>
        <a:srcRect/>
        <a:stretch>
          <a:fillRect/>
        </a:stretch>
      </xdr:blipFill>
      <xdr:spPr bwMode="auto">
        <a:xfrm>
          <a:off x="4791074" y="103384351"/>
          <a:ext cx="561975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402</xdr:row>
      <xdr:rowOff>0</xdr:rowOff>
    </xdr:from>
    <xdr:ext cx="571501" cy="390525"/>
    <xdr:pic>
      <xdr:nvPicPr>
        <xdr:cNvPr id="1273" name="Picture 2" descr="http://myremkomplekt.ru/_mod_files/ce_images/1_1_vikluchateli/219_48421_96.png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 l="23120" t="14286" r="23398" b="16807"/>
        <a:stretch>
          <a:fillRect/>
        </a:stretch>
      </xdr:blipFill>
      <xdr:spPr bwMode="auto">
        <a:xfrm>
          <a:off x="4781550" y="90963750"/>
          <a:ext cx="571501" cy="390525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19049</xdr:colOff>
      <xdr:row>339</xdr:row>
      <xdr:rowOff>19048</xdr:rowOff>
    </xdr:from>
    <xdr:to>
      <xdr:col>1</xdr:col>
      <xdr:colOff>600075</xdr:colOff>
      <xdr:row>339</xdr:row>
      <xdr:rowOff>390525</xdr:rowOff>
    </xdr:to>
    <xdr:pic>
      <xdr:nvPicPr>
        <xdr:cNvPr id="12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clrChange>
            <a:clrFrom>
              <a:srgbClr val="CAD1D5"/>
            </a:clrFrom>
            <a:clrTo>
              <a:srgbClr val="CAD1D5">
                <a:alpha val="0"/>
              </a:srgbClr>
            </a:clrTo>
          </a:clrChange>
          <a:lum contrast="30000"/>
        </a:blip>
        <a:srcRect/>
        <a:stretch>
          <a:fillRect/>
        </a:stretch>
      </xdr:blipFill>
      <xdr:spPr bwMode="auto">
        <a:xfrm>
          <a:off x="4781549" y="74580748"/>
          <a:ext cx="581026" cy="3714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16330</xdr:colOff>
      <xdr:row>449</xdr:row>
      <xdr:rowOff>16329</xdr:rowOff>
    </xdr:from>
    <xdr:ext cx="598714" cy="370115"/>
    <xdr:pic>
      <xdr:nvPicPr>
        <xdr:cNvPr id="1277" name="Picture 14" descr="http://myremkomplekt.ru/_mod_files/ce_images/1_1_vikluchateli/318.png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 l="14650" t="25333" r="18471" b="5778"/>
        <a:stretch>
          <a:fillRect/>
        </a:stretch>
      </xdr:blipFill>
      <xdr:spPr bwMode="auto">
        <a:xfrm>
          <a:off x="4914901" y="130851729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356</xdr:row>
      <xdr:rowOff>19049</xdr:rowOff>
    </xdr:from>
    <xdr:ext cx="571500" cy="361951"/>
    <xdr:pic>
      <xdr:nvPicPr>
        <xdr:cNvPr id="1278" name="图片 19" descr="A014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 l="6009" r="6008"/>
        <a:stretch>
          <a:fillRect/>
        </a:stretch>
      </xdr:blipFill>
      <xdr:spPr bwMode="auto">
        <a:xfrm>
          <a:off x="4781550" y="80181449"/>
          <a:ext cx="571500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272</xdr:row>
      <xdr:rowOff>0</xdr:rowOff>
    </xdr:from>
    <xdr:ext cx="615950" cy="390525"/>
    <xdr:pic>
      <xdr:nvPicPr>
        <xdr:cNvPr id="1279" name="Picture 2" descr="http://myremkomplekt.ru/_mod_files/ce_images/1_1_vikluchateli/113_48335_161.png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 l="4545" t="12955" r="7692" b="10121"/>
        <a:stretch>
          <a:fillRect/>
        </a:stretch>
      </xdr:blipFill>
      <xdr:spPr bwMode="auto">
        <a:xfrm>
          <a:off x="4762500" y="62160150"/>
          <a:ext cx="615950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19052</xdr:colOff>
      <xdr:row>249</xdr:row>
      <xdr:rowOff>400049</xdr:rowOff>
    </xdr:from>
    <xdr:ext cx="581027" cy="390526"/>
    <xdr:pic>
      <xdr:nvPicPr>
        <xdr:cNvPr id="1280" name="Picture 2" descr="https://talnebud.com.ua/image/cache/catalog/tovary/23551-500x500.png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 l="11111" r="9778"/>
        <a:stretch>
          <a:fillRect/>
        </a:stretch>
      </xdr:blipFill>
      <xdr:spPr bwMode="auto">
        <a:xfrm rot="16200000">
          <a:off x="4876803" y="54863998"/>
          <a:ext cx="390526" cy="58102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454</xdr:row>
      <xdr:rowOff>10885</xdr:rowOff>
    </xdr:from>
    <xdr:ext cx="593270" cy="375559"/>
    <xdr:pic>
      <xdr:nvPicPr>
        <xdr:cNvPr id="1281" name="Picture 2" descr="http://myremkomplekt.ru/_mod_files/ce_images/1_1_vikluchateli/249_4_.png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 l="17742" r="15591" b="3741"/>
        <a:stretch>
          <a:fillRect/>
        </a:stretch>
      </xdr:blipFill>
      <xdr:spPr bwMode="auto">
        <a:xfrm>
          <a:off x="4914900" y="142368814"/>
          <a:ext cx="593270" cy="37555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245</xdr:row>
      <xdr:rowOff>19050</xdr:rowOff>
    </xdr:from>
    <xdr:ext cx="571500" cy="371475"/>
    <xdr:pic>
      <xdr:nvPicPr>
        <xdr:cNvPr id="128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lum contrast="30000"/>
        </a:blip>
        <a:srcRect l="3409" t="13364" r="8712" b="13364"/>
        <a:stretch>
          <a:fillRect/>
        </a:stretch>
      </xdr:blipFill>
      <xdr:spPr bwMode="auto">
        <a:xfrm>
          <a:off x="4781550" y="53378100"/>
          <a:ext cx="5715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246</xdr:row>
      <xdr:rowOff>19050</xdr:rowOff>
    </xdr:from>
    <xdr:ext cx="571500" cy="371475"/>
    <xdr:pic>
      <xdr:nvPicPr>
        <xdr:cNvPr id="12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 l="3070" t="14035" r="7895" b="12281"/>
        <a:stretch>
          <a:fillRect/>
        </a:stretch>
      </xdr:blipFill>
      <xdr:spPr bwMode="auto">
        <a:xfrm>
          <a:off x="4781550" y="53778150"/>
          <a:ext cx="5715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95250</xdr:colOff>
      <xdr:row>516</xdr:row>
      <xdr:rowOff>19050</xdr:rowOff>
    </xdr:from>
    <xdr:ext cx="447676" cy="371476"/>
    <xdr:pic>
      <xdr:nvPicPr>
        <xdr:cNvPr id="1286" name="图片 61" descr="240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4857750" y="112585500"/>
          <a:ext cx="447676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16328</xdr:colOff>
      <xdr:row>422</xdr:row>
      <xdr:rowOff>13608</xdr:rowOff>
    </xdr:from>
    <xdr:ext cx="594177" cy="371476"/>
    <xdr:pic>
      <xdr:nvPicPr>
        <xdr:cNvPr id="1290" name="Picture 2" descr="http://myremkomplekt.ru/_mod_files/ce_images/1_1_vikluchateli/324.png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 l="10997" t="16797" r="11684" b="8984"/>
        <a:stretch>
          <a:fillRect/>
        </a:stretch>
      </xdr:blipFill>
      <xdr:spPr bwMode="auto">
        <a:xfrm>
          <a:off x="4914899" y="109393265"/>
          <a:ext cx="594177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522</xdr:row>
      <xdr:rowOff>19049</xdr:rowOff>
    </xdr:from>
    <xdr:ext cx="581025" cy="361951"/>
    <xdr:pic>
      <xdr:nvPicPr>
        <xdr:cNvPr id="1293" name="Picture 2" descr="https://stroysystems.ru/wp-content/uploads/2018/03/cdsc-v-743x486.jpg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4781550" y="114185699"/>
          <a:ext cx="581025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527</xdr:row>
      <xdr:rowOff>19050</xdr:rowOff>
    </xdr:from>
    <xdr:ext cx="561975" cy="361950"/>
    <xdr:pic>
      <xdr:nvPicPr>
        <xdr:cNvPr id="1295" name="Picture 4" descr="https://images.ua.prom.st/495070128_w640_h640_cid2028895_pid91707939-f57ec500.jpg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 l="10471" r="11518"/>
        <a:stretch>
          <a:fillRect/>
        </a:stretch>
      </xdr:blipFill>
      <xdr:spPr bwMode="auto">
        <a:xfrm>
          <a:off x="4791074" y="101746050"/>
          <a:ext cx="5619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434</xdr:row>
      <xdr:rowOff>19050</xdr:rowOff>
    </xdr:from>
    <xdr:ext cx="571502" cy="371475"/>
    <xdr:pic>
      <xdr:nvPicPr>
        <xdr:cNvPr id="1299" name="Picture 3" descr="http://myremkomplekt.ru/_mod_files/ce_images/1_1_vikluchateli/337.png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 l="19018" t="24603" r="15951" b="20635"/>
        <a:stretch>
          <a:fillRect/>
        </a:stretch>
      </xdr:blipFill>
      <xdr:spPr bwMode="auto">
        <a:xfrm flipH="1">
          <a:off x="4781548" y="98983800"/>
          <a:ext cx="57150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435</xdr:row>
      <xdr:rowOff>19050</xdr:rowOff>
    </xdr:from>
    <xdr:ext cx="571500" cy="371475"/>
    <xdr:pic>
      <xdr:nvPicPr>
        <xdr:cNvPr id="1300" name="Picture 4" descr="http://myremkomplekt.ru/_mod_files/ce_images/1_1_vikluchateli/347.png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 l="24183" t="14483" r="24183" b="18621"/>
        <a:stretch>
          <a:fillRect/>
        </a:stretch>
      </xdr:blipFill>
      <xdr:spPr bwMode="auto">
        <a:xfrm>
          <a:off x="4781550" y="99383850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442</xdr:row>
      <xdr:rowOff>21772</xdr:rowOff>
    </xdr:from>
    <xdr:ext cx="594631" cy="364671"/>
    <xdr:pic>
      <xdr:nvPicPr>
        <xdr:cNvPr id="1301" name="图片 2" descr="47383438615273441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 l="16558" t="19231" r="10714" b="18376"/>
        <a:stretch>
          <a:fillRect/>
        </a:stretch>
      </xdr:blipFill>
      <xdr:spPr bwMode="auto">
        <a:xfrm>
          <a:off x="4914900" y="127678543"/>
          <a:ext cx="594631" cy="36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19049</xdr:colOff>
      <xdr:row>249</xdr:row>
      <xdr:rowOff>19050</xdr:rowOff>
    </xdr:from>
    <xdr:to>
      <xdr:col>1</xdr:col>
      <xdr:colOff>600078</xdr:colOff>
      <xdr:row>249</xdr:row>
      <xdr:rowOff>381000</xdr:rowOff>
    </xdr:to>
    <xdr:pic>
      <xdr:nvPicPr>
        <xdr:cNvPr id="13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 rot="16200000">
          <a:off x="4891089" y="54468710"/>
          <a:ext cx="361950" cy="581029"/>
        </a:xfrm>
        <a:prstGeom prst="rect">
          <a:avLst/>
        </a:prstGeom>
        <a:noFill/>
      </xdr:spPr>
    </xdr:pic>
    <xdr:clientData/>
  </xdr:twoCellAnchor>
  <xdr:oneCellAnchor>
    <xdr:from>
      <xdr:col>1</xdr:col>
      <xdr:colOff>38100</xdr:colOff>
      <xdr:row>953</xdr:row>
      <xdr:rowOff>19051</xdr:rowOff>
    </xdr:from>
    <xdr:ext cx="552450" cy="371474"/>
    <xdr:pic>
      <xdr:nvPicPr>
        <xdr:cNvPr id="138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clrChange>
            <a:clrFrom>
              <a:srgbClr val="F5F7F4"/>
            </a:clrFrom>
            <a:clrTo>
              <a:srgbClr val="F5F7F4">
                <a:alpha val="0"/>
              </a:srgbClr>
            </a:clrTo>
          </a:clrChange>
          <a:lum contrast="20000"/>
        </a:blip>
        <a:srcRect l="13974" t="15000" r="13537" b="12222"/>
        <a:stretch>
          <a:fillRect/>
        </a:stretch>
      </xdr:blipFill>
      <xdr:spPr bwMode="auto">
        <a:xfrm>
          <a:off x="4800600" y="217370026"/>
          <a:ext cx="552450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980</xdr:row>
      <xdr:rowOff>28575</xdr:rowOff>
    </xdr:from>
    <xdr:ext cx="581025" cy="352426"/>
    <xdr:pic>
      <xdr:nvPicPr>
        <xdr:cNvPr id="1388" name="Picture 3" descr="http://myremkomplekt.ru/_mod_files/ce_images/1_3_Yakor/848_st_u.png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 l="22566" t="16762" r="20462" b="16711"/>
        <a:stretch>
          <a:fillRect/>
        </a:stretch>
      </xdr:blipFill>
      <xdr:spPr bwMode="auto">
        <a:xfrm>
          <a:off x="4781550" y="222180150"/>
          <a:ext cx="581025" cy="3524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565</xdr:row>
      <xdr:rowOff>0</xdr:rowOff>
    </xdr:from>
    <xdr:ext cx="596898" cy="390526"/>
    <xdr:pic>
      <xdr:nvPicPr>
        <xdr:cNvPr id="1394" name="Picture 2" descr="http://myremkomplekt.ru/_mod_files/ce_images/1_3_Yakor/838ur.pn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 t="25989" b="24859"/>
        <a:stretch>
          <a:fillRect/>
        </a:stretch>
      </xdr:blipFill>
      <xdr:spPr bwMode="auto">
        <a:xfrm flipH="1">
          <a:off x="4781550" y="123234450"/>
          <a:ext cx="596898" cy="3905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571</xdr:row>
      <xdr:rowOff>19050</xdr:rowOff>
    </xdr:from>
    <xdr:ext cx="581026" cy="371475"/>
    <xdr:pic>
      <xdr:nvPicPr>
        <xdr:cNvPr id="1395" name="Picture 4" descr="http://myremkomplekt.ru/_mod_files/ce_images/1_3_Yakor/841r.png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 t="29687" b="21250"/>
        <a:stretch>
          <a:fillRect/>
        </a:stretch>
      </xdr:blipFill>
      <xdr:spPr bwMode="auto">
        <a:xfrm flipH="1">
          <a:off x="4781549" y="124453650"/>
          <a:ext cx="58102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555</xdr:row>
      <xdr:rowOff>21771</xdr:rowOff>
    </xdr:from>
    <xdr:ext cx="587829" cy="359229"/>
    <xdr:pic>
      <xdr:nvPicPr>
        <xdr:cNvPr id="1398" name="Picture 6" descr="http://myremkomplekt.ru/_mod_files/ce_images/1_3_Yakor/848_u_r.pn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 t="20000" b="15000"/>
        <a:stretch>
          <a:fillRect/>
        </a:stretch>
      </xdr:blipFill>
      <xdr:spPr bwMode="auto">
        <a:xfrm flipH="1">
          <a:off x="4920342" y="120728014"/>
          <a:ext cx="587829" cy="3592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594</xdr:row>
      <xdr:rowOff>16327</xdr:rowOff>
    </xdr:from>
    <xdr:ext cx="598714" cy="375555"/>
    <xdr:pic>
      <xdr:nvPicPr>
        <xdr:cNvPr id="1400" name="Picture 8" descr="http://myremkomplekt.ru/_mod_files/ce_images/1_3_Yakor/829_p_.pn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 t="18857" b="19429"/>
        <a:stretch>
          <a:fillRect/>
        </a:stretch>
      </xdr:blipFill>
      <xdr:spPr bwMode="auto">
        <a:xfrm flipH="1" flipV="1">
          <a:off x="4920343" y="130127827"/>
          <a:ext cx="598714" cy="37555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19042</xdr:colOff>
      <xdr:row>603</xdr:row>
      <xdr:rowOff>19050</xdr:rowOff>
    </xdr:from>
    <xdr:ext cx="581031" cy="361950"/>
    <xdr:pic>
      <xdr:nvPicPr>
        <xdr:cNvPr id="1401" name="Picture 9" descr="http://myremkomplekt.ru/_mod_files/ce_images/1_3_Yakor/832ur.pn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 t="17812" b="15625"/>
        <a:stretch>
          <a:fillRect/>
        </a:stretch>
      </xdr:blipFill>
      <xdr:spPr bwMode="auto">
        <a:xfrm flipH="1">
          <a:off x="4781542" y="134721600"/>
          <a:ext cx="581031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22859</xdr:colOff>
      <xdr:row>567</xdr:row>
      <xdr:rowOff>22860</xdr:rowOff>
    </xdr:from>
    <xdr:ext cx="577216" cy="367665"/>
    <xdr:pic>
      <xdr:nvPicPr>
        <xdr:cNvPr id="1403" name="Picture 2" descr="http://myremkomplekt.ru/_mod_files/ce_images/1_3_Yakor/838ur.pn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 t="25989" b="24859"/>
        <a:stretch>
          <a:fillRect/>
        </a:stretch>
      </xdr:blipFill>
      <xdr:spPr bwMode="auto">
        <a:xfrm flipH="1">
          <a:off x="4785359" y="123657360"/>
          <a:ext cx="577216" cy="36766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576</xdr:row>
      <xdr:rowOff>19050</xdr:rowOff>
    </xdr:from>
    <xdr:ext cx="581024" cy="371475"/>
    <xdr:pic>
      <xdr:nvPicPr>
        <xdr:cNvPr id="1404" name="Picture 5" descr="http://myremkomplekt.ru/_mod_files/ce_images/1_3_Yakor/951r.pn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 l="5140" t="15205" r="4673" b="19298"/>
        <a:stretch>
          <a:fillRect/>
        </a:stretch>
      </xdr:blipFill>
      <xdr:spPr bwMode="auto">
        <a:xfrm flipH="1">
          <a:off x="4781550" y="126453900"/>
          <a:ext cx="58102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</xdr:colOff>
      <xdr:row>779</xdr:row>
      <xdr:rowOff>15240</xdr:rowOff>
    </xdr:from>
    <xdr:ext cx="575310" cy="375285"/>
    <xdr:pic>
      <xdr:nvPicPr>
        <xdr:cNvPr id="1406" name="Picture 2" descr="http://myremkomplekt.ru/_mod_files/ce_images/1_3_Yakor/740r.png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 t="22681" b="21134"/>
        <a:stretch>
          <a:fillRect/>
        </a:stretch>
      </xdr:blipFill>
      <xdr:spPr bwMode="auto">
        <a:xfrm flipH="1">
          <a:off x="4777740" y="167255190"/>
          <a:ext cx="575310" cy="3752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19043</xdr:colOff>
      <xdr:row>860</xdr:row>
      <xdr:rowOff>19049</xdr:rowOff>
    </xdr:from>
    <xdr:ext cx="581032" cy="371475"/>
    <xdr:pic>
      <xdr:nvPicPr>
        <xdr:cNvPr id="1407" name="Picture 2" descr="http://myremkomplekt.ru/_mod_files/ce_images/1_3_Yakor/851_a_r.png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 l="3209" t="15480" r="2139" b="16831"/>
        <a:stretch>
          <a:fillRect/>
        </a:stretch>
      </xdr:blipFill>
      <xdr:spPr bwMode="auto">
        <a:xfrm flipH="1">
          <a:off x="4781543" y="186651899"/>
          <a:ext cx="58103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538</xdr:row>
      <xdr:rowOff>19051</xdr:rowOff>
    </xdr:from>
    <xdr:ext cx="595993" cy="361950"/>
    <xdr:pic>
      <xdr:nvPicPr>
        <xdr:cNvPr id="1410" name="Picture 2" descr="Якорь (ротор) для УШМ болгарки Makita 9526NB ( 145*32/ посадка 6.5 ), фото 1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clrChange>
            <a:clrFrom>
              <a:srgbClr val="E8ECED"/>
            </a:clrFrom>
            <a:clrTo>
              <a:srgbClr val="E8ECED">
                <a:alpha val="0"/>
              </a:srgbClr>
            </a:clrTo>
          </a:clrChange>
          <a:lum contrast="20000"/>
        </a:blip>
        <a:srcRect t="19412" b="21177"/>
        <a:stretch>
          <a:fillRect/>
        </a:stretch>
      </xdr:blipFill>
      <xdr:spPr bwMode="auto">
        <a:xfrm>
          <a:off x="4917620" y="157747608"/>
          <a:ext cx="595993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699</xdr:row>
      <xdr:rowOff>19050</xdr:rowOff>
    </xdr:from>
    <xdr:ext cx="571500" cy="361950"/>
    <xdr:pic>
      <xdr:nvPicPr>
        <xdr:cNvPr id="1419" name="Picture 2" descr="Якорь (ротор) для дрели ИНТЕРСКОЛ (ИЖ)  780 (157*35/ 4-z лево), фото 6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lum contrast="30000"/>
        </a:blip>
        <a:srcRect t="19915" b="19492"/>
        <a:stretch>
          <a:fillRect/>
        </a:stretch>
      </xdr:blipFill>
      <xdr:spPr bwMode="auto">
        <a:xfrm flipH="1">
          <a:off x="4781550" y="142189200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713</xdr:row>
      <xdr:rowOff>19050</xdr:rowOff>
    </xdr:from>
    <xdr:ext cx="571506" cy="371475"/>
    <xdr:pic>
      <xdr:nvPicPr>
        <xdr:cNvPr id="1420" name="Picture 2" descr="Якорь (ротор) для УШМ Интерскол 180 ( 203*49/ посадка 9 мм ), фото 2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lum bright="10000" contrast="30000"/>
        </a:blip>
        <a:srcRect t="10309" b="18557"/>
        <a:stretch>
          <a:fillRect/>
        </a:stretch>
      </xdr:blipFill>
      <xdr:spPr bwMode="auto">
        <a:xfrm flipH="1">
          <a:off x="4781544" y="135693150"/>
          <a:ext cx="57150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696</xdr:row>
      <xdr:rowOff>28574</xdr:rowOff>
    </xdr:from>
    <xdr:ext cx="581024" cy="361951"/>
    <xdr:pic>
      <xdr:nvPicPr>
        <xdr:cNvPr id="1428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781551" y="140998574"/>
          <a:ext cx="581024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697</xdr:row>
      <xdr:rowOff>19050</xdr:rowOff>
    </xdr:from>
    <xdr:ext cx="596900" cy="371475"/>
    <xdr:pic>
      <xdr:nvPicPr>
        <xdr:cNvPr id="1429" name="Picture 3" descr="http://myremkomplekt.ru/_mod_files/ce_images/1_3_Yakor/784.png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 l="7210" t="24227" r="8150" b="25258"/>
        <a:stretch>
          <a:fillRect/>
        </a:stretch>
      </xdr:blipFill>
      <xdr:spPr bwMode="auto">
        <a:xfrm flipH="1">
          <a:off x="4781550" y="141389100"/>
          <a:ext cx="5969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537</xdr:row>
      <xdr:rowOff>19049</xdr:rowOff>
    </xdr:from>
    <xdr:ext cx="595993" cy="361951"/>
    <xdr:pic>
      <xdr:nvPicPr>
        <xdr:cNvPr id="1430" name="Picture 2" descr="Якорь (ротор) для УШМ болгарки Makita 9523NB ( 145*32/ посадка 6.5 ), фото 1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clrChange>
            <a:clrFrom>
              <a:srgbClr val="E2E7E1"/>
            </a:clrFrom>
            <a:clrTo>
              <a:srgbClr val="E2E7E1">
                <a:alpha val="0"/>
              </a:srgbClr>
            </a:clrTo>
          </a:clrChange>
          <a:lum contrast="20000"/>
        </a:blip>
        <a:srcRect t="18518" b="24280"/>
        <a:stretch>
          <a:fillRect/>
        </a:stretch>
      </xdr:blipFill>
      <xdr:spPr bwMode="auto">
        <a:xfrm flipH="1">
          <a:off x="4917620" y="157350278"/>
          <a:ext cx="595993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570</xdr:row>
      <xdr:rowOff>0</xdr:rowOff>
    </xdr:from>
    <xdr:ext cx="581025" cy="390525"/>
    <xdr:pic>
      <xdr:nvPicPr>
        <xdr:cNvPr id="1432" name="Picture 3" descr="http://myremkomplekt.ru/_mod_files/ce_images/1_3_Yakor/839ur.png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 t="22963" b="18519"/>
        <a:stretch>
          <a:fillRect/>
        </a:stretch>
      </xdr:blipFill>
      <xdr:spPr bwMode="auto">
        <a:xfrm flipH="1">
          <a:off x="4781549" y="12403455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617</xdr:row>
      <xdr:rowOff>16328</xdr:rowOff>
    </xdr:from>
    <xdr:ext cx="598715" cy="374198"/>
    <xdr:pic>
      <xdr:nvPicPr>
        <xdr:cNvPr id="1436" name="Picture 5" descr="http://myremkomplekt.ru/_mod_files/ce_images/1_3_Yakor/820_u_r.png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 t="20065" b="11003"/>
        <a:stretch>
          <a:fillRect/>
        </a:stretch>
      </xdr:blipFill>
      <xdr:spPr bwMode="auto">
        <a:xfrm>
          <a:off x="4914899" y="138869057"/>
          <a:ext cx="598715" cy="37419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707</xdr:row>
      <xdr:rowOff>19050</xdr:rowOff>
    </xdr:from>
    <xdr:ext cx="596899" cy="371476"/>
    <xdr:pic>
      <xdr:nvPicPr>
        <xdr:cNvPr id="1438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781547" y="144589500"/>
          <a:ext cx="596899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541</xdr:row>
      <xdr:rowOff>19050</xdr:rowOff>
    </xdr:from>
    <xdr:ext cx="604157" cy="371475"/>
    <xdr:pic>
      <xdr:nvPicPr>
        <xdr:cNvPr id="1439" name="Picture 2" descr="http://myremkomplekt.ru/_mod_files/ce_images/1_3_Yakor/844_u_.png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 l="7519" t="23125" r="8647" b="24375"/>
        <a:stretch>
          <a:fillRect/>
        </a:stretch>
      </xdr:blipFill>
      <xdr:spPr bwMode="auto">
        <a:xfrm flipH="1">
          <a:off x="4909457" y="158939593"/>
          <a:ext cx="60415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543</xdr:row>
      <xdr:rowOff>19050</xdr:rowOff>
    </xdr:from>
    <xdr:ext cx="596898" cy="371475"/>
    <xdr:pic>
      <xdr:nvPicPr>
        <xdr:cNvPr id="1440" name="Picture 3" descr="http://myremkomplekt.ru/_mod_files/ce_images/1_3_Yakor/842ur.pn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 t="23750" b="18750"/>
        <a:stretch>
          <a:fillRect/>
        </a:stretch>
      </xdr:blipFill>
      <xdr:spPr bwMode="auto">
        <a:xfrm flipH="1">
          <a:off x="4781550" y="119253000"/>
          <a:ext cx="596898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615</xdr:row>
      <xdr:rowOff>0</xdr:rowOff>
    </xdr:from>
    <xdr:ext cx="615952" cy="390525"/>
    <xdr:pic>
      <xdr:nvPicPr>
        <xdr:cNvPr id="1449" name="Picture 12" descr="http://myremkomplekt.ru/_mod_files/ce_images/1_3_Yakor/823r.png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 t="15312" b="16250"/>
        <a:stretch>
          <a:fillRect/>
        </a:stretch>
      </xdr:blipFill>
      <xdr:spPr bwMode="auto">
        <a:xfrm flipH="1">
          <a:off x="4762500" y="139103100"/>
          <a:ext cx="615952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908</xdr:row>
      <xdr:rowOff>28575</xdr:rowOff>
    </xdr:from>
    <xdr:ext cx="571501" cy="361950"/>
    <xdr:pic>
      <xdr:nvPicPr>
        <xdr:cNvPr id="1451" name="Picture 2" descr="http://instrument-group.com/image/cache/data/slider_img/%D0%9A%D0%B8%D1%80%D0%BE%D0%B2%D0%BA%D0%B0-720x545.jpg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 l="11290" t="36797" r="10484" b="22511"/>
        <a:stretch>
          <a:fillRect/>
        </a:stretch>
      </xdr:blipFill>
      <xdr:spPr bwMode="auto">
        <a:xfrm>
          <a:off x="4781549" y="206311500"/>
          <a:ext cx="571501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616</xdr:row>
      <xdr:rowOff>0</xdr:rowOff>
    </xdr:from>
    <xdr:ext cx="590550" cy="390525"/>
    <xdr:pic>
      <xdr:nvPicPr>
        <xdr:cNvPr id="1452" name="Picture 3" descr="https://i.simpalsmedia.com/999.md/BoardImages/900x900/be53119c48a8ec70e9e3be94543de513.jpg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0400" t="31761" r="8025" b="32670"/>
        <a:stretch>
          <a:fillRect/>
        </a:stretch>
      </xdr:blipFill>
      <xdr:spPr bwMode="auto">
        <a:xfrm flipH="1">
          <a:off x="4762500" y="139503150"/>
          <a:ext cx="590550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558</xdr:row>
      <xdr:rowOff>19050</xdr:rowOff>
    </xdr:from>
    <xdr:ext cx="571501" cy="371475"/>
    <xdr:pic>
      <xdr:nvPicPr>
        <xdr:cNvPr id="1453" name="Picture 4" descr="http://pinremont.ru/wp-content/uploads/2016/11/515668-4-1.jpg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 t="30514" b="26284"/>
        <a:stretch>
          <a:fillRect/>
        </a:stretch>
      </xdr:blipFill>
      <xdr:spPr bwMode="auto">
        <a:xfrm>
          <a:off x="4781549" y="122453400"/>
          <a:ext cx="571501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712</xdr:row>
      <xdr:rowOff>19050</xdr:rowOff>
    </xdr:from>
    <xdr:ext cx="600075" cy="371475"/>
    <xdr:pic>
      <xdr:nvPicPr>
        <xdr:cNvPr id="1454" name="Picture 2" descr="http://myremkomplekt.ru/_mod_files/ce_images/1_3_Yakor/802r.pn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 t="15934" b="20330"/>
        <a:stretch>
          <a:fillRect/>
        </a:stretch>
      </xdr:blipFill>
      <xdr:spPr bwMode="auto">
        <a:xfrm flipH="1">
          <a:off x="4762500" y="145789650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574</xdr:row>
      <xdr:rowOff>19049</xdr:rowOff>
    </xdr:from>
    <xdr:ext cx="581027" cy="371475"/>
    <xdr:pic>
      <xdr:nvPicPr>
        <xdr:cNvPr id="1455" name="Picture 3" descr="http://myremkomplekt.ru/_mod_files/ce_images/1_3_Yakor/836_u_r.png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 l="5263" t="22173" r="2770" b="22102"/>
        <a:stretch>
          <a:fillRect/>
        </a:stretch>
      </xdr:blipFill>
      <xdr:spPr bwMode="auto">
        <a:xfrm flipH="1">
          <a:off x="4781547" y="125653799"/>
          <a:ext cx="58102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577</xdr:row>
      <xdr:rowOff>0</xdr:rowOff>
    </xdr:from>
    <xdr:ext cx="581025" cy="390525"/>
    <xdr:pic>
      <xdr:nvPicPr>
        <xdr:cNvPr id="1456" name="Picture 6" descr="http://myremkomplekt.ru/_mod_files/ce_images/1_3_Yakor/957.png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 t="14159" b="13274"/>
        <a:stretch>
          <a:fillRect/>
        </a:stretch>
      </xdr:blipFill>
      <xdr:spPr bwMode="auto">
        <a:xfrm flipH="1">
          <a:off x="4781549" y="12683490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698</xdr:row>
      <xdr:rowOff>28575</xdr:rowOff>
    </xdr:from>
    <xdr:ext cx="581026" cy="352425"/>
    <xdr:pic>
      <xdr:nvPicPr>
        <xdr:cNvPr id="146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 l="5263" t="25959" r="3158" b="26573"/>
        <a:stretch>
          <a:fillRect/>
        </a:stretch>
      </xdr:blipFill>
      <xdr:spPr bwMode="auto">
        <a:xfrm>
          <a:off x="4781550" y="141798675"/>
          <a:ext cx="581026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748</xdr:row>
      <xdr:rowOff>19049</xdr:rowOff>
    </xdr:from>
    <xdr:ext cx="600075" cy="386715"/>
    <xdr:pic>
      <xdr:nvPicPr>
        <xdr:cNvPr id="14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t="22613" b="18593"/>
        <a:stretch>
          <a:fillRect/>
        </a:stretch>
      </xdr:blipFill>
      <xdr:spPr bwMode="auto">
        <a:xfrm flipH="1">
          <a:off x="4781550" y="156857699"/>
          <a:ext cx="600075" cy="386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19049</xdr:colOff>
      <xdr:row>602</xdr:row>
      <xdr:rowOff>19050</xdr:rowOff>
    </xdr:from>
    <xdr:ext cx="596900" cy="371475"/>
    <xdr:pic>
      <xdr:nvPicPr>
        <xdr:cNvPr id="1478" name="Picture 8" descr="http://myremkomplekt.ru/_mod_files/ce_images/1_3_Yakor/829_p_.pn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 t="18857" b="19429"/>
        <a:stretch>
          <a:fillRect/>
        </a:stretch>
      </xdr:blipFill>
      <xdr:spPr bwMode="auto">
        <a:xfrm flipH="1" flipV="1">
          <a:off x="4781549" y="134321550"/>
          <a:ext cx="5969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604</xdr:row>
      <xdr:rowOff>19050</xdr:rowOff>
    </xdr:from>
    <xdr:ext cx="571497" cy="371475"/>
    <xdr:pic>
      <xdr:nvPicPr>
        <xdr:cNvPr id="1479" name="Picture 9" descr="http://myremkomplekt.ru/_mod_files/ce_images/1_3_Yakor/832ur.pn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 t="17812" b="15625"/>
        <a:stretch>
          <a:fillRect/>
        </a:stretch>
      </xdr:blipFill>
      <xdr:spPr bwMode="auto">
        <a:xfrm flipH="1">
          <a:off x="4781549" y="135121650"/>
          <a:ext cx="57149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732</xdr:row>
      <xdr:rowOff>16330</xdr:rowOff>
    </xdr:from>
    <xdr:ext cx="595993" cy="370114"/>
    <xdr:pic>
      <xdr:nvPicPr>
        <xdr:cNvPr id="1481" name="Picture 5" descr="http://myremkomplekt.ru/_mod_files/ce_images/1_3_Yakor/731r.pn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 l="2950" t="24445" r="2950" b="20646"/>
        <a:stretch>
          <a:fillRect/>
        </a:stretch>
      </xdr:blipFill>
      <xdr:spPr bwMode="auto">
        <a:xfrm flipH="1">
          <a:off x="4917619" y="180795387"/>
          <a:ext cx="595993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736</xdr:row>
      <xdr:rowOff>0</xdr:rowOff>
    </xdr:from>
    <xdr:ext cx="596900" cy="381000"/>
    <xdr:pic>
      <xdr:nvPicPr>
        <xdr:cNvPr id="1482" name="Picture 6" descr="http://myremkomplekt.ru/_mod_files/ce_images/1_3_Yakor/733r.png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 l="5851" t="26562" r="3191" b="20000"/>
        <a:stretch>
          <a:fillRect/>
        </a:stretch>
      </xdr:blipFill>
      <xdr:spPr bwMode="auto">
        <a:xfrm flipH="1">
          <a:off x="4781549" y="153238200"/>
          <a:ext cx="59690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76199</xdr:colOff>
      <xdr:row>1184</xdr:row>
      <xdr:rowOff>19050</xdr:rowOff>
    </xdr:from>
    <xdr:ext cx="504826" cy="295276"/>
    <xdr:pic>
      <xdr:nvPicPr>
        <xdr:cNvPr id="1069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5448299" y="153114375"/>
          <a:ext cx="504826" cy="2952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85725</xdr:colOff>
      <xdr:row>1191</xdr:row>
      <xdr:rowOff>19050</xdr:rowOff>
    </xdr:from>
    <xdr:ext cx="504826" cy="295275"/>
    <xdr:pic>
      <xdr:nvPicPr>
        <xdr:cNvPr id="1070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5457825" y="153447750"/>
          <a:ext cx="504826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1196</xdr:row>
      <xdr:rowOff>28575</xdr:rowOff>
    </xdr:from>
    <xdr:ext cx="504826" cy="276225"/>
    <xdr:pic>
      <xdr:nvPicPr>
        <xdr:cNvPr id="1073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5467350" y="153790650"/>
          <a:ext cx="504826" cy="2762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1211</xdr:row>
      <xdr:rowOff>19050</xdr:rowOff>
    </xdr:from>
    <xdr:ext cx="457201" cy="304800"/>
    <xdr:pic>
      <xdr:nvPicPr>
        <xdr:cNvPr id="1106" name="Picture 3" descr="https://images.ua.prom.st/186477791_w200_h200_cid2152829_pid104334253-9bf2fe0c.jpg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784" t="15385" r="28777" b="8145"/>
        <a:stretch>
          <a:fillRect/>
        </a:stretch>
      </xdr:blipFill>
      <xdr:spPr bwMode="auto">
        <a:xfrm>
          <a:off x="5448300" y="155114625"/>
          <a:ext cx="457201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1213</xdr:row>
      <xdr:rowOff>28574</xdr:rowOff>
    </xdr:from>
    <xdr:ext cx="457201" cy="285751"/>
    <xdr:pic>
      <xdr:nvPicPr>
        <xdr:cNvPr id="1115" name="Picture 3" descr="https://images.ua.prom.st/186477791_w200_h200_cid2152829_pid104334253-9bf2fe0c.jpg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784" t="15385" r="28777" b="8145"/>
        <a:stretch>
          <a:fillRect/>
        </a:stretch>
      </xdr:blipFill>
      <xdr:spPr bwMode="auto">
        <a:xfrm>
          <a:off x="4838700" y="225256724"/>
          <a:ext cx="457201" cy="2857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1248</xdr:row>
      <xdr:rowOff>9525</xdr:rowOff>
    </xdr:from>
    <xdr:ext cx="571500" cy="304800"/>
    <xdr:pic>
      <xdr:nvPicPr>
        <xdr:cNvPr id="1374" name="Picture 8" descr="https://patriot.net.ua/image/cache/9fe9e9efdb5b36c9aded487bef85ced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246" t="21491" r="19737" b="24561"/>
        <a:stretch>
          <a:fillRect/>
        </a:stretch>
      </xdr:blipFill>
      <xdr:spPr bwMode="auto">
        <a:xfrm>
          <a:off x="4781550" y="232143300"/>
          <a:ext cx="571500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114301</xdr:colOff>
      <xdr:row>1242</xdr:row>
      <xdr:rowOff>19050</xdr:rowOff>
    </xdr:from>
    <xdr:ext cx="400048" cy="285750"/>
    <xdr:pic>
      <xdr:nvPicPr>
        <xdr:cNvPr id="1386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098" t="17821" r="18135" b="18812"/>
        <a:stretch>
          <a:fillRect/>
        </a:stretch>
      </xdr:blipFill>
      <xdr:spPr bwMode="auto">
        <a:xfrm>
          <a:off x="5012872" y="272896693"/>
          <a:ext cx="400048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1241</xdr:row>
      <xdr:rowOff>28575</xdr:rowOff>
    </xdr:from>
    <xdr:ext cx="371474" cy="270783"/>
    <xdr:pic>
      <xdr:nvPicPr>
        <xdr:cNvPr id="1397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041446" y="272579646"/>
          <a:ext cx="371474" cy="27078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1237</xdr:row>
      <xdr:rowOff>47624</xdr:rowOff>
    </xdr:from>
    <xdr:ext cx="361950" cy="257175"/>
    <xdr:pic>
      <xdr:nvPicPr>
        <xdr:cNvPr id="1424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14975" y="159381824"/>
          <a:ext cx="361950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1234</xdr:row>
      <xdr:rowOff>19050</xdr:rowOff>
    </xdr:from>
    <xdr:ext cx="323850" cy="266700"/>
    <xdr:pic>
      <xdr:nvPicPr>
        <xdr:cNvPr id="1427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34025" y="158353125"/>
          <a:ext cx="32385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171449</xdr:colOff>
      <xdr:row>1231</xdr:row>
      <xdr:rowOff>38100</xdr:rowOff>
    </xdr:from>
    <xdr:ext cx="285749" cy="266700"/>
    <xdr:pic>
      <xdr:nvPicPr>
        <xdr:cNvPr id="1431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43549" y="157705425"/>
          <a:ext cx="285749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180976</xdr:colOff>
      <xdr:row>1224</xdr:row>
      <xdr:rowOff>47625</xdr:rowOff>
    </xdr:from>
    <xdr:ext cx="228600" cy="266700"/>
    <xdr:pic>
      <xdr:nvPicPr>
        <xdr:cNvPr id="1433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43476" y="249678825"/>
          <a:ext cx="22860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1245</xdr:row>
      <xdr:rowOff>19049</xdr:rowOff>
    </xdr:from>
    <xdr:ext cx="581025" cy="304801"/>
    <xdr:pic>
      <xdr:nvPicPr>
        <xdr:cNvPr id="1435" name="Picture 8" descr="https://patriot.net.ua/image/cache/9fe9e9efdb5b36c9aded487bef85ced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246" t="21491" r="19737" b="24561"/>
        <a:stretch>
          <a:fillRect/>
        </a:stretch>
      </xdr:blipFill>
      <xdr:spPr bwMode="auto">
        <a:xfrm>
          <a:off x="4781550" y="231152699"/>
          <a:ext cx="581025" cy="3048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1246</xdr:row>
      <xdr:rowOff>9525</xdr:rowOff>
    </xdr:from>
    <xdr:ext cx="600075" cy="304800"/>
    <xdr:pic>
      <xdr:nvPicPr>
        <xdr:cNvPr id="1441" name="Picture 8" descr="https://patriot.net.ua/image/cache/9fe9e9efdb5b36c9aded487bef85ced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246" t="21491" r="19737" b="24561"/>
        <a:stretch>
          <a:fillRect/>
        </a:stretch>
      </xdr:blipFill>
      <xdr:spPr bwMode="auto">
        <a:xfrm>
          <a:off x="4762500" y="231476550"/>
          <a:ext cx="600075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1247</xdr:row>
      <xdr:rowOff>19050</xdr:rowOff>
    </xdr:from>
    <xdr:ext cx="590550" cy="304799"/>
    <xdr:pic>
      <xdr:nvPicPr>
        <xdr:cNvPr id="1442" name="Picture 8" descr="https://patriot.net.ua/image/cache/9fe9e9efdb5b36c9aded487bef85ced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23246" t="21491" r="19737" b="24561"/>
        <a:stretch>
          <a:fillRect/>
        </a:stretch>
      </xdr:blipFill>
      <xdr:spPr bwMode="auto">
        <a:xfrm>
          <a:off x="4772025" y="231819450"/>
          <a:ext cx="590550" cy="3047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1238</xdr:row>
      <xdr:rowOff>28575</xdr:rowOff>
    </xdr:from>
    <xdr:ext cx="371474" cy="270782"/>
    <xdr:pic>
      <xdr:nvPicPr>
        <xdr:cNvPr id="1444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041446" y="271926504"/>
          <a:ext cx="371474" cy="27078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1236</xdr:row>
      <xdr:rowOff>38100</xdr:rowOff>
    </xdr:from>
    <xdr:ext cx="361950" cy="257175"/>
    <xdr:pic>
      <xdr:nvPicPr>
        <xdr:cNvPr id="1445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14975" y="159038925"/>
          <a:ext cx="361950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1228</xdr:row>
      <xdr:rowOff>28575</xdr:rowOff>
    </xdr:from>
    <xdr:ext cx="228600" cy="266700"/>
    <xdr:pic>
      <xdr:nvPicPr>
        <xdr:cNvPr id="1446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43475" y="250659900"/>
          <a:ext cx="22860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1229</xdr:row>
      <xdr:rowOff>38100</xdr:rowOff>
    </xdr:from>
    <xdr:ext cx="228600" cy="266700"/>
    <xdr:pic>
      <xdr:nvPicPr>
        <xdr:cNvPr id="1450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43475" y="251002800"/>
          <a:ext cx="22860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1235</xdr:row>
      <xdr:rowOff>28575</xdr:rowOff>
    </xdr:from>
    <xdr:ext cx="323850" cy="266700"/>
    <xdr:pic>
      <xdr:nvPicPr>
        <xdr:cNvPr id="1457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24500" y="158696025"/>
          <a:ext cx="32385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1232</xdr:row>
      <xdr:rowOff>28575</xdr:rowOff>
    </xdr:from>
    <xdr:ext cx="285749" cy="266700"/>
    <xdr:pic>
      <xdr:nvPicPr>
        <xdr:cNvPr id="1460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534025" y="158029275"/>
          <a:ext cx="285749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1240</xdr:row>
      <xdr:rowOff>28575</xdr:rowOff>
    </xdr:from>
    <xdr:ext cx="371474" cy="276225"/>
    <xdr:pic>
      <xdr:nvPicPr>
        <xdr:cNvPr id="1474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050971" y="272253075"/>
          <a:ext cx="371474" cy="2762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66674</xdr:colOff>
      <xdr:row>1243</xdr:row>
      <xdr:rowOff>16329</xdr:rowOff>
    </xdr:from>
    <xdr:ext cx="466725" cy="297996"/>
    <xdr:pic>
      <xdr:nvPicPr>
        <xdr:cNvPr id="1476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098" t="17821" r="18135" b="18812"/>
        <a:stretch>
          <a:fillRect/>
        </a:stretch>
      </xdr:blipFill>
      <xdr:spPr bwMode="auto">
        <a:xfrm>
          <a:off x="4965245" y="273220543"/>
          <a:ext cx="466725" cy="29799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149679</xdr:colOff>
      <xdr:row>1259</xdr:row>
      <xdr:rowOff>59872</xdr:rowOff>
    </xdr:from>
    <xdr:ext cx="380999" cy="238126"/>
    <xdr:pic>
      <xdr:nvPicPr>
        <xdr:cNvPr id="1485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5048250" y="323855443"/>
          <a:ext cx="380999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1260</xdr:row>
      <xdr:rowOff>57150</xdr:rowOff>
    </xdr:from>
    <xdr:ext cx="380999" cy="238126"/>
    <xdr:pic>
      <xdr:nvPicPr>
        <xdr:cNvPr id="1486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5514975" y="163296600"/>
          <a:ext cx="380999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1261</xdr:row>
      <xdr:rowOff>66675</xdr:rowOff>
    </xdr:from>
    <xdr:ext cx="380999" cy="238126"/>
    <xdr:pic>
      <xdr:nvPicPr>
        <xdr:cNvPr id="1487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5514975" y="163639500"/>
          <a:ext cx="380999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1262</xdr:row>
      <xdr:rowOff>57150</xdr:rowOff>
    </xdr:from>
    <xdr:ext cx="466725" cy="238126"/>
    <xdr:pic>
      <xdr:nvPicPr>
        <xdr:cNvPr id="1488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5486400" y="163963350"/>
          <a:ext cx="466725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1263</xdr:row>
      <xdr:rowOff>38100</xdr:rowOff>
    </xdr:from>
    <xdr:ext cx="466725" cy="238126"/>
    <xdr:pic>
      <xdr:nvPicPr>
        <xdr:cNvPr id="1489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5486400" y="164277675"/>
          <a:ext cx="466725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104775</xdr:colOff>
      <xdr:row>1265</xdr:row>
      <xdr:rowOff>38100</xdr:rowOff>
    </xdr:from>
    <xdr:ext cx="466725" cy="238126"/>
    <xdr:pic>
      <xdr:nvPicPr>
        <xdr:cNvPr id="1490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5476875" y="164944425"/>
          <a:ext cx="466725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95250</xdr:colOff>
      <xdr:row>1266</xdr:row>
      <xdr:rowOff>57150</xdr:rowOff>
    </xdr:from>
    <xdr:ext cx="466725" cy="238126"/>
    <xdr:pic>
      <xdr:nvPicPr>
        <xdr:cNvPr id="1491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5467350" y="165296850"/>
          <a:ext cx="466725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1267</xdr:row>
      <xdr:rowOff>47625</xdr:rowOff>
    </xdr:from>
    <xdr:ext cx="514350" cy="238126"/>
    <xdr:pic>
      <xdr:nvPicPr>
        <xdr:cNvPr id="1492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5448300" y="165620700"/>
          <a:ext cx="51435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57150</xdr:colOff>
      <xdr:row>1268</xdr:row>
      <xdr:rowOff>19050</xdr:rowOff>
    </xdr:from>
    <xdr:ext cx="511175" cy="276225"/>
    <xdr:pic>
      <xdr:nvPicPr>
        <xdr:cNvPr id="1493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4819650" y="165925500"/>
          <a:ext cx="511175" cy="2762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1269</xdr:row>
      <xdr:rowOff>38100</xdr:rowOff>
    </xdr:from>
    <xdr:ext cx="561976" cy="285750"/>
    <xdr:pic>
      <xdr:nvPicPr>
        <xdr:cNvPr id="1494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4791075" y="166277925"/>
          <a:ext cx="561976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1270</xdr:row>
      <xdr:rowOff>28574</xdr:rowOff>
    </xdr:from>
    <xdr:ext cx="561976" cy="276225"/>
    <xdr:pic>
      <xdr:nvPicPr>
        <xdr:cNvPr id="1495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4791075" y="166601774"/>
          <a:ext cx="561976" cy="2762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1271</xdr:row>
      <xdr:rowOff>19050</xdr:rowOff>
    </xdr:from>
    <xdr:ext cx="561976" cy="295275"/>
    <xdr:pic>
      <xdr:nvPicPr>
        <xdr:cNvPr id="1496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4791075" y="236724825"/>
          <a:ext cx="561976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1272</xdr:row>
      <xdr:rowOff>28575</xdr:rowOff>
    </xdr:from>
    <xdr:ext cx="590550" cy="276225"/>
    <xdr:pic>
      <xdr:nvPicPr>
        <xdr:cNvPr id="1497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4781550" y="237067725"/>
          <a:ext cx="590550" cy="2762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1273</xdr:row>
      <xdr:rowOff>19050</xdr:rowOff>
    </xdr:from>
    <xdr:ext cx="581026" cy="295275"/>
    <xdr:pic>
      <xdr:nvPicPr>
        <xdr:cNvPr id="1498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4791075" y="237391575"/>
          <a:ext cx="581026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14969</xdr:colOff>
      <xdr:row>1275</xdr:row>
      <xdr:rowOff>10886</xdr:rowOff>
    </xdr:from>
    <xdr:ext cx="600074" cy="304800"/>
    <xdr:pic>
      <xdr:nvPicPr>
        <xdr:cNvPr id="1499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 l="8627" t="6857" r="9020" b="13714"/>
        <a:stretch>
          <a:fillRect/>
        </a:stretch>
      </xdr:blipFill>
      <xdr:spPr bwMode="auto">
        <a:xfrm>
          <a:off x="4913540" y="325308686"/>
          <a:ext cx="600074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57151</xdr:colOff>
      <xdr:row>1274</xdr:row>
      <xdr:rowOff>19050</xdr:rowOff>
    </xdr:from>
    <xdr:ext cx="533400" cy="285750"/>
    <xdr:pic>
      <xdr:nvPicPr>
        <xdr:cNvPr id="1514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 l="8627" t="6857" r="9020" b="13714"/>
        <a:stretch>
          <a:fillRect/>
        </a:stretch>
      </xdr:blipFill>
      <xdr:spPr bwMode="auto">
        <a:xfrm>
          <a:off x="4819651" y="167925750"/>
          <a:ext cx="533400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1264</xdr:row>
      <xdr:rowOff>47625</xdr:rowOff>
    </xdr:from>
    <xdr:ext cx="466725" cy="238126"/>
    <xdr:pic>
      <xdr:nvPicPr>
        <xdr:cNvPr id="1517" name="Picture 3" descr="http://st50.stblizko.ru/images/product/164/935/077_big.jpg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5486400" y="164620575"/>
          <a:ext cx="466725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1352</xdr:row>
      <xdr:rowOff>9526</xdr:rowOff>
    </xdr:from>
    <xdr:ext cx="581024" cy="304800"/>
    <xdr:pic>
      <xdr:nvPicPr>
        <xdr:cNvPr id="1523" name="Picture 7" descr="http://motor-reduktor.com.ua/sites/motor-reduktor.com.ua/files/img_pages/Bando/Variatornyj_remen_Bando.JPG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4772026" y="243620926"/>
          <a:ext cx="581024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1307</xdr:row>
      <xdr:rowOff>10887</xdr:rowOff>
    </xdr:from>
    <xdr:ext cx="598714" cy="310242"/>
    <xdr:pic>
      <xdr:nvPicPr>
        <xdr:cNvPr id="1524" name="Picture 8" descr="https://images.ua.prom.st/252874069_w200_h200_cid2152829_pid168060551-7a3abaee.jpg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4914900" y="304310144"/>
          <a:ext cx="598714" cy="31024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1337</xdr:row>
      <xdr:rowOff>16328</xdr:rowOff>
    </xdr:from>
    <xdr:ext cx="593270" cy="299357"/>
    <xdr:pic>
      <xdr:nvPicPr>
        <xdr:cNvPr id="1525" name="Picture 12" descr="http://images.satom.ru/i/firms/28/44/44288/zubchatyy-remen-120-xl-037-dlya-privoda-shlifmashin-porter-cable-336-337-351-352-j-336-j-337-j-351_9a519c9f1b76c72_800x600.jpg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 t="14433" b="14433"/>
        <a:stretch>
          <a:fillRect/>
        </a:stretch>
      </xdr:blipFill>
      <xdr:spPr bwMode="auto">
        <a:xfrm>
          <a:off x="4914900" y="340265657"/>
          <a:ext cx="593270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1342</xdr:row>
      <xdr:rowOff>19050</xdr:rowOff>
    </xdr:from>
    <xdr:ext cx="552451" cy="285750"/>
    <xdr:pic>
      <xdr:nvPicPr>
        <xdr:cNvPr id="1526" name="Picture 13" descr="http://ecx.images-amazon.com/images/I/21jeWwtsUxL.jpg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4781549" y="242630325"/>
          <a:ext cx="552451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1320</xdr:row>
      <xdr:rowOff>28574</xdr:rowOff>
    </xdr:from>
    <xdr:ext cx="571500" cy="285751"/>
    <xdr:pic>
      <xdr:nvPicPr>
        <xdr:cNvPr id="1527" name="Picture 2" descr="http://strm24.ru/d/571642/d/8f4e08a2f31fe552e7c03155d4ace7ee.JPG.jpg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 l="9362" t="8805" r="4681"/>
        <a:stretch>
          <a:fillRect/>
        </a:stretch>
      </xdr:blipFill>
      <xdr:spPr bwMode="auto">
        <a:xfrm>
          <a:off x="4800600" y="240639599"/>
          <a:ext cx="571500" cy="2857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47624</xdr:colOff>
      <xdr:row>1330</xdr:row>
      <xdr:rowOff>38100</xdr:rowOff>
    </xdr:from>
    <xdr:ext cx="533401" cy="257176"/>
    <xdr:pic>
      <xdr:nvPicPr>
        <xdr:cNvPr id="1528" name="Picture 2" descr="http://strm24.ru/d/571642/d/8f4e08a2f31fe552e7c03155d4ace7ee.JPG.jpg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 l="9362" t="8805" r="4681"/>
        <a:stretch>
          <a:fillRect/>
        </a:stretch>
      </xdr:blipFill>
      <xdr:spPr bwMode="auto">
        <a:xfrm>
          <a:off x="4810124" y="171516675"/>
          <a:ext cx="533401" cy="2571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1351</xdr:row>
      <xdr:rowOff>19050</xdr:rowOff>
    </xdr:from>
    <xdr:ext cx="581025" cy="295275"/>
    <xdr:pic>
      <xdr:nvPicPr>
        <xdr:cNvPr id="1529" name="Picture 19" descr="http://instrumentdon.ru/upload/iblock/ff3/63a9aefd-39d6-11e6-bcda-d8d3853c7df5_d985b672-de50-11e6-9824-78e400b01694.jpeg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4772025" y="243297075"/>
          <a:ext cx="581025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1354</xdr:row>
      <xdr:rowOff>28575</xdr:rowOff>
    </xdr:from>
    <xdr:ext cx="600075" cy="285750"/>
    <xdr:pic>
      <xdr:nvPicPr>
        <xdr:cNvPr id="1530" name="Picture 20" descr="http://avtocolor35.ru/upload/resize_cache/iblock/479/224_0_15d6c6d98786563b7351560daaa484d95/479ec8cd79336aa24ae4f177284c0058.jpeg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>
          <a:lum bright="10000" contrast="40000"/>
        </a:blip>
        <a:srcRect t="14881" b="13690"/>
        <a:stretch>
          <a:fillRect/>
        </a:stretch>
      </xdr:blipFill>
      <xdr:spPr bwMode="auto">
        <a:xfrm>
          <a:off x="4772025" y="174174150"/>
          <a:ext cx="600075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1312</xdr:row>
      <xdr:rowOff>333374</xdr:rowOff>
    </xdr:from>
    <xdr:ext cx="615951" cy="314325"/>
    <xdr:pic>
      <xdr:nvPicPr>
        <xdr:cNvPr id="1531" name="Picture 22" descr="http://myremkomplekt.ru/_mod_files/ce_images/1_5_Remen/010070_110xl-037_.png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 l="13305" t="30412" r="15451" b="23196"/>
        <a:stretch>
          <a:fillRect/>
        </a:stretch>
      </xdr:blipFill>
      <xdr:spPr bwMode="auto">
        <a:xfrm>
          <a:off x="5372100" y="169478324"/>
          <a:ext cx="615951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1312</xdr:row>
      <xdr:rowOff>19050</xdr:rowOff>
    </xdr:from>
    <xdr:ext cx="600074" cy="304800"/>
    <xdr:pic>
      <xdr:nvPicPr>
        <xdr:cNvPr id="1532" name="Picture 23" descr="http://myremkomplekt.ru/_mod_files/ce_images/1_5_Remen/010070_106xl-031_.png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 l="16944" t="35252" r="12292" b="30216"/>
        <a:stretch>
          <a:fillRect/>
        </a:stretch>
      </xdr:blipFill>
      <xdr:spPr bwMode="auto">
        <a:xfrm>
          <a:off x="5391151" y="169164000"/>
          <a:ext cx="600074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</xdr:colOff>
      <xdr:row>1315</xdr:row>
      <xdr:rowOff>28575</xdr:rowOff>
    </xdr:from>
    <xdr:ext cx="615949" cy="285749"/>
    <xdr:pic>
      <xdr:nvPicPr>
        <xdr:cNvPr id="1533" name="Picture 24" descr="http://myremkomplekt.ru/_mod_files/ce_images/1_5_Remen/010070_120xl-031_.png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 t="20312" b="18438"/>
        <a:stretch>
          <a:fillRect/>
        </a:stretch>
      </xdr:blipFill>
      <xdr:spPr bwMode="auto">
        <a:xfrm>
          <a:off x="4762501" y="169840275"/>
          <a:ext cx="615949" cy="2857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1318</xdr:row>
      <xdr:rowOff>0</xdr:rowOff>
    </xdr:from>
    <xdr:ext cx="609600" cy="314325"/>
    <xdr:pic>
      <xdr:nvPicPr>
        <xdr:cNvPr id="1534" name="Picture 25" descr="http://myremkomplekt.ru/_mod_files/ce_images/1_5_Remen/010070_130-xl-20_.png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 l="14915" t="23437" r="15593" b="24375"/>
        <a:stretch>
          <a:fillRect/>
        </a:stretch>
      </xdr:blipFill>
      <xdr:spPr bwMode="auto">
        <a:xfrm>
          <a:off x="5372100" y="170145075"/>
          <a:ext cx="609600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1324</xdr:row>
      <xdr:rowOff>9525</xdr:rowOff>
    </xdr:from>
    <xdr:ext cx="615950" cy="314325"/>
    <xdr:pic>
      <xdr:nvPicPr>
        <xdr:cNvPr id="1535" name="Picture 26" descr="http://myremkomplekt.ru/_mod_files/ce_images/1_5_Remen/010070_3m-225-14_.png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 l="11321" t="16667" r="5660" b="12281"/>
        <a:stretch>
          <a:fillRect/>
        </a:stretch>
      </xdr:blipFill>
      <xdr:spPr bwMode="auto">
        <a:xfrm>
          <a:off x="4762500" y="240953925"/>
          <a:ext cx="615950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1331</xdr:row>
      <xdr:rowOff>10886</xdr:rowOff>
    </xdr:from>
    <xdr:ext cx="601436" cy="310244"/>
    <xdr:pic>
      <xdr:nvPicPr>
        <xdr:cNvPr id="1536" name="Picture 27" descr="http://myremkomplekt.ru/_mod_files/ce_images/1_5_Remen/010070_s3m330_.png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 l="3939" t="21854" r="5152" b="20530"/>
        <a:stretch>
          <a:fillRect/>
        </a:stretch>
      </xdr:blipFill>
      <xdr:spPr bwMode="auto">
        <a:xfrm>
          <a:off x="4917621" y="311821286"/>
          <a:ext cx="601436" cy="31024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1336</xdr:row>
      <xdr:rowOff>16328</xdr:rowOff>
    </xdr:from>
    <xdr:ext cx="593271" cy="319768"/>
    <xdr:pic>
      <xdr:nvPicPr>
        <xdr:cNvPr id="1537" name="Picture 28" descr="http://myremkomplekt.ru/_mod_files/ce_images/1_5_Remen/010070_5mp-450-10_.png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 l="13158" t="34483" r="15789" b="25862"/>
        <a:stretch>
          <a:fillRect/>
        </a:stretch>
      </xdr:blipFill>
      <xdr:spPr bwMode="auto">
        <a:xfrm>
          <a:off x="4914900" y="309214157"/>
          <a:ext cx="593271" cy="31976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1343</xdr:row>
      <xdr:rowOff>9525</xdr:rowOff>
    </xdr:from>
    <xdr:ext cx="552450" cy="323850"/>
    <xdr:pic>
      <xdr:nvPicPr>
        <xdr:cNvPr id="1538" name="Picture 29" descr="http://myremkomplekt.ru/_mod_files/ce_images/1_5_Remen/010070_5pj-610_.png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 t="30000" b="12500"/>
        <a:stretch>
          <a:fillRect/>
        </a:stretch>
      </xdr:blipFill>
      <xdr:spPr bwMode="auto">
        <a:xfrm>
          <a:off x="4781550" y="173154975"/>
          <a:ext cx="552450" cy="3238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1319</xdr:row>
      <xdr:rowOff>28574</xdr:rowOff>
    </xdr:from>
    <xdr:ext cx="533400" cy="285751"/>
    <xdr:pic>
      <xdr:nvPicPr>
        <xdr:cNvPr id="1540" name="Picture 2" descr="http://strm24.ru/d/571642/d/8f4e08a2f31fe552e7c03155d4ace7ee.JPG.jpg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 l="9362" t="8805" r="4681"/>
        <a:stretch>
          <a:fillRect/>
        </a:stretch>
      </xdr:blipFill>
      <xdr:spPr bwMode="auto">
        <a:xfrm>
          <a:off x="4800600" y="170507024"/>
          <a:ext cx="533400" cy="2857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142874</xdr:colOff>
      <xdr:row>1441</xdr:row>
      <xdr:rowOff>9525</xdr:rowOff>
    </xdr:from>
    <xdr:ext cx="371475" cy="390525"/>
    <xdr:pic>
      <xdr:nvPicPr>
        <xdr:cNvPr id="15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4138" t="8130" r="24138" b="8130"/>
        <a:stretch>
          <a:fillRect/>
        </a:stretch>
      </xdr:blipFill>
      <xdr:spPr bwMode="auto">
        <a:xfrm>
          <a:off x="4905374" y="275634450"/>
          <a:ext cx="371475" cy="390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142875</xdr:colOff>
      <xdr:row>1442</xdr:row>
      <xdr:rowOff>19050</xdr:rowOff>
    </xdr:from>
    <xdr:ext cx="390525" cy="371475"/>
    <xdr:pic>
      <xdr:nvPicPr>
        <xdr:cNvPr id="158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5000" t="10088" r="25000" b="10088"/>
        <a:stretch>
          <a:fillRect/>
        </a:stretch>
      </xdr:blipFill>
      <xdr:spPr bwMode="auto">
        <a:xfrm>
          <a:off x="4905375" y="276044025"/>
          <a:ext cx="3905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21772</xdr:colOff>
      <xdr:row>1446</xdr:row>
      <xdr:rowOff>21771</xdr:rowOff>
    </xdr:from>
    <xdr:ext cx="582386" cy="359229"/>
    <xdr:pic>
      <xdr:nvPicPr>
        <xdr:cNvPr id="158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252" r="21052" b="12048"/>
        <a:stretch>
          <a:fillRect/>
        </a:stretch>
      </xdr:blipFill>
      <xdr:spPr bwMode="auto">
        <a:xfrm>
          <a:off x="4920343" y="368046000"/>
          <a:ext cx="582386" cy="3592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133349</xdr:colOff>
      <xdr:row>1443</xdr:row>
      <xdr:rowOff>19050</xdr:rowOff>
    </xdr:from>
    <xdr:ext cx="390525" cy="371475"/>
    <xdr:pic>
      <xdr:nvPicPr>
        <xdr:cNvPr id="158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>
          <a:clrChange>
            <a:clrFrom>
              <a:srgbClr val="FEFEFD"/>
            </a:clrFrom>
            <a:clrTo>
              <a:srgbClr val="FEFEFD">
                <a:alpha val="0"/>
              </a:srgbClr>
            </a:clrTo>
          </a:clrChange>
        </a:blip>
        <a:srcRect l="25000" t="10088" r="25000" b="10088"/>
        <a:stretch>
          <a:fillRect/>
        </a:stretch>
      </xdr:blipFill>
      <xdr:spPr bwMode="auto">
        <a:xfrm>
          <a:off x="4895849" y="276444075"/>
          <a:ext cx="3905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9524</xdr:colOff>
      <xdr:row>1498</xdr:row>
      <xdr:rowOff>19050</xdr:rowOff>
    </xdr:from>
    <xdr:ext cx="600075" cy="371475"/>
    <xdr:pic>
      <xdr:nvPicPr>
        <xdr:cNvPr id="158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>
          <a:lum/>
        </a:blip>
        <a:srcRect l="3902" t="17300" b="4219"/>
        <a:stretch>
          <a:fillRect/>
        </a:stretch>
      </xdr:blipFill>
      <xdr:spPr bwMode="auto">
        <a:xfrm>
          <a:off x="4772024" y="285083250"/>
          <a:ext cx="60007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28575</xdr:colOff>
      <xdr:row>1499</xdr:row>
      <xdr:rowOff>19050</xdr:rowOff>
    </xdr:from>
    <xdr:ext cx="571500" cy="371475"/>
    <xdr:pic>
      <xdr:nvPicPr>
        <xdr:cNvPr id="158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 t="7746" b="8099"/>
        <a:stretch>
          <a:fillRect/>
        </a:stretch>
      </xdr:blipFill>
      <xdr:spPr bwMode="auto">
        <a:xfrm>
          <a:off x="4791075" y="285483300"/>
          <a:ext cx="5715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1479</xdr:row>
      <xdr:rowOff>19050</xdr:rowOff>
    </xdr:from>
    <xdr:ext cx="590550" cy="361950"/>
    <xdr:pic>
      <xdr:nvPicPr>
        <xdr:cNvPr id="159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>
          <a:lum bright="10000" contrast="40000"/>
        </a:blip>
        <a:srcRect l="27961" t="20755" r="24013" b="21132"/>
        <a:stretch>
          <a:fillRect/>
        </a:stretch>
      </xdr:blipFill>
      <xdr:spPr bwMode="auto">
        <a:xfrm>
          <a:off x="4772025" y="281082750"/>
          <a:ext cx="5905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24494</xdr:colOff>
      <xdr:row>1509</xdr:row>
      <xdr:rowOff>21771</xdr:rowOff>
    </xdr:from>
    <xdr:ext cx="585106" cy="363311"/>
    <xdr:pic>
      <xdr:nvPicPr>
        <xdr:cNvPr id="159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clrChange>
            <a:clrFrom>
              <a:srgbClr val="F0E5C9"/>
            </a:clrFrom>
            <a:clrTo>
              <a:srgbClr val="F0E5C9">
                <a:alpha val="0"/>
              </a:srgbClr>
            </a:clrTo>
          </a:clrChange>
          <a:lum bright="10000" contrast="30000"/>
        </a:blip>
        <a:srcRect l="33182" t="5952" r="25454" b="25595"/>
        <a:stretch>
          <a:fillRect/>
        </a:stretch>
      </xdr:blipFill>
      <xdr:spPr bwMode="auto">
        <a:xfrm>
          <a:off x="4923065" y="437622042"/>
          <a:ext cx="585106" cy="3633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1496</xdr:row>
      <xdr:rowOff>19051</xdr:rowOff>
    </xdr:from>
    <xdr:ext cx="581025" cy="361949"/>
    <xdr:pic>
      <xdr:nvPicPr>
        <xdr:cNvPr id="15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 l="12935" t="12299" r="11940" b="10160"/>
        <a:stretch>
          <a:fillRect/>
        </a:stretch>
      </xdr:blipFill>
      <xdr:spPr bwMode="auto">
        <a:xfrm>
          <a:off x="4781550" y="283483051"/>
          <a:ext cx="581025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14968</xdr:colOff>
      <xdr:row>1495</xdr:row>
      <xdr:rowOff>16329</xdr:rowOff>
    </xdr:from>
    <xdr:ext cx="594632" cy="364672"/>
    <xdr:pic>
      <xdr:nvPicPr>
        <xdr:cNvPr id="159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>
          <a:lum/>
        </a:blip>
        <a:srcRect l="25225" t="16374" r="22072" b="18129"/>
        <a:stretch>
          <a:fillRect/>
        </a:stretch>
      </xdr:blipFill>
      <xdr:spPr bwMode="auto">
        <a:xfrm>
          <a:off x="4913539" y="428548800"/>
          <a:ext cx="594632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9523</xdr:colOff>
      <xdr:row>1515</xdr:row>
      <xdr:rowOff>9526</xdr:rowOff>
    </xdr:from>
    <xdr:ext cx="581025" cy="371474"/>
    <xdr:pic>
      <xdr:nvPicPr>
        <xdr:cNvPr id="1598" name="Picture 2" descr="http://stahl.com.ua/image/cache/data/tovari/raznoe/R-270-228x228.png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 t="24561" b="23684"/>
        <a:stretch>
          <a:fillRect/>
        </a:stretch>
      </xdr:blipFill>
      <xdr:spPr bwMode="auto">
        <a:xfrm flipH="1">
          <a:off x="4772023" y="290274376"/>
          <a:ext cx="581025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1497</xdr:row>
      <xdr:rowOff>9525</xdr:rowOff>
    </xdr:from>
    <xdr:ext cx="571500" cy="371476"/>
    <xdr:pic>
      <xdr:nvPicPr>
        <xdr:cNvPr id="1600" name="Picture 8" descr="http://myremkomplekt.ru/_mod_files/ce_images/1_16_Procee/010250er.png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 l="5017" r="10368" b="11562"/>
        <a:stretch>
          <a:fillRect/>
        </a:stretch>
      </xdr:blipFill>
      <xdr:spPr bwMode="auto">
        <a:xfrm>
          <a:off x="4781550" y="284673675"/>
          <a:ext cx="571500" cy="371476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1453</xdr:row>
      <xdr:rowOff>0</xdr:rowOff>
    </xdr:from>
    <xdr:ext cx="304800" cy="304800"/>
    <xdr:sp macro="" textlink="">
      <xdr:nvSpPr>
        <xdr:cNvPr id="1603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6591300" y="1953101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1477</xdr:row>
      <xdr:rowOff>0</xdr:rowOff>
    </xdr:from>
    <xdr:ext cx="304800" cy="304800"/>
    <xdr:sp macro="" textlink="">
      <xdr:nvSpPr>
        <xdr:cNvPr id="1608" name="AutoShape 24" descr="https%3A/www.arrows.ru/site_media/cache/26/90/2690dda9d24059015f782ccf4e3c7f43.jpg"/>
        <xdr:cNvSpPr>
          <a:spLocks noChangeAspect="1" noChangeArrowheads="1"/>
        </xdr:cNvSpPr>
      </xdr:nvSpPr>
      <xdr:spPr bwMode="auto">
        <a:xfrm>
          <a:off x="6591300" y="1964055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1499</xdr:row>
      <xdr:rowOff>0</xdr:rowOff>
    </xdr:from>
    <xdr:ext cx="304800" cy="304800"/>
    <xdr:sp macro="" textlink="">
      <xdr:nvSpPr>
        <xdr:cNvPr id="1610" name="AutoShape 28" descr="http%3A/elektrum.kaluga.ru/products_pictures/suhariki-lobz-fiolent-21833-B.jpg"/>
        <xdr:cNvSpPr>
          <a:spLocks noChangeAspect="1" noChangeArrowheads="1"/>
        </xdr:cNvSpPr>
      </xdr:nvSpPr>
      <xdr:spPr bwMode="auto">
        <a:xfrm>
          <a:off x="6591300" y="2000631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19049</xdr:colOff>
      <xdr:row>1567</xdr:row>
      <xdr:rowOff>19051</xdr:rowOff>
    </xdr:from>
    <xdr:ext cx="581026" cy="361949"/>
    <xdr:pic>
      <xdr:nvPicPr>
        <xdr:cNvPr id="16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640" t="11282" r="11111" b="5641"/>
        <a:stretch>
          <a:fillRect/>
        </a:stretch>
      </xdr:blipFill>
      <xdr:spPr bwMode="auto">
        <a:xfrm>
          <a:off x="4781549" y="295722676"/>
          <a:ext cx="581026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1601</xdr:row>
      <xdr:rowOff>19051</xdr:rowOff>
    </xdr:from>
    <xdr:ext cx="590550" cy="361950"/>
    <xdr:pic>
      <xdr:nvPicPr>
        <xdr:cNvPr id="1625" name="Picture 2" descr="https://yurgen.com.ua/image/cache/f976dd08864e6dac000f387989e8190d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000" r="10667"/>
        <a:stretch>
          <a:fillRect/>
        </a:stretch>
      </xdr:blipFill>
      <xdr:spPr bwMode="auto">
        <a:xfrm>
          <a:off x="4917621" y="420038894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1598</xdr:row>
      <xdr:rowOff>19051</xdr:rowOff>
    </xdr:from>
    <xdr:ext cx="581026" cy="371474"/>
    <xdr:pic>
      <xdr:nvPicPr>
        <xdr:cNvPr id="1626" name="Picture 3" descr="http://st20.stblizko.ru/images/product/156/983/793_original.gif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lum contrast="10000"/>
        </a:blip>
        <a:srcRect l="5537" t="5903" r="4560" b="9028"/>
        <a:stretch>
          <a:fillRect/>
        </a:stretch>
      </xdr:blipFill>
      <xdr:spPr bwMode="auto">
        <a:xfrm>
          <a:off x="4781550" y="365864776"/>
          <a:ext cx="581026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840</xdr:row>
      <xdr:rowOff>9524</xdr:rowOff>
    </xdr:from>
    <xdr:ext cx="304800" cy="247651"/>
    <xdr:pic>
      <xdr:nvPicPr>
        <xdr:cNvPr id="97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53000" y="193624199"/>
          <a:ext cx="304800" cy="2476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200025</xdr:colOff>
      <xdr:row>695</xdr:row>
      <xdr:rowOff>28575</xdr:rowOff>
    </xdr:from>
    <xdr:ext cx="314325" cy="228600"/>
    <xdr:pic>
      <xdr:nvPicPr>
        <xdr:cNvPr id="97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62525" y="140731875"/>
          <a:ext cx="314325" cy="2286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952</xdr:row>
      <xdr:rowOff>19050</xdr:rowOff>
    </xdr:from>
    <xdr:ext cx="304800" cy="219075"/>
    <xdr:pic>
      <xdr:nvPicPr>
        <xdr:cNvPr id="97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34350125"/>
          <a:ext cx="304800" cy="2190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1223</xdr:row>
      <xdr:rowOff>9525</xdr:rowOff>
    </xdr:from>
    <xdr:ext cx="304800" cy="247650"/>
    <xdr:pic>
      <xdr:nvPicPr>
        <xdr:cNvPr id="98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2687002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1249</xdr:row>
      <xdr:rowOff>9525</xdr:rowOff>
    </xdr:from>
    <xdr:ext cx="304800" cy="247650"/>
    <xdr:pic>
      <xdr:nvPicPr>
        <xdr:cNvPr id="98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2769679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1293</xdr:row>
      <xdr:rowOff>9525</xdr:rowOff>
    </xdr:from>
    <xdr:ext cx="304800" cy="247650"/>
    <xdr:pic>
      <xdr:nvPicPr>
        <xdr:cNvPr id="98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2829020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1360</xdr:row>
      <xdr:rowOff>9525</xdr:rowOff>
    </xdr:from>
    <xdr:ext cx="304800" cy="247650"/>
    <xdr:pic>
      <xdr:nvPicPr>
        <xdr:cNvPr id="98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2908363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190500</xdr:colOff>
      <xdr:row>1440</xdr:row>
      <xdr:rowOff>9525</xdr:rowOff>
    </xdr:from>
    <xdr:ext cx="304800" cy="247650"/>
    <xdr:pic>
      <xdr:nvPicPr>
        <xdr:cNvPr id="98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53000" y="3275076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1453</xdr:row>
      <xdr:rowOff>9525</xdr:rowOff>
    </xdr:from>
    <xdr:ext cx="304800" cy="247650"/>
    <xdr:pic>
      <xdr:nvPicPr>
        <xdr:cNvPr id="98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14900" y="3297745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1697</xdr:row>
      <xdr:rowOff>19050</xdr:rowOff>
    </xdr:from>
    <xdr:ext cx="304800" cy="228600"/>
    <xdr:pic>
      <xdr:nvPicPr>
        <xdr:cNvPr id="99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43475" y="360454575"/>
          <a:ext cx="304800" cy="2286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1701</xdr:row>
      <xdr:rowOff>9524</xdr:rowOff>
    </xdr:from>
    <xdr:ext cx="304800" cy="238125"/>
    <xdr:pic>
      <xdr:nvPicPr>
        <xdr:cNvPr id="99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43475" y="36524564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1714</xdr:row>
      <xdr:rowOff>10886</xdr:rowOff>
    </xdr:from>
    <xdr:ext cx="604158" cy="375557"/>
    <xdr:pic>
      <xdr:nvPicPr>
        <xdr:cNvPr id="995" name="Picture 2" descr="http://magtehno.ru/upload/iblock/ffa/ffad1c25d65bde61ab6fd01b39eb179d.pn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 l="13397" t="15084" r="11962" b="12849"/>
        <a:stretch>
          <a:fillRect/>
        </a:stretch>
      </xdr:blipFill>
      <xdr:spPr bwMode="auto">
        <a:xfrm flipH="1">
          <a:off x="4914899" y="452796729"/>
          <a:ext cx="604158" cy="3755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1712</xdr:row>
      <xdr:rowOff>19049</xdr:rowOff>
    </xdr:from>
    <xdr:ext cx="596900" cy="361949"/>
    <xdr:pic>
      <xdr:nvPicPr>
        <xdr:cNvPr id="997" name="Picture 3" descr="http://myremkomplekt.ru/_mod_files/ce_images/1_4_Konich_para/010184_ss57_r.png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4781550" y="360530774"/>
          <a:ext cx="596900" cy="3619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1727</xdr:row>
      <xdr:rowOff>19050</xdr:rowOff>
    </xdr:from>
    <xdr:ext cx="606425" cy="371475"/>
    <xdr:pic>
      <xdr:nvPicPr>
        <xdr:cNvPr id="998" name="Picture 2" descr="http://myremkomplekt.ru/_mod_files/ce_images/1_4_Konich_para/010184_ss7_r.png"/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4772025" y="305038125"/>
          <a:ext cx="6064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1727</xdr:row>
      <xdr:rowOff>400049</xdr:rowOff>
    </xdr:from>
    <xdr:ext cx="596900" cy="381001"/>
    <xdr:pic>
      <xdr:nvPicPr>
        <xdr:cNvPr id="999" name="Picture 3" descr="http://myremkomplekt.ru/_mod_files/ce_images/1_4_Konich_para/010184_ss6_r.png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4781550" y="305419124"/>
          <a:ext cx="596900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1738</xdr:row>
      <xdr:rowOff>9525</xdr:rowOff>
    </xdr:from>
    <xdr:ext cx="590552" cy="381000"/>
    <xdr:pic>
      <xdr:nvPicPr>
        <xdr:cNvPr id="1002" name="Picture 2" descr="http://g02.a.alicdn.com/kf/HTB1AzyGMVXXXXbNapXXq6xXFXXXe/Power-font-b-Tool-b-font-Repairing-Spiral-Bevel-Gear-font-b-Kit-b-font-for.jpg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 t="17747" b="25915"/>
        <a:stretch>
          <a:fillRect/>
        </a:stretch>
      </xdr:blipFill>
      <xdr:spPr bwMode="auto">
        <a:xfrm flipH="1">
          <a:off x="4781548" y="306228750"/>
          <a:ext cx="590552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1738</xdr:row>
      <xdr:rowOff>400049</xdr:rowOff>
    </xdr:from>
    <xdr:ext cx="606424" cy="390526"/>
    <xdr:pic>
      <xdr:nvPicPr>
        <xdr:cNvPr id="1003" name="Picture 3" descr="http://myremkomplekt.ru/_mod_files/ce_images/1_4_Konich_para/010184_ss4_r.png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4772026" y="360159299"/>
          <a:ext cx="606424" cy="3905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27215</xdr:colOff>
      <xdr:row>1711</xdr:row>
      <xdr:rowOff>16327</xdr:rowOff>
    </xdr:from>
    <xdr:ext cx="587828" cy="364673"/>
    <xdr:pic>
      <xdr:nvPicPr>
        <xdr:cNvPr id="1004" name="Picture 4" descr="http://myremkomplekt.ru/_mod_files/ce_images/1_4_Konich_para/010184_ss51_r.png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4925786" y="460765070"/>
          <a:ext cx="587828" cy="3646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16327</xdr:colOff>
      <xdr:row>1710</xdr:row>
      <xdr:rowOff>16328</xdr:rowOff>
    </xdr:from>
    <xdr:ext cx="595985" cy="370114"/>
    <xdr:pic>
      <xdr:nvPicPr>
        <xdr:cNvPr id="1006" name="Picture 6" descr="http://instrument-group.com/image/cache/data/slider_img/%D0%A8%D0%B5%D1%81%D1%82%D0%B5%D1%80%D0%BD%D0%B8/%D1%8F%D1%871-360x273.jpg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 l="9804" t="14216" r="10588" b="13725"/>
        <a:stretch>
          <a:fillRect/>
        </a:stretch>
      </xdr:blipFill>
      <xdr:spPr bwMode="auto">
        <a:xfrm flipH="1">
          <a:off x="4914898" y="477311357"/>
          <a:ext cx="59598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1743</xdr:row>
      <xdr:rowOff>9525</xdr:rowOff>
    </xdr:from>
    <xdr:ext cx="590550" cy="371475"/>
    <xdr:pic>
      <xdr:nvPicPr>
        <xdr:cNvPr id="1008" name="Picture 2" descr="http://instrument-group.com/image/cache/data/slider_img/%D0%A8%D0%B5%D1%81%D1%82%D0%B5%D1%80%D0%BD%D0%B8/1%D1%87%D1%8F-360x273.jpg"/>
        <xdr:cNvPicPr>
          <a:picLocks noChangeAspect="1" noChangeArrowheads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4772026" y="308629050"/>
          <a:ext cx="59055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1749</xdr:row>
      <xdr:rowOff>9525</xdr:rowOff>
    </xdr:from>
    <xdr:ext cx="606424" cy="381000"/>
    <xdr:pic>
      <xdr:nvPicPr>
        <xdr:cNvPr id="1009" name="Picture 3" descr="http://myremkomplekt.ru/_mod_files/ce_images/1_4_Konich_para/010184_ss50_rr.png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4772025" y="309029100"/>
          <a:ext cx="606424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17685</xdr:colOff>
      <xdr:row>1748</xdr:row>
      <xdr:rowOff>16329</xdr:rowOff>
    </xdr:from>
    <xdr:ext cx="597355" cy="370114"/>
    <xdr:pic>
      <xdr:nvPicPr>
        <xdr:cNvPr id="1011" name="Picture 2" descr="http://g02.a.alicdn.com/kf/HTB1AzyGMVXXXXbNapXXq6xXFXXXe/Power-font-b-Tool-b-font-Repairing-Spiral-Bevel-Gear-font-b-Kit-b-font-for.jpg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7747" b="25915"/>
        <a:stretch>
          <a:fillRect/>
        </a:stretch>
      </xdr:blipFill>
      <xdr:spPr bwMode="auto">
        <a:xfrm flipH="1">
          <a:off x="4916256" y="445160400"/>
          <a:ext cx="59735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1750</xdr:row>
      <xdr:rowOff>19050</xdr:rowOff>
    </xdr:from>
    <xdr:ext cx="590552" cy="371475"/>
    <xdr:pic>
      <xdr:nvPicPr>
        <xdr:cNvPr id="1012" name="Picture 2" descr="http://g02.a.alicdn.com/kf/HTB1AzyGMVXXXXbNapXXq6xXFXXXe/Power-font-b-Tool-b-font-Repairing-Spiral-Bevel-Gear-font-b-Kit-b-font-for.jpg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 t="17747" b="25915"/>
        <a:stretch>
          <a:fillRect/>
        </a:stretch>
      </xdr:blipFill>
      <xdr:spPr bwMode="auto">
        <a:xfrm flipH="1">
          <a:off x="4781547" y="310238775"/>
          <a:ext cx="59055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9524</xdr:colOff>
      <xdr:row>1752</xdr:row>
      <xdr:rowOff>19050</xdr:rowOff>
    </xdr:from>
    <xdr:ext cx="606426" cy="371475"/>
    <xdr:pic>
      <xdr:nvPicPr>
        <xdr:cNvPr id="1013" name="Picture 2" descr="http://myremkomplekt.ru/_mod_files/ce_images/1_4_Konich_para/010184_cc54_r.png"/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4772024" y="310638825"/>
          <a:ext cx="60642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1753</xdr:row>
      <xdr:rowOff>19050</xdr:rowOff>
    </xdr:from>
    <xdr:ext cx="590551" cy="371475"/>
    <xdr:pic>
      <xdr:nvPicPr>
        <xdr:cNvPr id="1024" name="Picture 3" descr="http://instrument-group.com/image/cache/data/slider_img/%D0%A8%D0%B5%D1%81%D1%82%D0%B5%D1%80%D0%BD%D0%B8%20%D0%90%D0%A1%D0%95/1%D0%B9%D1%86%D1%83%D1%91-720x545.jpg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72025" y="311038875"/>
          <a:ext cx="590551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1754</xdr:row>
      <xdr:rowOff>28574</xdr:rowOff>
    </xdr:from>
    <xdr:ext cx="581026" cy="361951"/>
    <xdr:pic>
      <xdr:nvPicPr>
        <xdr:cNvPr id="1026" name="Picture 3" descr="http://instrument-group.com/image/cache/data/slider_img/%D0%A8%D0%B5%D1%81%D1%82%D0%B5%D1%80%D0%BD%D0%B8%20%D0%90%D0%A1%D0%95/1%D0%B9%D1%86%D1%83%D1%91-720x545.jpg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11448449"/>
          <a:ext cx="581026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1757</xdr:row>
      <xdr:rowOff>9525</xdr:rowOff>
    </xdr:from>
    <xdr:ext cx="590550" cy="371475"/>
    <xdr:pic>
      <xdr:nvPicPr>
        <xdr:cNvPr id="1035" name="Picture 5" descr="http://myremkomplekt.ru/_mod_files/ce_images/1_4_Konich_para/010184_ss52.png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4772026" y="312229500"/>
          <a:ext cx="59055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1756</xdr:row>
      <xdr:rowOff>19051</xdr:rowOff>
    </xdr:from>
    <xdr:ext cx="590550" cy="371474"/>
    <xdr:pic>
      <xdr:nvPicPr>
        <xdr:cNvPr id="1037" name="Picture 6" descr="http://instrument-group.com/image/cache/data/slider_img/%D0%A8%D0%B5%D1%81%D1%82%D0%B5%D1%80%D0%BD%D0%B8%20%D0%90%D0%A1%D0%95/1%D0%B9%D1%86%D1%83%D1%91-720x545.jpg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4781550" y="311838976"/>
          <a:ext cx="590550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1762</xdr:row>
      <xdr:rowOff>9526</xdr:rowOff>
    </xdr:from>
    <xdr:ext cx="600075" cy="390524"/>
    <xdr:pic>
      <xdr:nvPicPr>
        <xdr:cNvPr id="1053" name="Picture 7" descr="http://myremkomplekt.ru/_mod_files/ce_images/1_4_Konich_para/010184_ss48_r.png"/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4772025" y="313429651"/>
          <a:ext cx="600075" cy="39052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1708</xdr:row>
      <xdr:rowOff>9524</xdr:rowOff>
    </xdr:from>
    <xdr:ext cx="304800" cy="238125"/>
    <xdr:pic>
      <xdr:nvPicPr>
        <xdr:cNvPr id="106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366512474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1823</xdr:row>
      <xdr:rowOff>19051</xdr:rowOff>
    </xdr:from>
    <xdr:ext cx="604157" cy="372835"/>
    <xdr:pic>
      <xdr:nvPicPr>
        <xdr:cNvPr id="13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4909457" y="382651908"/>
          <a:ext cx="604157" cy="372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1824</xdr:row>
      <xdr:rowOff>19052</xdr:rowOff>
    </xdr:from>
    <xdr:ext cx="595993" cy="367391"/>
    <xdr:pic>
      <xdr:nvPicPr>
        <xdr:cNvPr id="13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3" cstate="print">
          <a:lum bright="10000"/>
        </a:blip>
        <a:srcRect/>
        <a:stretch>
          <a:fillRect/>
        </a:stretch>
      </xdr:blipFill>
      <xdr:spPr bwMode="auto">
        <a:xfrm>
          <a:off x="4917621" y="383049238"/>
          <a:ext cx="595993" cy="3673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21771</xdr:colOff>
      <xdr:row>1825</xdr:row>
      <xdr:rowOff>16329</xdr:rowOff>
    </xdr:from>
    <xdr:ext cx="593271" cy="370114"/>
    <xdr:pic>
      <xdr:nvPicPr>
        <xdr:cNvPr id="13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4920342" y="383443843"/>
          <a:ext cx="593271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1802</xdr:row>
      <xdr:rowOff>19051</xdr:rowOff>
    </xdr:from>
    <xdr:ext cx="590550" cy="367392"/>
    <xdr:pic>
      <xdr:nvPicPr>
        <xdr:cNvPr id="1319" name="Picture 2" descr="Патрон для шуруповерта быстрозажимной 3/8-24UNF, 0.8-10мм, фото 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621" y="379473280"/>
          <a:ext cx="590550" cy="36739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19052</xdr:colOff>
      <xdr:row>1834</xdr:row>
      <xdr:rowOff>19051</xdr:rowOff>
    </xdr:from>
    <xdr:ext cx="581024" cy="371474"/>
    <xdr:pic>
      <xdr:nvPicPr>
        <xdr:cNvPr id="13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4781552" y="323983351"/>
          <a:ext cx="581024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19047</xdr:colOff>
      <xdr:row>1828</xdr:row>
      <xdr:rowOff>16328</xdr:rowOff>
    </xdr:from>
    <xdr:ext cx="595995" cy="364672"/>
    <xdr:pic>
      <xdr:nvPicPr>
        <xdr:cNvPr id="132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 l="3937" t="6140" r="7087" b="6579"/>
        <a:stretch>
          <a:fillRect/>
        </a:stretch>
      </xdr:blipFill>
      <xdr:spPr bwMode="auto">
        <a:xfrm flipH="1">
          <a:off x="4917618" y="383841171"/>
          <a:ext cx="595995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180975</xdr:colOff>
      <xdr:row>1801</xdr:row>
      <xdr:rowOff>9525</xdr:rowOff>
    </xdr:from>
    <xdr:ext cx="304800" cy="247650"/>
    <xdr:pic>
      <xdr:nvPicPr>
        <xdr:cNvPr id="132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43475" y="3810476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1895</xdr:row>
      <xdr:rowOff>28576</xdr:rowOff>
    </xdr:from>
    <xdr:ext cx="581027" cy="352424"/>
    <xdr:pic>
      <xdr:nvPicPr>
        <xdr:cNvPr id="993" name="Picture 14" descr="https://olxua-ring10.akamaized.net/images_slandocomua/340277882_1_261x203_stvol-perforatora-bosch-gbh-2-28-dfv-i-gbh-2-28-dv-bucha_rev002.jpg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>
          <a:lum contrast="10000"/>
        </a:blip>
        <a:srcRect l="12644" t="2260" r="19923" b="53107"/>
        <a:stretch>
          <a:fillRect/>
        </a:stretch>
      </xdr:blipFill>
      <xdr:spPr bwMode="auto">
        <a:xfrm flipH="1">
          <a:off x="4781546" y="341909401"/>
          <a:ext cx="581027" cy="35242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1937</xdr:row>
      <xdr:rowOff>19050</xdr:rowOff>
    </xdr:from>
    <xdr:ext cx="581025" cy="371475"/>
    <xdr:pic>
      <xdr:nvPicPr>
        <xdr:cNvPr id="996" name="Picture 17" descr="http://benzograd.com.ua/wp-content/uploads/2017/10/SHHyotkoderzhatel-na-perforator-Makita-HR24-70-original-638500-6.jpg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 l="11046" t="14483" r="11047" b="13793"/>
        <a:stretch>
          <a:fillRect/>
        </a:stretch>
      </xdr:blipFill>
      <xdr:spPr bwMode="auto">
        <a:xfrm>
          <a:off x="4781549" y="393496800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1945</xdr:row>
      <xdr:rowOff>16329</xdr:rowOff>
    </xdr:from>
    <xdr:ext cx="598714" cy="370115"/>
    <xdr:pic>
      <xdr:nvPicPr>
        <xdr:cNvPr id="1029" name="Picture 18" descr="http://www.speceria.ru/foto/good_fotos/135/1353708/povodok_pereklyuchatelya_perforatora_p_26_800_er_foto_largest.jpg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 l="22407" t="25123" r="22407" b="25616"/>
        <a:stretch>
          <a:fillRect/>
        </a:stretch>
      </xdr:blipFill>
      <xdr:spPr bwMode="auto">
        <a:xfrm>
          <a:off x="4914900" y="535473729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1885</xdr:row>
      <xdr:rowOff>19051</xdr:rowOff>
    </xdr:from>
    <xdr:ext cx="571499" cy="371474"/>
    <xdr:pic>
      <xdr:nvPicPr>
        <xdr:cNvPr id="1034" name="Picture 3" descr="http://images.ua.prom.st/59473541_w200_h200__podhodit_dlya_makita_2450.jpg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 l="4416" r="9779" b="10067"/>
        <a:stretch>
          <a:fillRect/>
        </a:stretch>
      </xdr:blipFill>
      <xdr:spPr bwMode="auto">
        <a:xfrm>
          <a:off x="4781550" y="340299676"/>
          <a:ext cx="571499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1871</xdr:row>
      <xdr:rowOff>19051</xdr:rowOff>
    </xdr:from>
    <xdr:ext cx="600075" cy="361950"/>
    <xdr:pic>
      <xdr:nvPicPr>
        <xdr:cNvPr id="1040" name="Picture 4" descr="https://www.mojadielna.sk/fotky20833/fotos/sprzeglo-makita-hr-2470.jpg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4772025" y="335499076"/>
          <a:ext cx="6000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1872</xdr:row>
      <xdr:rowOff>19048</xdr:rowOff>
    </xdr:from>
    <xdr:ext cx="476253" cy="381001"/>
    <xdr:pic>
      <xdr:nvPicPr>
        <xdr:cNvPr id="1066" name="Picture 5" descr="https://strument.com.ua/published/publicdata/STRUMENTSTRUM/attachments/SC/products_pictures/Hitachi-324532_enl.jpg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 rot="16200000">
          <a:off x="4886326" y="335851497"/>
          <a:ext cx="381001" cy="47625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1850</xdr:row>
      <xdr:rowOff>10885</xdr:rowOff>
    </xdr:from>
    <xdr:ext cx="598714" cy="375557"/>
    <xdr:pic>
      <xdr:nvPicPr>
        <xdr:cNvPr id="134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 t="14607" b="13483"/>
        <a:stretch>
          <a:fillRect/>
        </a:stretch>
      </xdr:blipFill>
      <xdr:spPr bwMode="auto">
        <a:xfrm>
          <a:off x="4914900" y="590158114"/>
          <a:ext cx="598714" cy="3755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1873</xdr:row>
      <xdr:rowOff>9526</xdr:rowOff>
    </xdr:from>
    <xdr:ext cx="590550" cy="380999"/>
    <xdr:pic>
      <xdr:nvPicPr>
        <xdr:cNvPr id="1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 l="26506" t="22981" r="27410" b="22671"/>
        <a:stretch>
          <a:fillRect/>
        </a:stretch>
      </xdr:blipFill>
      <xdr:spPr bwMode="auto">
        <a:xfrm>
          <a:off x="4781550" y="336289651"/>
          <a:ext cx="590550" cy="380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114299</xdr:colOff>
      <xdr:row>1874</xdr:row>
      <xdr:rowOff>19050</xdr:rowOff>
    </xdr:from>
    <xdr:ext cx="390525" cy="361950"/>
    <xdr:pic>
      <xdr:nvPicPr>
        <xdr:cNvPr id="13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lum contrast="30000"/>
        </a:blip>
        <a:srcRect l="27857" t="5310" r="25357" b="3540"/>
        <a:stretch>
          <a:fillRect/>
        </a:stretch>
      </xdr:blipFill>
      <xdr:spPr bwMode="auto">
        <a:xfrm>
          <a:off x="4876799" y="336699225"/>
          <a:ext cx="39052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95250</xdr:colOff>
      <xdr:row>1877</xdr:row>
      <xdr:rowOff>19050</xdr:rowOff>
    </xdr:from>
    <xdr:ext cx="409575" cy="371475"/>
    <xdr:pic>
      <xdr:nvPicPr>
        <xdr:cNvPr id="13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 l="14981" t="6667" r="13858" b="7778"/>
        <a:stretch>
          <a:fillRect/>
        </a:stretch>
      </xdr:blipFill>
      <xdr:spPr bwMode="auto">
        <a:xfrm>
          <a:off x="4857750" y="337899375"/>
          <a:ext cx="40957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95251</xdr:colOff>
      <xdr:row>1876</xdr:row>
      <xdr:rowOff>9526</xdr:rowOff>
    </xdr:from>
    <xdr:ext cx="438150" cy="361950"/>
    <xdr:pic>
      <xdr:nvPicPr>
        <xdr:cNvPr id="134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 l="14981" t="6667" r="13858" b="7778"/>
        <a:stretch>
          <a:fillRect/>
        </a:stretch>
      </xdr:blipFill>
      <xdr:spPr bwMode="auto">
        <a:xfrm>
          <a:off x="4857751" y="337489801"/>
          <a:ext cx="4381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47626</xdr:colOff>
      <xdr:row>1880</xdr:row>
      <xdr:rowOff>9525</xdr:rowOff>
    </xdr:from>
    <xdr:ext cx="514349" cy="371475"/>
    <xdr:pic>
      <xdr:nvPicPr>
        <xdr:cNvPr id="134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 l="15459" t="12963" r="15942" b="12037"/>
        <a:stretch>
          <a:fillRect/>
        </a:stretch>
      </xdr:blipFill>
      <xdr:spPr bwMode="auto">
        <a:xfrm>
          <a:off x="4810126" y="338689950"/>
          <a:ext cx="514349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1993</xdr:row>
      <xdr:rowOff>19050</xdr:rowOff>
    </xdr:from>
    <xdr:ext cx="590550" cy="371475"/>
    <xdr:pic>
      <xdr:nvPicPr>
        <xdr:cNvPr id="1352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4781550" y="352301175"/>
          <a:ext cx="5905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19051</xdr:colOff>
      <xdr:row>1934</xdr:row>
      <xdr:rowOff>19049</xdr:rowOff>
    </xdr:from>
    <xdr:ext cx="571499" cy="361951"/>
    <xdr:pic>
      <xdr:nvPicPr>
        <xdr:cNvPr id="135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 l="13986" t="19930" r="5245" b="18881"/>
        <a:stretch>
          <a:fillRect/>
        </a:stretch>
      </xdr:blipFill>
      <xdr:spPr bwMode="auto">
        <a:xfrm>
          <a:off x="4781551" y="345100274"/>
          <a:ext cx="571499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1936</xdr:row>
      <xdr:rowOff>28574</xdr:rowOff>
    </xdr:from>
    <xdr:ext cx="571500" cy="361951"/>
    <xdr:pic>
      <xdr:nvPicPr>
        <xdr:cNvPr id="1357" name="Picture 2" descr="http://benzograd.com.ua/wp-content/uploads/2017/04/SHHyotkoderzhatel-na-perforatory-Bosch-2-24-2-26-600x600.jpg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/>
        <a:srcRect l="7843" t="11765" r="4706" b="8824"/>
        <a:stretch>
          <a:fillRect/>
        </a:stretch>
      </xdr:blipFill>
      <xdr:spPr bwMode="auto">
        <a:xfrm>
          <a:off x="4781550" y="393106274"/>
          <a:ext cx="57150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1849</xdr:row>
      <xdr:rowOff>9525</xdr:rowOff>
    </xdr:from>
    <xdr:ext cx="304800" cy="247650"/>
    <xdr:pic>
      <xdr:nvPicPr>
        <xdr:cNvPr id="136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39824977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2031</xdr:row>
      <xdr:rowOff>57151</xdr:rowOff>
    </xdr:from>
    <xdr:ext cx="333375" cy="295274"/>
    <xdr:pic>
      <xdr:nvPicPr>
        <xdr:cNvPr id="1366" name="Picture 2" descr="http://pinkzone.ca/media/catalog/product/cache/3/image/9df78eab33525d08d6e5fb8d27136e95/s/s/ss-100841-img-1.jpg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 t="22072" r="52697" b="24775"/>
        <a:stretch>
          <a:fillRect/>
        </a:stretch>
      </xdr:blipFill>
      <xdr:spPr bwMode="auto">
        <a:xfrm>
          <a:off x="4924425" y="353777551"/>
          <a:ext cx="333375" cy="2952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2033</xdr:row>
      <xdr:rowOff>66675</xdr:rowOff>
    </xdr:from>
    <xdr:ext cx="333375" cy="295274"/>
    <xdr:pic>
      <xdr:nvPicPr>
        <xdr:cNvPr id="1367" name="Picture 2" descr="http://pinkzone.ca/media/catalog/product/cache/3/image/9df78eab33525d08d6e5fb8d27136e95/s/s/ss-100841-img-1.jpg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 t="22072" r="52697" b="24775"/>
        <a:stretch>
          <a:fillRect/>
        </a:stretch>
      </xdr:blipFill>
      <xdr:spPr bwMode="auto">
        <a:xfrm>
          <a:off x="4924425" y="354187125"/>
          <a:ext cx="333375" cy="2952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2034</xdr:row>
      <xdr:rowOff>9525</xdr:rowOff>
    </xdr:from>
    <xdr:ext cx="523875" cy="371476"/>
    <xdr:pic>
      <xdr:nvPicPr>
        <xdr:cNvPr id="1368" name="Picture 3" descr="http://stahl.com.ua/image/cache/data/tovari/raznoe/R-169-170-228x228.png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 t="25397" r="50877" b="22751"/>
        <a:stretch>
          <a:fillRect/>
        </a:stretch>
      </xdr:blipFill>
      <xdr:spPr bwMode="auto">
        <a:xfrm>
          <a:off x="4800600" y="354530025"/>
          <a:ext cx="523875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28576</xdr:colOff>
      <xdr:row>2037</xdr:row>
      <xdr:rowOff>28575</xdr:rowOff>
    </xdr:from>
    <xdr:ext cx="552450" cy="352425"/>
    <xdr:pic>
      <xdr:nvPicPr>
        <xdr:cNvPr id="1369" name="Picture 4" descr="https://images.ua.prom.st/313182291_w200_h200_cid2093731_pid209801615-532cf047.jpg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 l="17000" t="12752" r="24000" b="14094"/>
        <a:stretch>
          <a:fillRect/>
        </a:stretch>
      </xdr:blipFill>
      <xdr:spPr bwMode="auto">
        <a:xfrm>
          <a:off x="4791076" y="355349175"/>
          <a:ext cx="552450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2089</xdr:row>
      <xdr:rowOff>19050</xdr:rowOff>
    </xdr:from>
    <xdr:ext cx="590550" cy="371475"/>
    <xdr:pic>
      <xdr:nvPicPr>
        <xdr:cNvPr id="137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 l="3977" t="15819" r="6250" b="9605"/>
        <a:stretch>
          <a:fillRect/>
        </a:stretch>
      </xdr:blipFill>
      <xdr:spPr bwMode="auto">
        <a:xfrm>
          <a:off x="4772026" y="364940850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2090</xdr:row>
      <xdr:rowOff>19051</xdr:rowOff>
    </xdr:from>
    <xdr:ext cx="571500" cy="361949"/>
    <xdr:pic>
      <xdr:nvPicPr>
        <xdr:cNvPr id="137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 l="15088" t="6466" r="17544" b="8621"/>
        <a:stretch>
          <a:fillRect/>
        </a:stretch>
      </xdr:blipFill>
      <xdr:spPr bwMode="auto">
        <a:xfrm>
          <a:off x="4781551" y="365740951"/>
          <a:ext cx="571500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16329</xdr:colOff>
      <xdr:row>2109</xdr:row>
      <xdr:rowOff>13608</xdr:rowOff>
    </xdr:from>
    <xdr:ext cx="593271" cy="371475"/>
    <xdr:pic>
      <xdr:nvPicPr>
        <xdr:cNvPr id="138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 l="12883" t="9167" r="12883" b="9167"/>
        <a:stretch>
          <a:fillRect/>
        </a:stretch>
      </xdr:blipFill>
      <xdr:spPr bwMode="auto">
        <a:xfrm>
          <a:off x="4914900" y="603539379"/>
          <a:ext cx="593271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19052</xdr:colOff>
      <xdr:row>2091</xdr:row>
      <xdr:rowOff>19051</xdr:rowOff>
    </xdr:from>
    <xdr:ext cx="590548" cy="361950"/>
    <xdr:pic>
      <xdr:nvPicPr>
        <xdr:cNvPr id="138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 l="8367" r="5976"/>
        <a:stretch>
          <a:fillRect/>
        </a:stretch>
      </xdr:blipFill>
      <xdr:spPr bwMode="auto">
        <a:xfrm>
          <a:off x="4917623" y="511201308"/>
          <a:ext cx="590548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123824</xdr:colOff>
      <xdr:row>2038</xdr:row>
      <xdr:rowOff>19050</xdr:rowOff>
    </xdr:from>
    <xdr:ext cx="447675" cy="352425"/>
    <xdr:pic>
      <xdr:nvPicPr>
        <xdr:cNvPr id="138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 t="14607" b="13483"/>
        <a:stretch>
          <a:fillRect/>
        </a:stretch>
      </xdr:blipFill>
      <xdr:spPr bwMode="auto">
        <a:xfrm>
          <a:off x="4886324" y="355739700"/>
          <a:ext cx="447675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2099</xdr:row>
      <xdr:rowOff>19050</xdr:rowOff>
    </xdr:from>
    <xdr:ext cx="568325" cy="361950"/>
    <xdr:pic>
      <xdr:nvPicPr>
        <xdr:cNvPr id="1484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4781550" y="367341150"/>
          <a:ext cx="56832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95250</xdr:colOff>
      <xdr:row>2039</xdr:row>
      <xdr:rowOff>28575</xdr:rowOff>
    </xdr:from>
    <xdr:ext cx="447675" cy="361950"/>
    <xdr:pic>
      <xdr:nvPicPr>
        <xdr:cNvPr id="150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 t="14607" b="13483"/>
        <a:stretch>
          <a:fillRect/>
        </a:stretch>
      </xdr:blipFill>
      <xdr:spPr bwMode="auto">
        <a:xfrm>
          <a:off x="4857750" y="356149275"/>
          <a:ext cx="44767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38100</xdr:colOff>
      <xdr:row>2040</xdr:row>
      <xdr:rowOff>28575</xdr:rowOff>
    </xdr:from>
    <xdr:ext cx="530225" cy="342900"/>
    <xdr:pic>
      <xdr:nvPicPr>
        <xdr:cNvPr id="150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 l="13675" t="19008" r="17094" b="23141"/>
        <a:stretch>
          <a:fillRect/>
        </a:stretch>
      </xdr:blipFill>
      <xdr:spPr bwMode="auto">
        <a:xfrm>
          <a:off x="4800600" y="356549325"/>
          <a:ext cx="530225" cy="342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19049</xdr:colOff>
      <xdr:row>2113</xdr:row>
      <xdr:rowOff>19051</xdr:rowOff>
    </xdr:from>
    <xdr:ext cx="581025" cy="361949"/>
    <xdr:pic>
      <xdr:nvPicPr>
        <xdr:cNvPr id="150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>
          <a:clrChange>
            <a:clrFrom>
              <a:srgbClr val="82807A"/>
            </a:clrFrom>
            <a:clrTo>
              <a:srgbClr val="82807A">
                <a:alpha val="0"/>
              </a:srgbClr>
            </a:clrTo>
          </a:clrChange>
          <a:lum bright="20000" contrast="40000"/>
        </a:blip>
        <a:srcRect l="22137" t="6618" r="23664"/>
        <a:stretch>
          <a:fillRect/>
        </a:stretch>
      </xdr:blipFill>
      <xdr:spPr bwMode="auto">
        <a:xfrm rot="5400000">
          <a:off x="4891087" y="370489163"/>
          <a:ext cx="361949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2108</xdr:row>
      <xdr:rowOff>19051</xdr:rowOff>
    </xdr:from>
    <xdr:ext cx="595992" cy="361950"/>
    <xdr:pic>
      <xdr:nvPicPr>
        <xdr:cNvPr id="150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 l="20175" t="29386" r="27193" b="30702"/>
        <a:stretch>
          <a:fillRect/>
        </a:stretch>
      </xdr:blipFill>
      <xdr:spPr bwMode="auto">
        <a:xfrm>
          <a:off x="4917622" y="602352837"/>
          <a:ext cx="595992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2106</xdr:row>
      <xdr:rowOff>19050</xdr:rowOff>
    </xdr:from>
    <xdr:ext cx="590550" cy="367393"/>
    <xdr:pic>
      <xdr:nvPicPr>
        <xdr:cNvPr id="150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 l="20175" t="29386" r="27193" b="30702"/>
        <a:stretch>
          <a:fillRect/>
        </a:stretch>
      </xdr:blipFill>
      <xdr:spPr bwMode="auto">
        <a:xfrm>
          <a:off x="4917621" y="601955507"/>
          <a:ext cx="590550" cy="3673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2115</xdr:row>
      <xdr:rowOff>28575</xdr:rowOff>
    </xdr:from>
    <xdr:ext cx="587375" cy="352425"/>
    <xdr:pic>
      <xdr:nvPicPr>
        <xdr:cNvPr id="150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 l="12800" t="7979" r="12400" b="11702"/>
        <a:stretch>
          <a:fillRect/>
        </a:stretch>
      </xdr:blipFill>
      <xdr:spPr bwMode="auto">
        <a:xfrm>
          <a:off x="4781550" y="371408325"/>
          <a:ext cx="587375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85725</xdr:colOff>
      <xdr:row>2112</xdr:row>
      <xdr:rowOff>28574</xdr:rowOff>
    </xdr:from>
    <xdr:ext cx="476250" cy="361951"/>
    <xdr:pic>
      <xdr:nvPicPr>
        <xdr:cNvPr id="150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/>
        <a:srcRect l="19101" t="18621" r="19101" b="18621"/>
        <a:stretch>
          <a:fillRect/>
        </a:stretch>
      </xdr:blipFill>
      <xdr:spPr bwMode="auto">
        <a:xfrm>
          <a:off x="4848225" y="370208174"/>
          <a:ext cx="476250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2116</xdr:row>
      <xdr:rowOff>9525</xdr:rowOff>
    </xdr:from>
    <xdr:ext cx="581026" cy="371475"/>
    <xdr:pic>
      <xdr:nvPicPr>
        <xdr:cNvPr id="15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>
          <a:clrChange>
            <a:clrFrom>
              <a:srgbClr val="E3E1E2"/>
            </a:clrFrom>
            <a:clrTo>
              <a:srgbClr val="E3E1E2">
                <a:alpha val="0"/>
              </a:srgbClr>
            </a:clrTo>
          </a:clrChange>
          <a:lum contrast="40000"/>
        </a:blip>
        <a:srcRect t="52766" r="69643" b="20425"/>
        <a:stretch>
          <a:fillRect/>
        </a:stretch>
      </xdr:blipFill>
      <xdr:spPr bwMode="auto">
        <a:xfrm>
          <a:off x="4781550" y="371789325"/>
          <a:ext cx="581026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19054</xdr:colOff>
      <xdr:row>2035</xdr:row>
      <xdr:rowOff>85725</xdr:rowOff>
    </xdr:from>
    <xdr:ext cx="590546" cy="257176"/>
    <xdr:pic>
      <xdr:nvPicPr>
        <xdr:cNvPr id="151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35040" t="12500" r="38549" b="14706"/>
        <a:stretch>
          <a:fillRect/>
        </a:stretch>
      </xdr:blipFill>
      <xdr:spPr bwMode="auto">
        <a:xfrm rot="16200000">
          <a:off x="4948239" y="370841590"/>
          <a:ext cx="257176" cy="5905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2079</xdr:row>
      <xdr:rowOff>16329</xdr:rowOff>
    </xdr:from>
    <xdr:ext cx="590550" cy="370114"/>
    <xdr:pic>
      <xdr:nvPicPr>
        <xdr:cNvPr id="158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 l="14000" t="22500" r="15500" b="18500"/>
        <a:stretch>
          <a:fillRect/>
        </a:stretch>
      </xdr:blipFill>
      <xdr:spPr bwMode="auto">
        <a:xfrm>
          <a:off x="4917621" y="543774086"/>
          <a:ext cx="590550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19049</xdr:colOff>
      <xdr:row>2080</xdr:row>
      <xdr:rowOff>16329</xdr:rowOff>
    </xdr:from>
    <xdr:ext cx="595993" cy="364672"/>
    <xdr:pic>
      <xdr:nvPicPr>
        <xdr:cNvPr id="161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 l="12000" r="10000"/>
        <a:stretch>
          <a:fillRect/>
        </a:stretch>
      </xdr:blipFill>
      <xdr:spPr bwMode="auto">
        <a:xfrm>
          <a:off x="4917620" y="544171415"/>
          <a:ext cx="595993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2114</xdr:row>
      <xdr:rowOff>19050</xdr:rowOff>
    </xdr:from>
    <xdr:ext cx="581025" cy="371475"/>
    <xdr:pic>
      <xdr:nvPicPr>
        <xdr:cNvPr id="1640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 l="12800" t="7979" r="12400" b="11702"/>
        <a:stretch>
          <a:fillRect/>
        </a:stretch>
      </xdr:blipFill>
      <xdr:spPr bwMode="auto">
        <a:xfrm>
          <a:off x="4781550" y="370998750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21771</xdr:colOff>
      <xdr:row>2093</xdr:row>
      <xdr:rowOff>21772</xdr:rowOff>
    </xdr:from>
    <xdr:ext cx="593271" cy="359228"/>
    <xdr:pic>
      <xdr:nvPicPr>
        <xdr:cNvPr id="164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 l="8367" r="5976"/>
        <a:stretch>
          <a:fillRect/>
        </a:stretch>
      </xdr:blipFill>
      <xdr:spPr bwMode="auto">
        <a:xfrm>
          <a:off x="4920342" y="511998686"/>
          <a:ext cx="593271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47625</xdr:colOff>
      <xdr:row>2100</xdr:row>
      <xdr:rowOff>19050</xdr:rowOff>
    </xdr:from>
    <xdr:ext cx="495300" cy="356507"/>
    <xdr:pic>
      <xdr:nvPicPr>
        <xdr:cNvPr id="1642" name="Picture 3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801" t="4569" r="13044" b="6092"/>
        <a:stretch/>
      </xdr:blipFill>
      <xdr:spPr bwMode="auto">
        <a:xfrm>
          <a:off x="4946196" y="445304636"/>
          <a:ext cx="495300" cy="356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3</xdr:col>
      <xdr:colOff>0</xdr:colOff>
      <xdr:row>2039</xdr:row>
      <xdr:rowOff>0</xdr:rowOff>
    </xdr:from>
    <xdr:ext cx="304800" cy="304800"/>
    <xdr:sp macro="" textlink="">
      <xdr:nvSpPr>
        <xdr:cNvPr id="1658" name="AutoShape 36" descr="http%3A/svzapchasti.com.ua/image/cache/data/demo/Boyki/Plzuni%252C%2520Potroni/069%2520%2520%2520%25D0%25BD%25D0%25B0%25D0%25BA%25D0%25BE%25D0%25BD%25D0%25B5%25D1%2587%25D0%25BD%25D0%25B8%25D0%25BA%2520%25D0%25BF%25D0%25B5%25D1%2580%25D1%2584%25D0%25BE%25D1%2580%25D0%25B0%25D1%2582%25D0%25BE%25D1%2580%25D0%25B0%2520%25D1%2581%2520%25D1%2580%25D0%25B5%25D0%25B7%25D1%258C%25D0%25B1%25D0%25BE%25D0%25B9-500x500.JPG"/>
        <xdr:cNvSpPr>
          <a:spLocks noChangeAspect="1" noChangeArrowheads="1"/>
        </xdr:cNvSpPr>
      </xdr:nvSpPr>
      <xdr:spPr bwMode="auto">
        <a:xfrm>
          <a:off x="6591300" y="2605754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2113</xdr:row>
      <xdr:rowOff>0</xdr:rowOff>
    </xdr:from>
    <xdr:ext cx="304800" cy="304800"/>
    <xdr:sp macro="" textlink="">
      <xdr:nvSpPr>
        <xdr:cNvPr id="1662" name="AutoShape 46" descr="https%3A/images.zakupka.com/i/firms/27/124/124404/porshen-shatun-perforatora-bochkovogo-24-mm_d3cded2ae8df060_200x200.png"/>
        <xdr:cNvSpPr>
          <a:spLocks noChangeAspect="1" noChangeArrowheads="1"/>
        </xdr:cNvSpPr>
      </xdr:nvSpPr>
      <xdr:spPr bwMode="auto">
        <a:xfrm>
          <a:off x="6591300" y="2756630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2113</xdr:row>
      <xdr:rowOff>0</xdr:rowOff>
    </xdr:from>
    <xdr:ext cx="304800" cy="304800"/>
    <xdr:sp macro="" textlink="">
      <xdr:nvSpPr>
        <xdr:cNvPr id="1664" name="AutoShape 50" descr="http%3A/benzograd.com.ua/wp-content/uploads/2017/04/SHatun-perforatora.jpg"/>
        <xdr:cNvSpPr>
          <a:spLocks noChangeAspect="1" noChangeArrowheads="1"/>
        </xdr:cNvSpPr>
      </xdr:nvSpPr>
      <xdr:spPr bwMode="auto">
        <a:xfrm>
          <a:off x="6591300" y="2756630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2115</xdr:row>
      <xdr:rowOff>0</xdr:rowOff>
    </xdr:from>
    <xdr:ext cx="304800" cy="304800"/>
    <xdr:sp macro="" textlink="">
      <xdr:nvSpPr>
        <xdr:cNvPr id="1668" name="AutoShape 25" descr="https%3A/images.zakupka.com/i/firms/27/124/124404/porshen-perforatora-bochkovogo-24-mm_56f73f0d29cc56f_200x200.png"/>
        <xdr:cNvSpPr>
          <a:spLocks noChangeAspect="1" noChangeArrowheads="1"/>
        </xdr:cNvSpPr>
      </xdr:nvSpPr>
      <xdr:spPr bwMode="auto">
        <a:xfrm>
          <a:off x="6591300" y="2765774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2115</xdr:row>
      <xdr:rowOff>0</xdr:rowOff>
    </xdr:from>
    <xdr:ext cx="304800" cy="304800"/>
    <xdr:sp macro="" textlink="">
      <xdr:nvSpPr>
        <xdr:cNvPr id="1669" name="AutoShape 27" descr="http%3A/svzapchasti.com.ua/image/cache/data/demo/Boyki/Shatun%2520porsh/087-%25D0%259F%25D0%25BE%25D1%2580%25D1%2588%25D0%25B5%25D0%25BD%25D1%258C%2520%25D0%25BD%25D0%25B0%2520%25D0%25B1%25D0%25BE%25D1%2587%25D0%25BA%25D0%25BE%25D0%25B2%25D0%25BE%25D0%25B9%2520%25D0%25BF%25D0%25B5%25D1%2580%25D1%2584%25D0%25BE%25D1%2580%25D0%25B0%25D1%2582%25D0%25BE%25D1%2580%252022%2520%25D0%25BC%25D0%25BC%2520%25D0%25B2%2520%25D1%2581%25D0%25B1%25D0%25BE%25D1%2580%25D0%25B5%2520%25282%2529-500x500.jpg"/>
        <xdr:cNvSpPr>
          <a:spLocks noChangeAspect="1" noChangeArrowheads="1"/>
        </xdr:cNvSpPr>
      </xdr:nvSpPr>
      <xdr:spPr bwMode="auto">
        <a:xfrm>
          <a:off x="6591300" y="2765774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2046</xdr:row>
      <xdr:rowOff>0</xdr:rowOff>
    </xdr:from>
    <xdr:ext cx="304800" cy="304800"/>
    <xdr:sp macro="" textlink="">
      <xdr:nvSpPr>
        <xdr:cNvPr id="1672" name="AutoShape 2" descr="http%3A/myremkomplekt.ru/_mod_files/ce_images/1_12_Patroni/010174_7_.png"/>
        <xdr:cNvSpPr>
          <a:spLocks noChangeAspect="1" noChangeArrowheads="1"/>
        </xdr:cNvSpPr>
      </xdr:nvSpPr>
      <xdr:spPr bwMode="auto">
        <a:xfrm>
          <a:off x="6591300" y="2624042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171450</xdr:colOff>
      <xdr:row>2030</xdr:row>
      <xdr:rowOff>9525</xdr:rowOff>
    </xdr:from>
    <xdr:ext cx="304800" cy="247650"/>
    <xdr:pic>
      <xdr:nvPicPr>
        <xdr:cNvPr id="168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253198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2163</xdr:row>
      <xdr:rowOff>28574</xdr:rowOff>
    </xdr:from>
    <xdr:ext cx="571501" cy="361951"/>
    <xdr:pic>
      <xdr:nvPicPr>
        <xdr:cNvPr id="168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>
          <a:lum bright="10000" contrast="30000"/>
        </a:blip>
        <a:srcRect t="24731" b="29749"/>
        <a:stretch>
          <a:fillRect/>
        </a:stretch>
      </xdr:blipFill>
      <xdr:spPr bwMode="auto">
        <a:xfrm flipH="1">
          <a:off x="4781546" y="376847099"/>
          <a:ext cx="571501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2150</xdr:row>
      <xdr:rowOff>19050</xdr:rowOff>
    </xdr:from>
    <xdr:ext cx="600075" cy="361950"/>
    <xdr:pic>
      <xdr:nvPicPr>
        <xdr:cNvPr id="16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75637425"/>
          <a:ext cx="60007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2177</xdr:row>
      <xdr:rowOff>19051</xdr:rowOff>
    </xdr:from>
    <xdr:ext cx="571500" cy="361950"/>
    <xdr:pic>
      <xdr:nvPicPr>
        <xdr:cNvPr id="169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/>
        <a:srcRect l="6829" t="14471" r="9756" b="11241"/>
        <a:stretch>
          <a:fillRect/>
        </a:stretch>
      </xdr:blipFill>
      <xdr:spPr bwMode="auto">
        <a:xfrm>
          <a:off x="4781550" y="377637676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10886</xdr:colOff>
      <xdr:row>2148</xdr:row>
      <xdr:rowOff>21771</xdr:rowOff>
    </xdr:from>
    <xdr:ext cx="604160" cy="359229"/>
    <xdr:pic>
      <xdr:nvPicPr>
        <xdr:cNvPr id="1692" name="Picture 2" descr="http://benzograd.com.ua/wp-content/uploads/2017/10/Palets-na-otbojnyj-molotok.jpg"/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/>
        <a:srcRect l="15844" t="12057" r="12468" b="8038"/>
        <a:stretch>
          <a:fillRect/>
        </a:stretch>
      </xdr:blipFill>
      <xdr:spPr bwMode="auto">
        <a:xfrm rot="16200000">
          <a:off x="5031922" y="499885606"/>
          <a:ext cx="359229" cy="60416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2151</xdr:row>
      <xdr:rowOff>19050</xdr:rowOff>
    </xdr:from>
    <xdr:ext cx="596900" cy="371475"/>
    <xdr:pic>
      <xdr:nvPicPr>
        <xdr:cNvPr id="1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76037475"/>
          <a:ext cx="5969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2152</xdr:row>
      <xdr:rowOff>28574</xdr:rowOff>
    </xdr:from>
    <xdr:ext cx="596900" cy="352425"/>
    <xdr:pic>
      <xdr:nvPicPr>
        <xdr:cNvPr id="16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76447049"/>
          <a:ext cx="59690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171450</xdr:colOff>
      <xdr:row>2147</xdr:row>
      <xdr:rowOff>9525</xdr:rowOff>
    </xdr:from>
    <xdr:ext cx="304800" cy="247650"/>
    <xdr:pic>
      <xdr:nvPicPr>
        <xdr:cNvPr id="169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567904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2185</xdr:row>
      <xdr:rowOff>9525</xdr:rowOff>
    </xdr:from>
    <xdr:ext cx="561975" cy="381000"/>
    <xdr:pic>
      <xdr:nvPicPr>
        <xdr:cNvPr id="169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 l="8333" t="12778" r="3889" b="12222"/>
        <a:stretch>
          <a:fillRect/>
        </a:stretch>
      </xdr:blipFill>
      <xdr:spPr bwMode="auto">
        <a:xfrm>
          <a:off x="4791075" y="379466475"/>
          <a:ext cx="56197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2186</xdr:row>
      <xdr:rowOff>19050</xdr:rowOff>
    </xdr:from>
    <xdr:ext cx="590550" cy="371475"/>
    <xdr:pic>
      <xdr:nvPicPr>
        <xdr:cNvPr id="16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781550" y="379876050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2187</xdr:row>
      <xdr:rowOff>19050</xdr:rowOff>
    </xdr:from>
    <xdr:ext cx="590550" cy="371475"/>
    <xdr:pic>
      <xdr:nvPicPr>
        <xdr:cNvPr id="169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781551" y="380276100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2188</xdr:row>
      <xdr:rowOff>19051</xdr:rowOff>
    </xdr:from>
    <xdr:ext cx="571500" cy="361950"/>
    <xdr:pic>
      <xdr:nvPicPr>
        <xdr:cNvPr id="169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781550" y="380676151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2189</xdr:row>
      <xdr:rowOff>9526</xdr:rowOff>
    </xdr:from>
    <xdr:ext cx="571499" cy="380999"/>
    <xdr:pic>
      <xdr:nvPicPr>
        <xdr:cNvPr id="170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57" cstate="print"/>
        <a:srcRect l="18000" t="5851" r="18400" b="6383"/>
        <a:stretch>
          <a:fillRect/>
        </a:stretch>
      </xdr:blipFill>
      <xdr:spPr bwMode="auto">
        <a:xfrm>
          <a:off x="4781551" y="381466726"/>
          <a:ext cx="571499" cy="380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2190</xdr:row>
      <xdr:rowOff>19051</xdr:rowOff>
    </xdr:from>
    <xdr:ext cx="571500" cy="361949"/>
    <xdr:pic>
      <xdr:nvPicPr>
        <xdr:cNvPr id="170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781550" y="381876301"/>
          <a:ext cx="571500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2191</xdr:row>
      <xdr:rowOff>9526</xdr:rowOff>
    </xdr:from>
    <xdr:ext cx="581025" cy="371474"/>
    <xdr:pic>
      <xdr:nvPicPr>
        <xdr:cNvPr id="170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 l="21339" t="21912" r="25105" b="19124"/>
        <a:stretch>
          <a:fillRect/>
        </a:stretch>
      </xdr:blipFill>
      <xdr:spPr bwMode="auto">
        <a:xfrm>
          <a:off x="4772025" y="382266826"/>
          <a:ext cx="581025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2193</xdr:row>
      <xdr:rowOff>19051</xdr:rowOff>
    </xdr:from>
    <xdr:ext cx="595992" cy="361949"/>
    <xdr:pic>
      <xdr:nvPicPr>
        <xdr:cNvPr id="170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 l="8333" t="12778" r="3889" b="12222"/>
        <a:stretch>
          <a:fillRect/>
        </a:stretch>
      </xdr:blipFill>
      <xdr:spPr bwMode="auto">
        <a:xfrm>
          <a:off x="4917622" y="510602594"/>
          <a:ext cx="595992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2195</xdr:row>
      <xdr:rowOff>19051</xdr:rowOff>
    </xdr:from>
    <xdr:ext cx="590550" cy="361950"/>
    <xdr:pic>
      <xdr:nvPicPr>
        <xdr:cNvPr id="170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781550" y="383476501"/>
          <a:ext cx="5905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21772</xdr:colOff>
      <xdr:row>2205</xdr:row>
      <xdr:rowOff>16328</xdr:rowOff>
    </xdr:from>
    <xdr:ext cx="587828" cy="370114"/>
    <xdr:pic>
      <xdr:nvPicPr>
        <xdr:cNvPr id="170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 l="12000" r="12000"/>
        <a:stretch>
          <a:fillRect/>
        </a:stretch>
      </xdr:blipFill>
      <xdr:spPr bwMode="auto">
        <a:xfrm>
          <a:off x="4920343" y="543899271"/>
          <a:ext cx="587828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2208</xdr:row>
      <xdr:rowOff>19051</xdr:rowOff>
    </xdr:from>
    <xdr:ext cx="571500" cy="361950"/>
    <xdr:pic>
      <xdr:nvPicPr>
        <xdr:cNvPr id="170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781550" y="384676651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2209</xdr:row>
      <xdr:rowOff>19050</xdr:rowOff>
    </xdr:from>
    <xdr:ext cx="581025" cy="361951"/>
    <xdr:pic>
      <xdr:nvPicPr>
        <xdr:cNvPr id="171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772025" y="385076700"/>
          <a:ext cx="581025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28575</xdr:colOff>
      <xdr:row>2210</xdr:row>
      <xdr:rowOff>19050</xdr:rowOff>
    </xdr:from>
    <xdr:ext cx="581026" cy="361950"/>
    <xdr:pic>
      <xdr:nvPicPr>
        <xdr:cNvPr id="171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791075" y="385876800"/>
          <a:ext cx="581026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2221</xdr:row>
      <xdr:rowOff>16329</xdr:rowOff>
    </xdr:from>
    <xdr:ext cx="595993" cy="364671"/>
    <xdr:pic>
      <xdr:nvPicPr>
        <xdr:cNvPr id="1713" name="Picture 3" descr="http://www.ukrboard.com.ua/imgs/board/12/2364012-1.jpg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>
          <a:clrChange>
            <a:clrFrom>
              <a:srgbClr val="F9F8F6"/>
            </a:clrFrom>
            <a:clrTo>
              <a:srgbClr val="F9F8F6">
                <a:alpha val="0"/>
              </a:srgbClr>
            </a:clrTo>
          </a:clrChange>
          <a:lum contrast="20000"/>
        </a:blip>
        <a:srcRect l="9859" t="12308" b="11538"/>
        <a:stretch>
          <a:fillRect/>
        </a:stretch>
      </xdr:blipFill>
      <xdr:spPr bwMode="auto">
        <a:xfrm>
          <a:off x="4917621" y="561490586"/>
          <a:ext cx="595993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2220</xdr:row>
      <xdr:rowOff>16328</xdr:rowOff>
    </xdr:from>
    <xdr:ext cx="604157" cy="370115"/>
    <xdr:pic>
      <xdr:nvPicPr>
        <xdr:cNvPr id="1714" name="Picture 4" descr="https://place.ua/files/images/items/264/264451zd2f4fe9d.jpg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>
          <a:clrChange>
            <a:clrFrom>
              <a:srgbClr val="E6E3DC"/>
            </a:clrFrom>
            <a:clrTo>
              <a:srgbClr val="E6E3DC">
                <a:alpha val="0"/>
              </a:srgbClr>
            </a:clrTo>
          </a:clrChange>
          <a:lum bright="10000" contrast="40000"/>
        </a:blip>
        <a:srcRect l="5298" t="19853" r="3973" b="19118"/>
        <a:stretch>
          <a:fillRect/>
        </a:stretch>
      </xdr:blipFill>
      <xdr:spPr bwMode="auto">
        <a:xfrm>
          <a:off x="4914900" y="722931171"/>
          <a:ext cx="604157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2184</xdr:row>
      <xdr:rowOff>9525</xdr:rowOff>
    </xdr:from>
    <xdr:ext cx="304800" cy="247650"/>
    <xdr:pic>
      <xdr:nvPicPr>
        <xdr:cNvPr id="171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618577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2226</xdr:row>
      <xdr:rowOff>9524</xdr:rowOff>
    </xdr:from>
    <xdr:ext cx="304800" cy="247651"/>
    <xdr:pic>
      <xdr:nvPicPr>
        <xdr:cNvPr id="171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73592524"/>
          <a:ext cx="304800" cy="2476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2245</xdr:row>
      <xdr:rowOff>9525</xdr:rowOff>
    </xdr:from>
    <xdr:ext cx="304800" cy="247650"/>
    <xdr:pic>
      <xdr:nvPicPr>
        <xdr:cNvPr id="171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7799307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2266</xdr:row>
      <xdr:rowOff>9525</xdr:rowOff>
    </xdr:from>
    <xdr:ext cx="304800" cy="247650"/>
    <xdr:pic>
      <xdr:nvPicPr>
        <xdr:cNvPr id="171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818888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2270</xdr:row>
      <xdr:rowOff>9525</xdr:rowOff>
    </xdr:from>
    <xdr:ext cx="304800" cy="247650"/>
    <xdr:pic>
      <xdr:nvPicPr>
        <xdr:cNvPr id="1719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829556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2293</xdr:row>
      <xdr:rowOff>9525</xdr:rowOff>
    </xdr:from>
    <xdr:ext cx="304800" cy="247650"/>
    <xdr:pic>
      <xdr:nvPicPr>
        <xdr:cNvPr id="172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885563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2353</xdr:row>
      <xdr:rowOff>19050</xdr:rowOff>
    </xdr:from>
    <xdr:ext cx="571502" cy="371475"/>
    <xdr:pic>
      <xdr:nvPicPr>
        <xdr:cNvPr id="172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 l="4899" t="19308" r="4035" b="4899"/>
        <a:stretch>
          <a:fillRect/>
        </a:stretch>
      </xdr:blipFill>
      <xdr:spPr bwMode="auto">
        <a:xfrm>
          <a:off x="4781549" y="402278850"/>
          <a:ext cx="571502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2352</xdr:row>
      <xdr:rowOff>9526</xdr:rowOff>
    </xdr:from>
    <xdr:ext cx="581025" cy="371474"/>
    <xdr:pic>
      <xdr:nvPicPr>
        <xdr:cNvPr id="172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/>
        <a:srcRect b="7246"/>
        <a:stretch>
          <a:fillRect/>
        </a:stretch>
      </xdr:blipFill>
      <xdr:spPr bwMode="auto">
        <a:xfrm>
          <a:off x="4772025" y="401869276"/>
          <a:ext cx="581025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28574</xdr:colOff>
      <xdr:row>2350</xdr:row>
      <xdr:rowOff>19050</xdr:rowOff>
    </xdr:from>
    <xdr:ext cx="552451" cy="361950"/>
    <xdr:pic>
      <xdr:nvPicPr>
        <xdr:cNvPr id="17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65" cstate="print"/>
        <a:srcRect l="15194" t="18565" r="15548" b="16034"/>
        <a:stretch>
          <a:fillRect/>
        </a:stretch>
      </xdr:blipFill>
      <xdr:spPr bwMode="auto">
        <a:xfrm>
          <a:off x="4791074" y="401478750"/>
          <a:ext cx="552451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2354</xdr:row>
      <xdr:rowOff>19049</xdr:rowOff>
    </xdr:from>
    <xdr:ext cx="581025" cy="361951"/>
    <xdr:pic>
      <xdr:nvPicPr>
        <xdr:cNvPr id="172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 l="8889" t="11373" r="5926" b="5882"/>
        <a:stretch>
          <a:fillRect/>
        </a:stretch>
      </xdr:blipFill>
      <xdr:spPr bwMode="auto">
        <a:xfrm>
          <a:off x="4772025" y="402678899"/>
          <a:ext cx="581025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2355</xdr:row>
      <xdr:rowOff>19050</xdr:rowOff>
    </xdr:from>
    <xdr:ext cx="571500" cy="361950"/>
    <xdr:pic>
      <xdr:nvPicPr>
        <xdr:cNvPr id="172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 l="8889" t="11373" r="5926" b="5882"/>
        <a:stretch>
          <a:fillRect/>
        </a:stretch>
      </xdr:blipFill>
      <xdr:spPr bwMode="auto">
        <a:xfrm>
          <a:off x="4781551" y="403078950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2356</xdr:row>
      <xdr:rowOff>19050</xdr:rowOff>
    </xdr:from>
    <xdr:ext cx="581026" cy="371476"/>
    <xdr:pic>
      <xdr:nvPicPr>
        <xdr:cNvPr id="172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 l="17473" t="10159" r="16667" b="10476"/>
        <a:stretch>
          <a:fillRect/>
        </a:stretch>
      </xdr:blipFill>
      <xdr:spPr bwMode="auto">
        <a:xfrm>
          <a:off x="4781550" y="477478725"/>
          <a:ext cx="581026" cy="3714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171450</xdr:colOff>
      <xdr:row>2312</xdr:row>
      <xdr:rowOff>9524</xdr:rowOff>
    </xdr:from>
    <xdr:ext cx="304800" cy="238125"/>
    <xdr:pic>
      <xdr:nvPicPr>
        <xdr:cNvPr id="1729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89623099"/>
          <a:ext cx="304800" cy="238125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2432</xdr:row>
      <xdr:rowOff>16328</xdr:rowOff>
    </xdr:from>
    <xdr:to>
      <xdr:col>1</xdr:col>
      <xdr:colOff>615043</xdr:colOff>
      <xdr:row>2432</xdr:row>
      <xdr:rowOff>386443</xdr:rowOff>
    </xdr:to>
    <xdr:pic>
      <xdr:nvPicPr>
        <xdr:cNvPr id="1732" name="Рисунок 1731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 l="52000" t="26786"/>
        <a:stretch>
          <a:fillRect/>
        </a:stretch>
      </xdr:blipFill>
      <xdr:spPr bwMode="auto">
        <a:xfrm>
          <a:off x="4917621" y="775345885"/>
          <a:ext cx="595993" cy="3701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19049</xdr:colOff>
      <xdr:row>2434</xdr:row>
      <xdr:rowOff>9526</xdr:rowOff>
    </xdr:from>
    <xdr:to>
      <xdr:col>1</xdr:col>
      <xdr:colOff>600075</xdr:colOff>
      <xdr:row>2434</xdr:row>
      <xdr:rowOff>381000</xdr:rowOff>
    </xdr:to>
    <xdr:pic>
      <xdr:nvPicPr>
        <xdr:cNvPr id="1733" name="Рисунок 1732"/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4781549" y="405545926"/>
          <a:ext cx="581026" cy="371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19051</xdr:colOff>
      <xdr:row>2439</xdr:row>
      <xdr:rowOff>19049</xdr:rowOff>
    </xdr:from>
    <xdr:ext cx="581024" cy="371475"/>
    <xdr:pic>
      <xdr:nvPicPr>
        <xdr:cNvPr id="1734" name="Picture 2" descr="http://xn--80aabi0bdut.xn--j1amh/app_default/media/eshop/zapchasti_i_rashodniki/zapchasti_pila/china/karbyurator_dlya_benzopil_4500__s_podkachkoy_.jpg"/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1" y="429701324"/>
          <a:ext cx="581024" cy="371475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2443</xdr:row>
      <xdr:rowOff>9525</xdr:rowOff>
    </xdr:from>
    <xdr:to>
      <xdr:col>1</xdr:col>
      <xdr:colOff>600075</xdr:colOff>
      <xdr:row>2443</xdr:row>
      <xdr:rowOff>381000</xdr:rowOff>
    </xdr:to>
    <xdr:pic>
      <xdr:nvPicPr>
        <xdr:cNvPr id="1736" name="Рисунок 1735"/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4781550" y="406746075"/>
          <a:ext cx="58102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19052</xdr:colOff>
      <xdr:row>2445</xdr:row>
      <xdr:rowOff>19050</xdr:rowOff>
    </xdr:from>
    <xdr:to>
      <xdr:col>1</xdr:col>
      <xdr:colOff>600076</xdr:colOff>
      <xdr:row>2445</xdr:row>
      <xdr:rowOff>371475</xdr:rowOff>
    </xdr:to>
    <xdr:pic>
      <xdr:nvPicPr>
        <xdr:cNvPr id="1737" name="Рисунок 1736"/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4781552" y="407155650"/>
          <a:ext cx="581024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2446</xdr:row>
      <xdr:rowOff>19049</xdr:rowOff>
    </xdr:from>
    <xdr:to>
      <xdr:col>1</xdr:col>
      <xdr:colOff>590550</xdr:colOff>
      <xdr:row>2446</xdr:row>
      <xdr:rowOff>381000</xdr:rowOff>
    </xdr:to>
    <xdr:pic>
      <xdr:nvPicPr>
        <xdr:cNvPr id="1738" name="Рисунок 1737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4781550" y="407555699"/>
          <a:ext cx="571500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2447</xdr:row>
      <xdr:rowOff>19049</xdr:rowOff>
    </xdr:from>
    <xdr:to>
      <xdr:col>1</xdr:col>
      <xdr:colOff>600075</xdr:colOff>
      <xdr:row>2447</xdr:row>
      <xdr:rowOff>381000</xdr:rowOff>
    </xdr:to>
    <xdr:pic>
      <xdr:nvPicPr>
        <xdr:cNvPr id="1739" name="Рисунок 1738"/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91075" y="431701574"/>
          <a:ext cx="571500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19048</xdr:colOff>
      <xdr:row>2452</xdr:row>
      <xdr:rowOff>19056</xdr:rowOff>
    </xdr:from>
    <xdr:ext cx="571501" cy="361948"/>
    <xdr:pic>
      <xdr:nvPicPr>
        <xdr:cNvPr id="1740" name="Picture 2" descr="https://kpd-shop.ru/upload/iblock/8f3/8f333431db69f5f55fcb0e8cdf164f81.jpg"/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/>
        <a:srcRect l="65958" t="30564" r="17021" b="33235"/>
        <a:stretch>
          <a:fillRect/>
        </a:stretch>
      </xdr:blipFill>
      <xdr:spPr bwMode="auto">
        <a:xfrm rot="5400000">
          <a:off x="4886325" y="408251029"/>
          <a:ext cx="361948" cy="571501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2453</xdr:row>
      <xdr:rowOff>9526</xdr:rowOff>
    </xdr:from>
    <xdr:to>
      <xdr:col>2</xdr:col>
      <xdr:colOff>0</xdr:colOff>
      <xdr:row>2453</xdr:row>
      <xdr:rowOff>390526</xdr:rowOff>
    </xdr:to>
    <xdr:pic>
      <xdr:nvPicPr>
        <xdr:cNvPr id="1741" name="Рисунок 1740"/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4781550" y="408746326"/>
          <a:ext cx="59055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28574</xdr:colOff>
      <xdr:row>2455</xdr:row>
      <xdr:rowOff>28575</xdr:rowOff>
    </xdr:from>
    <xdr:to>
      <xdr:col>2</xdr:col>
      <xdr:colOff>0</xdr:colOff>
      <xdr:row>2455</xdr:row>
      <xdr:rowOff>381000</xdr:rowOff>
    </xdr:to>
    <xdr:pic>
      <xdr:nvPicPr>
        <xdr:cNvPr id="1742" name="Рисунок 1741"/>
        <xdr:cNvPicPr>
          <a:picLocks noChangeAspect="1" noChangeArrowheads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4791074" y="409165425"/>
          <a:ext cx="581026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28574</xdr:colOff>
      <xdr:row>2457</xdr:row>
      <xdr:rowOff>28575</xdr:rowOff>
    </xdr:from>
    <xdr:to>
      <xdr:col>1</xdr:col>
      <xdr:colOff>609599</xdr:colOff>
      <xdr:row>2457</xdr:row>
      <xdr:rowOff>381001</xdr:rowOff>
    </xdr:to>
    <xdr:pic>
      <xdr:nvPicPr>
        <xdr:cNvPr id="1743" name="Рисунок 1742"/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4791074" y="409565475"/>
          <a:ext cx="581025" cy="3524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2458</xdr:row>
      <xdr:rowOff>19050</xdr:rowOff>
    </xdr:from>
    <xdr:to>
      <xdr:col>2</xdr:col>
      <xdr:colOff>0</xdr:colOff>
      <xdr:row>2458</xdr:row>
      <xdr:rowOff>381000</xdr:rowOff>
    </xdr:to>
    <xdr:pic>
      <xdr:nvPicPr>
        <xdr:cNvPr id="1744" name="Рисунок 1743"/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4772025" y="409956000"/>
          <a:ext cx="600075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21772</xdr:colOff>
      <xdr:row>2460</xdr:row>
      <xdr:rowOff>16329</xdr:rowOff>
    </xdr:from>
    <xdr:to>
      <xdr:col>1</xdr:col>
      <xdr:colOff>609599</xdr:colOff>
      <xdr:row>2460</xdr:row>
      <xdr:rowOff>381000</xdr:rowOff>
    </xdr:to>
    <xdr:pic>
      <xdr:nvPicPr>
        <xdr:cNvPr id="1745" name="Рисунок 1744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4920343" y="638256643"/>
          <a:ext cx="587827" cy="3646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19051</xdr:colOff>
      <xdr:row>2461</xdr:row>
      <xdr:rowOff>19051</xdr:rowOff>
    </xdr:from>
    <xdr:to>
      <xdr:col>1</xdr:col>
      <xdr:colOff>609601</xdr:colOff>
      <xdr:row>2461</xdr:row>
      <xdr:rowOff>390525</xdr:rowOff>
    </xdr:to>
    <xdr:pic>
      <xdr:nvPicPr>
        <xdr:cNvPr id="1746" name="Рисунок 1745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4917622" y="638656694"/>
          <a:ext cx="590550" cy="371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2463</xdr:row>
      <xdr:rowOff>9525</xdr:rowOff>
    </xdr:from>
    <xdr:to>
      <xdr:col>1</xdr:col>
      <xdr:colOff>609599</xdr:colOff>
      <xdr:row>2463</xdr:row>
      <xdr:rowOff>381000</xdr:rowOff>
    </xdr:to>
    <xdr:pic>
      <xdr:nvPicPr>
        <xdr:cNvPr id="1747" name="Рисунок 1746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4781550" y="411146625"/>
          <a:ext cx="590549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2464</xdr:row>
      <xdr:rowOff>9526</xdr:rowOff>
    </xdr:from>
    <xdr:to>
      <xdr:col>2</xdr:col>
      <xdr:colOff>0</xdr:colOff>
      <xdr:row>2464</xdr:row>
      <xdr:rowOff>381000</xdr:rowOff>
    </xdr:to>
    <xdr:pic>
      <xdr:nvPicPr>
        <xdr:cNvPr id="1748" name="Рисунок 1747"/>
        <xdr:cNvPicPr>
          <a:picLocks noChangeAspect="1" noChangeArrowheads="1"/>
        </xdr:cNvPicPr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4781550" y="411546676"/>
          <a:ext cx="590550" cy="371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19051</xdr:colOff>
      <xdr:row>2466</xdr:row>
      <xdr:rowOff>9526</xdr:rowOff>
    </xdr:from>
    <xdr:ext cx="581024" cy="380999"/>
    <xdr:pic>
      <xdr:nvPicPr>
        <xdr:cNvPr id="1749" name="Picture 2" descr="http://xn--80aabi0bdut.xn--j1amh/app_default/media/eshop/zapchasti_i_rashodniki/zapchasti_pila/china/amortizator_komplekt.jpg"/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4781551" y="411946726"/>
          <a:ext cx="581024" cy="380999"/>
        </a:xfrm>
        <a:prstGeom prst="rect">
          <a:avLst/>
        </a:prstGeom>
        <a:noFill/>
      </xdr:spPr>
    </xdr:pic>
    <xdr:clientData/>
  </xdr:oneCellAnchor>
  <xdr:twoCellAnchor>
    <xdr:from>
      <xdr:col>1</xdr:col>
      <xdr:colOff>16329</xdr:colOff>
      <xdr:row>2468</xdr:row>
      <xdr:rowOff>16329</xdr:rowOff>
    </xdr:from>
    <xdr:to>
      <xdr:col>1</xdr:col>
      <xdr:colOff>615043</xdr:colOff>
      <xdr:row>2468</xdr:row>
      <xdr:rowOff>386443</xdr:rowOff>
    </xdr:to>
    <xdr:pic>
      <xdr:nvPicPr>
        <xdr:cNvPr id="1750" name="Рисунок 1749"/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4914900" y="679453629"/>
          <a:ext cx="598714" cy="37011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2471</xdr:row>
      <xdr:rowOff>9525</xdr:rowOff>
    </xdr:from>
    <xdr:to>
      <xdr:col>1</xdr:col>
      <xdr:colOff>638174</xdr:colOff>
      <xdr:row>2471</xdr:row>
      <xdr:rowOff>447675</xdr:rowOff>
    </xdr:to>
    <xdr:pic>
      <xdr:nvPicPr>
        <xdr:cNvPr id="1751" name="Рисунок 1750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5391150" y="314725050"/>
          <a:ext cx="590549" cy="438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2472</xdr:row>
      <xdr:rowOff>9525</xdr:rowOff>
    </xdr:from>
    <xdr:to>
      <xdr:col>1</xdr:col>
      <xdr:colOff>590550</xdr:colOff>
      <xdr:row>2472</xdr:row>
      <xdr:rowOff>381000</xdr:rowOff>
    </xdr:to>
    <xdr:pic>
      <xdr:nvPicPr>
        <xdr:cNvPr id="1752" name="Рисунок 1751"/>
        <xdr:cNvPicPr>
          <a:picLocks noChangeAspect="1" noChangeArrowheads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4772025" y="413146875"/>
          <a:ext cx="58102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16329</xdr:colOff>
      <xdr:row>2474</xdr:row>
      <xdr:rowOff>16328</xdr:rowOff>
    </xdr:from>
    <xdr:to>
      <xdr:col>1</xdr:col>
      <xdr:colOff>615044</xdr:colOff>
      <xdr:row>2474</xdr:row>
      <xdr:rowOff>381000</xdr:rowOff>
    </xdr:to>
    <xdr:pic>
      <xdr:nvPicPr>
        <xdr:cNvPr id="1753" name="Рисунок 1752"/>
        <xdr:cNvPicPr>
          <a:picLocks noChangeAspect="1" noChangeArrowheads="1"/>
        </xdr:cNvPicPr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4914900" y="646018157"/>
          <a:ext cx="598715" cy="3646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16329</xdr:colOff>
      <xdr:row>2479</xdr:row>
      <xdr:rowOff>16329</xdr:rowOff>
    </xdr:from>
    <xdr:to>
      <xdr:col>1</xdr:col>
      <xdr:colOff>615043</xdr:colOff>
      <xdr:row>2479</xdr:row>
      <xdr:rowOff>386443</xdr:rowOff>
    </xdr:to>
    <xdr:pic>
      <xdr:nvPicPr>
        <xdr:cNvPr id="1755" name="Рисунок 1754"/>
        <xdr:cNvPicPr>
          <a:picLocks noChangeAspect="1" noChangeArrowheads="1"/>
        </xdr:cNvPicPr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4914900" y="647210143"/>
          <a:ext cx="598714" cy="37011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16329</xdr:colOff>
      <xdr:row>2476</xdr:row>
      <xdr:rowOff>13608</xdr:rowOff>
    </xdr:from>
    <xdr:to>
      <xdr:col>1</xdr:col>
      <xdr:colOff>615043</xdr:colOff>
      <xdr:row>2476</xdr:row>
      <xdr:rowOff>386443</xdr:rowOff>
    </xdr:to>
    <xdr:pic>
      <xdr:nvPicPr>
        <xdr:cNvPr id="1756" name="Рисунок 1755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4914900" y="646810094"/>
          <a:ext cx="598714" cy="37283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9524</xdr:colOff>
      <xdr:row>2480</xdr:row>
      <xdr:rowOff>19050</xdr:rowOff>
    </xdr:from>
    <xdr:to>
      <xdr:col>1</xdr:col>
      <xdr:colOff>609599</xdr:colOff>
      <xdr:row>2480</xdr:row>
      <xdr:rowOff>381000</xdr:rowOff>
    </xdr:to>
    <xdr:pic>
      <xdr:nvPicPr>
        <xdr:cNvPr id="1757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4772024" y="415156650"/>
          <a:ext cx="600075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2481</xdr:row>
      <xdr:rowOff>28575</xdr:rowOff>
    </xdr:from>
    <xdr:to>
      <xdr:col>2</xdr:col>
      <xdr:colOff>0</xdr:colOff>
      <xdr:row>2481</xdr:row>
      <xdr:rowOff>381001</xdr:rowOff>
    </xdr:to>
    <xdr:pic>
      <xdr:nvPicPr>
        <xdr:cNvPr id="1758" name="Рисунок 1757"/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4781550" y="415566225"/>
          <a:ext cx="590550" cy="3524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14968</xdr:colOff>
      <xdr:row>2484</xdr:row>
      <xdr:rowOff>16328</xdr:rowOff>
    </xdr:from>
    <xdr:to>
      <xdr:col>1</xdr:col>
      <xdr:colOff>615042</xdr:colOff>
      <xdr:row>2484</xdr:row>
      <xdr:rowOff>381000</xdr:rowOff>
    </xdr:to>
    <xdr:pic>
      <xdr:nvPicPr>
        <xdr:cNvPr id="1760" name="Рисунок 1759"/>
        <xdr:cNvPicPr>
          <a:picLocks noChangeAspect="1" noChangeArrowheads="1"/>
        </xdr:cNvPicPr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4913539" y="714701571"/>
          <a:ext cx="600074" cy="3646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9526</xdr:colOff>
      <xdr:row>2485</xdr:row>
      <xdr:rowOff>19051</xdr:rowOff>
    </xdr:from>
    <xdr:ext cx="590549" cy="361950"/>
    <xdr:pic>
      <xdr:nvPicPr>
        <xdr:cNvPr id="1761" name="Picture 2" descr="https://yuriks.com.ua/image/cache/catalog/7afc22_85482ecdc4ec4773a8f6378081d53d44-800x800.jpg"/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4772026" y="415956751"/>
          <a:ext cx="590549" cy="361950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2514</xdr:row>
      <xdr:rowOff>9524</xdr:rowOff>
    </xdr:from>
    <xdr:to>
      <xdr:col>1</xdr:col>
      <xdr:colOff>600075</xdr:colOff>
      <xdr:row>2514</xdr:row>
      <xdr:rowOff>380999</xdr:rowOff>
    </xdr:to>
    <xdr:pic>
      <xdr:nvPicPr>
        <xdr:cNvPr id="1763" name="Рисунок 1762"/>
        <xdr:cNvPicPr>
          <a:picLocks noChangeAspect="1" noChangeArrowheads="1"/>
        </xdr:cNvPicPr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4781550" y="417385499"/>
          <a:ext cx="58102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2515</xdr:row>
      <xdr:rowOff>19050</xdr:rowOff>
    </xdr:from>
    <xdr:to>
      <xdr:col>2</xdr:col>
      <xdr:colOff>0</xdr:colOff>
      <xdr:row>2515</xdr:row>
      <xdr:rowOff>371475</xdr:rowOff>
    </xdr:to>
    <xdr:pic>
      <xdr:nvPicPr>
        <xdr:cNvPr id="1764" name="Рисунок 1763"/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4781550" y="417795075"/>
          <a:ext cx="590550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2516</xdr:row>
      <xdr:rowOff>28574</xdr:rowOff>
    </xdr:from>
    <xdr:to>
      <xdr:col>1</xdr:col>
      <xdr:colOff>609599</xdr:colOff>
      <xdr:row>2516</xdr:row>
      <xdr:rowOff>390525</xdr:rowOff>
    </xdr:to>
    <xdr:pic>
      <xdr:nvPicPr>
        <xdr:cNvPr id="1765" name="Рисунок 1764"/>
        <xdr:cNvPicPr>
          <a:picLocks noChangeAspect="1" noChangeArrowheads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4781550" y="418204649"/>
          <a:ext cx="590549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2517</xdr:row>
      <xdr:rowOff>9525</xdr:rowOff>
    </xdr:from>
    <xdr:to>
      <xdr:col>1</xdr:col>
      <xdr:colOff>609599</xdr:colOff>
      <xdr:row>2517</xdr:row>
      <xdr:rowOff>381001</xdr:rowOff>
    </xdr:to>
    <xdr:pic>
      <xdr:nvPicPr>
        <xdr:cNvPr id="1766" name="Рисунок 1765"/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4781550" y="418585650"/>
          <a:ext cx="590549" cy="37147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2518</xdr:row>
      <xdr:rowOff>28574</xdr:rowOff>
    </xdr:from>
    <xdr:to>
      <xdr:col>2</xdr:col>
      <xdr:colOff>0</xdr:colOff>
      <xdr:row>2518</xdr:row>
      <xdr:rowOff>390525</xdr:rowOff>
    </xdr:to>
    <xdr:pic>
      <xdr:nvPicPr>
        <xdr:cNvPr id="1767" name="Рисунок 1766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4781550" y="419004749"/>
          <a:ext cx="590550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2519</xdr:row>
      <xdr:rowOff>19050</xdr:rowOff>
    </xdr:from>
    <xdr:to>
      <xdr:col>1</xdr:col>
      <xdr:colOff>609599</xdr:colOff>
      <xdr:row>2519</xdr:row>
      <xdr:rowOff>381000</xdr:rowOff>
    </xdr:to>
    <xdr:pic>
      <xdr:nvPicPr>
        <xdr:cNvPr id="1768" name="Рисунок 1767"/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4772025" y="419395275"/>
          <a:ext cx="600074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2520</xdr:row>
      <xdr:rowOff>9525</xdr:rowOff>
    </xdr:from>
    <xdr:to>
      <xdr:col>2</xdr:col>
      <xdr:colOff>0</xdr:colOff>
      <xdr:row>2520</xdr:row>
      <xdr:rowOff>371476</xdr:rowOff>
    </xdr:to>
    <xdr:pic>
      <xdr:nvPicPr>
        <xdr:cNvPr id="1769" name="Рисунок 126"/>
        <xdr:cNvPicPr>
          <a:picLocks noChangeAspect="1" noChangeArrowheads="1"/>
        </xdr:cNvPicPr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4781550" y="419785800"/>
          <a:ext cx="590550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2523</xdr:row>
      <xdr:rowOff>19050</xdr:rowOff>
    </xdr:from>
    <xdr:to>
      <xdr:col>1</xdr:col>
      <xdr:colOff>609599</xdr:colOff>
      <xdr:row>2523</xdr:row>
      <xdr:rowOff>390525</xdr:rowOff>
    </xdr:to>
    <xdr:pic>
      <xdr:nvPicPr>
        <xdr:cNvPr id="1770" name="Рисунок 1769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4781550" y="420995475"/>
          <a:ext cx="590549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28574</xdr:colOff>
      <xdr:row>2524</xdr:row>
      <xdr:rowOff>19050</xdr:rowOff>
    </xdr:from>
    <xdr:to>
      <xdr:col>1</xdr:col>
      <xdr:colOff>600075</xdr:colOff>
      <xdr:row>2524</xdr:row>
      <xdr:rowOff>390525</xdr:rowOff>
    </xdr:to>
    <xdr:pic>
      <xdr:nvPicPr>
        <xdr:cNvPr id="1771" name="Рисунок 1770"/>
        <xdr:cNvPicPr>
          <a:picLocks noChangeAspect="1" noChangeArrowheads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4791074" y="421395525"/>
          <a:ext cx="571501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28574</xdr:colOff>
      <xdr:row>2521</xdr:row>
      <xdr:rowOff>19050</xdr:rowOff>
    </xdr:from>
    <xdr:ext cx="558801" cy="361950"/>
    <xdr:pic>
      <xdr:nvPicPr>
        <xdr:cNvPr id="1772" name="Picture 2" descr="http://xn----jtbnihcbqdqdr4a.com/uploads/a/aee2ebc4fc4483ed86de5ac52622cce7.jpeg"/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>
          <a:lum bright="20000" contrast="40000"/>
        </a:blip>
        <a:srcRect/>
        <a:stretch>
          <a:fillRect/>
        </a:stretch>
      </xdr:blipFill>
      <xdr:spPr bwMode="auto">
        <a:xfrm>
          <a:off x="4791074" y="420195375"/>
          <a:ext cx="558801" cy="361950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19052</xdr:colOff>
      <xdr:row>2522</xdr:row>
      <xdr:rowOff>9526</xdr:rowOff>
    </xdr:from>
    <xdr:to>
      <xdr:col>1</xdr:col>
      <xdr:colOff>615044</xdr:colOff>
      <xdr:row>2522</xdr:row>
      <xdr:rowOff>375557</xdr:rowOff>
    </xdr:to>
    <xdr:pic>
      <xdr:nvPicPr>
        <xdr:cNvPr id="1773" name="Рисунок 1772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4917623" y="565380869"/>
          <a:ext cx="595992" cy="3660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171450</xdr:colOff>
      <xdr:row>2513</xdr:row>
      <xdr:rowOff>9525</xdr:rowOff>
    </xdr:from>
    <xdr:ext cx="304800" cy="247650"/>
    <xdr:pic>
      <xdr:nvPicPr>
        <xdr:cNvPr id="177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188267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2526</xdr:row>
      <xdr:rowOff>19051</xdr:rowOff>
    </xdr:from>
    <xdr:ext cx="581025" cy="361950"/>
    <xdr:pic>
      <xdr:nvPicPr>
        <xdr:cNvPr id="1775" name="Рисунок 19"/>
        <xdr:cNvPicPr>
          <a:picLocks noChangeAspect="1"/>
        </xdr:cNvPicPr>
      </xdr:nvPicPr>
      <xdr:blipFill>
        <a:blip xmlns:r="http://schemas.openxmlformats.org/officeDocument/2006/relationships" r:embed="rId304" cstate="print">
          <a:lum bright="30000" contrast="20000"/>
        </a:blip>
        <a:srcRect/>
        <a:stretch>
          <a:fillRect/>
        </a:stretch>
      </xdr:blipFill>
      <xdr:spPr bwMode="auto">
        <a:xfrm>
          <a:off x="4772025" y="422033701"/>
          <a:ext cx="581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28574</xdr:colOff>
      <xdr:row>2527</xdr:row>
      <xdr:rowOff>28574</xdr:rowOff>
    </xdr:from>
    <xdr:to>
      <xdr:col>1</xdr:col>
      <xdr:colOff>609598</xdr:colOff>
      <xdr:row>2527</xdr:row>
      <xdr:rowOff>390525</xdr:rowOff>
    </xdr:to>
    <xdr:pic>
      <xdr:nvPicPr>
        <xdr:cNvPr id="1776" name="Рисунок 1775"/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4791074" y="422443274"/>
          <a:ext cx="581024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9524</xdr:colOff>
      <xdr:row>2531</xdr:row>
      <xdr:rowOff>28575</xdr:rowOff>
    </xdr:from>
    <xdr:to>
      <xdr:col>1</xdr:col>
      <xdr:colOff>609599</xdr:colOff>
      <xdr:row>2531</xdr:row>
      <xdr:rowOff>381000</xdr:rowOff>
    </xdr:to>
    <xdr:pic>
      <xdr:nvPicPr>
        <xdr:cNvPr id="1777" name="Рисунок 1776"/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4772024" y="423643425"/>
          <a:ext cx="600075" cy="352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19049</xdr:colOff>
      <xdr:row>2532</xdr:row>
      <xdr:rowOff>28575</xdr:rowOff>
    </xdr:from>
    <xdr:ext cx="581025" cy="352426"/>
    <xdr:pic>
      <xdr:nvPicPr>
        <xdr:cNvPr id="1778" name="Picture 2" descr="http://xn--161-tddoygcyjlej.xn--p1ai/UserFiles/Image/img13923_13936.jpg"/>
        <xdr:cNvPicPr>
          <a:picLocks noChangeAspect="1" noChangeArrowheads="1"/>
        </xdr:cNvPicPr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4781549" y="424043475"/>
          <a:ext cx="581025" cy="352426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2534</xdr:row>
      <xdr:rowOff>28574</xdr:rowOff>
    </xdr:from>
    <xdr:to>
      <xdr:col>1</xdr:col>
      <xdr:colOff>638174</xdr:colOff>
      <xdr:row>2534</xdr:row>
      <xdr:rowOff>457199</xdr:rowOff>
    </xdr:to>
    <xdr:pic>
      <xdr:nvPicPr>
        <xdr:cNvPr id="1779" name="Рисунок 1778"/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5391150" y="328479149"/>
          <a:ext cx="590549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2535</xdr:row>
      <xdr:rowOff>28577</xdr:rowOff>
    </xdr:from>
    <xdr:to>
      <xdr:col>2</xdr:col>
      <xdr:colOff>0</xdr:colOff>
      <xdr:row>2535</xdr:row>
      <xdr:rowOff>381001</xdr:rowOff>
    </xdr:to>
    <xdr:pic>
      <xdr:nvPicPr>
        <xdr:cNvPr id="1780" name="Рисунок 1779"/>
        <xdr:cNvPicPr>
          <a:picLocks noChangeAspect="1" noChangeArrowheads="1"/>
        </xdr:cNvPicPr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4772025" y="425243627"/>
          <a:ext cx="600075" cy="3524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2529</xdr:row>
      <xdr:rowOff>19051</xdr:rowOff>
    </xdr:from>
    <xdr:to>
      <xdr:col>2</xdr:col>
      <xdr:colOff>0</xdr:colOff>
      <xdr:row>2529</xdr:row>
      <xdr:rowOff>381001</xdr:rowOff>
    </xdr:to>
    <xdr:pic>
      <xdr:nvPicPr>
        <xdr:cNvPr id="1781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4772025" y="422833801"/>
          <a:ext cx="600075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2533</xdr:row>
      <xdr:rowOff>19050</xdr:rowOff>
    </xdr:from>
    <xdr:to>
      <xdr:col>2</xdr:col>
      <xdr:colOff>0</xdr:colOff>
      <xdr:row>2533</xdr:row>
      <xdr:rowOff>390526</xdr:rowOff>
    </xdr:to>
    <xdr:pic>
      <xdr:nvPicPr>
        <xdr:cNvPr id="1782" name="Рисунок 1781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4781550" y="424434000"/>
          <a:ext cx="590550" cy="37147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19052</xdr:colOff>
      <xdr:row>2530</xdr:row>
      <xdr:rowOff>9525</xdr:rowOff>
    </xdr:from>
    <xdr:ext cx="561974" cy="371475"/>
    <xdr:pic>
      <xdr:nvPicPr>
        <xdr:cNvPr id="178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/>
        <a:srcRect l="3817" t="8235" r="3817" b="11765"/>
        <a:stretch>
          <a:fillRect/>
        </a:stretch>
      </xdr:blipFill>
      <xdr:spPr bwMode="auto">
        <a:xfrm>
          <a:off x="4781552" y="423224325"/>
          <a:ext cx="561974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171450</xdr:colOff>
      <xdr:row>2525</xdr:row>
      <xdr:rowOff>9525</xdr:rowOff>
    </xdr:from>
    <xdr:ext cx="304800" cy="247650"/>
    <xdr:pic>
      <xdr:nvPicPr>
        <xdr:cNvPr id="178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234940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2561</xdr:row>
      <xdr:rowOff>19050</xdr:rowOff>
    </xdr:from>
    <xdr:ext cx="590549" cy="361950"/>
    <xdr:pic>
      <xdr:nvPicPr>
        <xdr:cNvPr id="1814" name="Picture 2" descr="Заклепки пильной цепи - соединительные звенья 0,325 шаг китай, фото 1"/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>
          <a:lum contrast="30000"/>
        </a:blip>
        <a:srcRect b="16779"/>
        <a:stretch>
          <a:fillRect/>
        </a:stretch>
      </xdr:blipFill>
      <xdr:spPr bwMode="auto">
        <a:xfrm>
          <a:off x="4917622" y="686379664"/>
          <a:ext cx="590549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2613</xdr:row>
      <xdr:rowOff>19050</xdr:rowOff>
    </xdr:from>
    <xdr:ext cx="561976" cy="371475"/>
    <xdr:pic>
      <xdr:nvPicPr>
        <xdr:cNvPr id="1815" name="Picture 2" descr="Цепь пильная 64 зв 0.325 RM китай, фото 2"/>
        <xdr:cNvPicPr>
          <a:picLocks noChangeAspect="1" noChangeArrowheads="1"/>
        </xdr:cNvPicPr>
      </xdr:nvPicPr>
      <xdr:blipFill>
        <a:blip xmlns:r="http://schemas.openxmlformats.org/officeDocument/2006/relationships" r:embed="rId313" cstate="print">
          <a:lum contrast="20000"/>
        </a:blip>
        <a:srcRect t="29039" b="22707"/>
        <a:stretch>
          <a:fillRect/>
        </a:stretch>
      </xdr:blipFill>
      <xdr:spPr bwMode="auto">
        <a:xfrm>
          <a:off x="4791074" y="542001075"/>
          <a:ext cx="56197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28576</xdr:colOff>
      <xdr:row>2614</xdr:row>
      <xdr:rowOff>28575</xdr:rowOff>
    </xdr:from>
    <xdr:ext cx="571500" cy="352425"/>
    <xdr:pic>
      <xdr:nvPicPr>
        <xdr:cNvPr id="1816" name="Picture 2" descr="Цепь пильная 76 зв 0.325 RM китай, фото 2"/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>
          <a:lum contrast="20000"/>
        </a:blip>
        <a:srcRect t="34687" b="30312"/>
        <a:stretch>
          <a:fillRect/>
        </a:stretch>
      </xdr:blipFill>
      <xdr:spPr bwMode="auto">
        <a:xfrm>
          <a:off x="4791076" y="542410650"/>
          <a:ext cx="571500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2537</xdr:row>
      <xdr:rowOff>9526</xdr:rowOff>
    </xdr:from>
    <xdr:ext cx="590549" cy="381000"/>
    <xdr:pic>
      <xdr:nvPicPr>
        <xdr:cNvPr id="1819" name="Picture 2" descr="https://xt.ua/product_images/original/2016/12/03/199752.jpg"/>
        <xdr:cNvPicPr>
          <a:picLocks noChangeAspect="1" noChangeArrowheads="1"/>
        </xdr:cNvPicPr>
      </xdr:nvPicPr>
      <xdr:blipFill>
        <a:blip xmlns:r="http://schemas.openxmlformats.org/officeDocument/2006/relationships" r:embed="rId315" cstate="print"/>
        <a:srcRect l="8019" t="14286" r="8490" b="14286"/>
        <a:stretch>
          <a:fillRect/>
        </a:stretch>
      </xdr:blipFill>
      <xdr:spPr bwMode="auto">
        <a:xfrm>
          <a:off x="4781551" y="438731026"/>
          <a:ext cx="590549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9524</xdr:colOff>
      <xdr:row>2538</xdr:row>
      <xdr:rowOff>28574</xdr:rowOff>
    </xdr:from>
    <xdr:ext cx="590551" cy="352426"/>
    <xdr:pic>
      <xdr:nvPicPr>
        <xdr:cNvPr id="1820" name="Picture 3" descr="http://xn----7sbbila7ac7ahd7b7c.xn--p1ai/images/cms/data/import_files/64/svecha_zazhiganiya_bosch_0242140515_ngk_94716_4288_5149_plkr7a.gif"/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/>
        <a:srcRect l="12153" t="10891" r="11111" b="11386"/>
        <a:stretch>
          <a:fillRect/>
        </a:stretch>
      </xdr:blipFill>
      <xdr:spPr bwMode="auto">
        <a:xfrm>
          <a:off x="4772024" y="439150124"/>
          <a:ext cx="590551" cy="3524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2539</xdr:row>
      <xdr:rowOff>16329</xdr:rowOff>
    </xdr:from>
    <xdr:ext cx="598714" cy="364672"/>
    <xdr:pic>
      <xdr:nvPicPr>
        <xdr:cNvPr id="1821" name="Picture 4" descr="http://detali.in.ua/image/cache/catalog/zapchastibenzotehniki/svechi/287542381_w800_h640_svecha_12-500x500.jpg"/>
        <xdr:cNvPicPr>
          <a:picLocks noChangeAspect="1" noChangeArrowheads="1"/>
        </xdr:cNvPicPr>
      </xdr:nvPicPr>
      <xdr:blipFill>
        <a:blip xmlns:r="http://schemas.openxmlformats.org/officeDocument/2006/relationships" r:embed="rId317" cstate="print">
          <a:lum bright="10000" contrast="30000"/>
        </a:blip>
        <a:srcRect t="10390" b="11688"/>
        <a:stretch>
          <a:fillRect/>
        </a:stretch>
      </xdr:blipFill>
      <xdr:spPr bwMode="auto">
        <a:xfrm>
          <a:off x="4914901" y="753781286"/>
          <a:ext cx="59871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2536</xdr:row>
      <xdr:rowOff>9525</xdr:rowOff>
    </xdr:from>
    <xdr:ext cx="304800" cy="247650"/>
    <xdr:pic>
      <xdr:nvPicPr>
        <xdr:cNvPr id="182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438965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2653</xdr:row>
      <xdr:rowOff>19050</xdr:rowOff>
    </xdr:from>
    <xdr:ext cx="587828" cy="361950"/>
    <xdr:pic>
      <xdr:nvPicPr>
        <xdr:cNvPr id="1825" name="Picture 2" descr="https://static-eu.insales.ru/images/products/1/1328/83764528/43%D1%81%D1%811.jpg"/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 l="5550" t="41801" r="57817" b="19034"/>
        <a:stretch>
          <a:fillRect/>
        </a:stretch>
      </xdr:blipFill>
      <xdr:spPr bwMode="auto">
        <a:xfrm>
          <a:off x="4920343" y="621664093"/>
          <a:ext cx="587828" cy="361950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2662</xdr:row>
      <xdr:rowOff>19050</xdr:rowOff>
    </xdr:from>
    <xdr:to>
      <xdr:col>2</xdr:col>
      <xdr:colOff>0</xdr:colOff>
      <xdr:row>2662</xdr:row>
      <xdr:rowOff>381000</xdr:rowOff>
    </xdr:to>
    <xdr:pic>
      <xdr:nvPicPr>
        <xdr:cNvPr id="182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4781550" y="446979675"/>
          <a:ext cx="590550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21772</xdr:colOff>
      <xdr:row>2670</xdr:row>
      <xdr:rowOff>16329</xdr:rowOff>
    </xdr:from>
    <xdr:ext cx="587828" cy="364671"/>
    <xdr:pic>
      <xdr:nvPicPr>
        <xdr:cNvPr id="1828" name="Picture 2" descr="http://liderzip.com/image/cache/data/liderzip/%D0%B1%D0%B5%D0%BD%D0%B7%D0%BE%20%D0%BA%D0%BE%D1%81%D0%B0/%D0%B7%D0%B0%D0%BF%D1%87%D0%B0%D1%81%D1%82%D0%B8%20%D0%BA%20%D0%BA%D0%B8%D1%82%D0%B0%D0%B9%D1%81%D0%BA%D0%B8%D0%BC%20%D0%B1%D0%B5%D0%BD%D0%B7%D0%BE%D0%BA%D0%BE%D1%81%D0%B0%D0%BC/%D0%A0%D0%B5%D0%B4%D1%83%D0%BA%D1%82%D0%BE%D1%80%D0%B0/para-reduktora-kosi.-500x500-600x600.png"/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4920343" y="750129129"/>
          <a:ext cx="587828" cy="364671"/>
        </a:xfrm>
        <a:prstGeom prst="rect">
          <a:avLst/>
        </a:prstGeom>
        <a:noFill/>
      </xdr:spPr>
    </xdr:pic>
    <xdr:clientData/>
  </xdr:oneCellAnchor>
  <xdr:twoCellAnchor>
    <xdr:from>
      <xdr:col>1</xdr:col>
      <xdr:colOff>28574</xdr:colOff>
      <xdr:row>2714</xdr:row>
      <xdr:rowOff>19050</xdr:rowOff>
    </xdr:from>
    <xdr:to>
      <xdr:col>1</xdr:col>
      <xdr:colOff>609599</xdr:colOff>
      <xdr:row>2714</xdr:row>
      <xdr:rowOff>390525</xdr:rowOff>
    </xdr:to>
    <xdr:pic>
      <xdr:nvPicPr>
        <xdr:cNvPr id="1829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4791074" y="447779775"/>
          <a:ext cx="58102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2715</xdr:row>
      <xdr:rowOff>9526</xdr:rowOff>
    </xdr:from>
    <xdr:ext cx="581025" cy="371474"/>
    <xdr:pic>
      <xdr:nvPicPr>
        <xdr:cNvPr id="1830" name="Picture 2" descr="https://zapshast.ru/uploads/product/1300/1351/P7131751.jpg"/>
        <xdr:cNvPicPr>
          <a:picLocks noChangeAspect="1" noChangeArrowheads="1"/>
        </xdr:cNvPicPr>
      </xdr:nvPicPr>
      <xdr:blipFill>
        <a:blip xmlns:r="http://schemas.openxmlformats.org/officeDocument/2006/relationships" r:embed="rId322" cstate="print">
          <a:lum bright="20000" contrast="40000"/>
        </a:blip>
        <a:srcRect l="11176" t="8594" r="19412" b="16406"/>
        <a:stretch>
          <a:fillRect/>
        </a:stretch>
      </xdr:blipFill>
      <xdr:spPr bwMode="auto">
        <a:xfrm>
          <a:off x="4781550" y="448170301"/>
          <a:ext cx="581025" cy="371474"/>
        </a:xfrm>
        <a:prstGeom prst="rect">
          <a:avLst/>
        </a:prstGeom>
        <a:noFill/>
      </xdr:spPr>
    </xdr:pic>
    <xdr:clientData/>
  </xdr:oneCellAnchor>
  <xdr:twoCellAnchor>
    <xdr:from>
      <xdr:col>1</xdr:col>
      <xdr:colOff>28574</xdr:colOff>
      <xdr:row>2660</xdr:row>
      <xdr:rowOff>9525</xdr:rowOff>
    </xdr:from>
    <xdr:to>
      <xdr:col>1</xdr:col>
      <xdr:colOff>609599</xdr:colOff>
      <xdr:row>2660</xdr:row>
      <xdr:rowOff>381000</xdr:rowOff>
    </xdr:to>
    <xdr:pic>
      <xdr:nvPicPr>
        <xdr:cNvPr id="1832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23" cstate="print"/>
        <a:srcRect t="9470" r="3562" b="7955"/>
        <a:stretch>
          <a:fillRect/>
        </a:stretch>
      </xdr:blipFill>
      <xdr:spPr bwMode="auto">
        <a:xfrm>
          <a:off x="4791074" y="445770000"/>
          <a:ext cx="58102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171450</xdr:colOff>
      <xdr:row>2648</xdr:row>
      <xdr:rowOff>9525</xdr:rowOff>
    </xdr:from>
    <xdr:ext cx="304800" cy="247650"/>
    <xdr:pic>
      <xdr:nvPicPr>
        <xdr:cNvPr id="183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69633100"/>
          <a:ext cx="304800" cy="247650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2853</xdr:row>
      <xdr:rowOff>16329</xdr:rowOff>
    </xdr:from>
    <xdr:to>
      <xdr:col>1</xdr:col>
      <xdr:colOff>615043</xdr:colOff>
      <xdr:row>2853</xdr:row>
      <xdr:rowOff>381000</xdr:rowOff>
    </xdr:to>
    <xdr:pic>
      <xdr:nvPicPr>
        <xdr:cNvPr id="1837" name="Рисунок 1836"/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4917621" y="727405200"/>
          <a:ext cx="595993" cy="3646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171450</xdr:colOff>
      <xdr:row>2842</xdr:row>
      <xdr:rowOff>9525</xdr:rowOff>
    </xdr:from>
    <xdr:ext cx="304800" cy="247650"/>
    <xdr:pic>
      <xdr:nvPicPr>
        <xdr:cNvPr id="184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7750075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3004</xdr:row>
      <xdr:rowOff>9525</xdr:rowOff>
    </xdr:from>
    <xdr:ext cx="304800" cy="247650"/>
    <xdr:pic>
      <xdr:nvPicPr>
        <xdr:cNvPr id="184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82968100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244</xdr:row>
      <xdr:rowOff>19049</xdr:rowOff>
    </xdr:from>
    <xdr:ext cx="304800" cy="238125"/>
    <xdr:pic>
      <xdr:nvPicPr>
        <xdr:cNvPr id="185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311139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536</xdr:row>
      <xdr:rowOff>19049</xdr:rowOff>
    </xdr:from>
    <xdr:ext cx="304800" cy="238126"/>
    <xdr:pic>
      <xdr:nvPicPr>
        <xdr:cNvPr id="185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16986049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593</xdr:row>
      <xdr:rowOff>19050</xdr:rowOff>
    </xdr:from>
    <xdr:ext cx="314325" cy="228599"/>
    <xdr:pic>
      <xdr:nvPicPr>
        <xdr:cNvPr id="185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130454400"/>
          <a:ext cx="314325" cy="2285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731</xdr:row>
      <xdr:rowOff>19050</xdr:rowOff>
    </xdr:from>
    <xdr:ext cx="314325" cy="238125"/>
    <xdr:pic>
      <xdr:nvPicPr>
        <xdr:cNvPr id="185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43475" y="151790400"/>
          <a:ext cx="314325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703</xdr:row>
      <xdr:rowOff>19050</xdr:rowOff>
    </xdr:from>
    <xdr:ext cx="615950" cy="371475"/>
    <xdr:pic>
      <xdr:nvPicPr>
        <xdr:cNvPr id="1032" name="Picture 10" descr="http://myremkomplekt.ru/_mod_files/ce_images/1_3_Yakor/822ur.png"/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/>
        <a:srcRect t="19375" b="17187"/>
        <a:stretch>
          <a:fillRect/>
        </a:stretch>
      </xdr:blipFill>
      <xdr:spPr bwMode="auto">
        <a:xfrm flipH="1">
          <a:off x="4762500" y="143789400"/>
          <a:ext cx="61595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2553</xdr:row>
      <xdr:rowOff>19050</xdr:rowOff>
    </xdr:from>
    <xdr:ext cx="571501" cy="371475"/>
    <xdr:pic>
      <xdr:nvPicPr>
        <xdr:cNvPr id="2" name="Picture 1" descr="http://euro-dacha.ru/wa-data/public/shop/products/57/13/1357/images/2286/2286.970.jpg"/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/>
        <a:srcRect t="19818" b="19818"/>
        <a:stretch>
          <a:fillRect/>
        </a:stretch>
      </xdr:blipFill>
      <xdr:spPr bwMode="auto">
        <a:xfrm>
          <a:off x="4781549" y="439940700"/>
          <a:ext cx="571501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1975</xdr:row>
      <xdr:rowOff>16327</xdr:rowOff>
    </xdr:from>
    <xdr:ext cx="598714" cy="370116"/>
    <xdr:pic>
      <xdr:nvPicPr>
        <xdr:cNvPr id="4" name="Picture 1" descr="http://zapchasti-sever.ru/image/cache/catalog/LobzikReduktor/010255_6_r-500x500.png"/>
        <xdr:cNvPicPr>
          <a:picLocks noChangeAspect="1" noChangeArrowheads="1"/>
        </xdr:cNvPicPr>
      </xdr:nvPicPr>
      <xdr:blipFill>
        <a:blip xmlns:r="http://schemas.openxmlformats.org/officeDocument/2006/relationships" r:embed="rId327" cstate="print"/>
        <a:srcRect t="22080" b="18240"/>
        <a:stretch>
          <a:fillRect/>
        </a:stretch>
      </xdr:blipFill>
      <xdr:spPr bwMode="auto">
        <a:xfrm>
          <a:off x="4914900" y="500693870"/>
          <a:ext cx="598714" cy="37011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1974</xdr:row>
      <xdr:rowOff>16329</xdr:rowOff>
    </xdr:from>
    <xdr:ext cx="591094" cy="364672"/>
    <xdr:pic>
      <xdr:nvPicPr>
        <xdr:cNvPr id="5" name="Picture 2" descr="http://zapchasti-sever.ru/image/cache/catalog/LobzikReduktor/2-24r-500x500.jpg"/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/>
        <a:srcRect l="2080" t="25280" r="3040" b="21440"/>
        <a:stretch>
          <a:fillRect/>
        </a:stretch>
      </xdr:blipFill>
      <xdr:spPr bwMode="auto">
        <a:xfrm>
          <a:off x="4914900" y="500296543"/>
          <a:ext cx="59109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</xdr:colOff>
      <xdr:row>611</xdr:row>
      <xdr:rowOff>15240</xdr:rowOff>
    </xdr:from>
    <xdr:ext cx="575310" cy="375285"/>
    <xdr:pic>
      <xdr:nvPicPr>
        <xdr:cNvPr id="1027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777740" y="138318240"/>
          <a:ext cx="575310" cy="3752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15239</xdr:colOff>
      <xdr:row>700</xdr:row>
      <xdr:rowOff>15240</xdr:rowOff>
    </xdr:from>
    <xdr:ext cx="584835" cy="375285"/>
    <xdr:pic>
      <xdr:nvPicPr>
        <xdr:cNvPr id="1028" name="Picture 4" descr="http://myremkomplekt.ru/_mod_files/ce_images/1_3_Yakor/787.png"/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/>
        <a:srcRect l="11036" t="25532" r="11486" b="25836"/>
        <a:stretch>
          <a:fillRect/>
        </a:stretch>
      </xdr:blipFill>
      <xdr:spPr bwMode="auto">
        <a:xfrm flipH="1">
          <a:off x="4777739" y="142585440"/>
          <a:ext cx="584835" cy="3752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2250</xdr:row>
      <xdr:rowOff>9526</xdr:rowOff>
    </xdr:from>
    <xdr:ext cx="571500" cy="381000"/>
    <xdr:pic>
      <xdr:nvPicPr>
        <xdr:cNvPr id="1072" name="Picture 5" descr="https://yurgen.com.ua/image/cache/ad6f1f2144b2860a90c08b1a78f12d26.jpg"/>
        <xdr:cNvPicPr>
          <a:picLocks noChangeAspect="1" noChangeArrowheads="1"/>
        </xdr:cNvPicPr>
      </xdr:nvPicPr>
      <xdr:blipFill>
        <a:blip xmlns:r="http://schemas.openxmlformats.org/officeDocument/2006/relationships" r:embed="rId331" cstate="print"/>
        <a:srcRect l="6709" t="4255" r="7668" b="5532"/>
        <a:stretch>
          <a:fillRect/>
        </a:stretch>
      </xdr:blipFill>
      <xdr:spPr bwMode="auto">
        <a:xfrm>
          <a:off x="4781550" y="392410951"/>
          <a:ext cx="57150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16332</xdr:colOff>
      <xdr:row>2248</xdr:row>
      <xdr:rowOff>16329</xdr:rowOff>
    </xdr:from>
    <xdr:ext cx="598714" cy="370114"/>
    <xdr:pic>
      <xdr:nvPicPr>
        <xdr:cNvPr id="7" name="Picture 6" descr="http://bsh-tools.ru/image/cache/catalog/forshlifmashini/8/pt-com-ru-ru-accocs-image-object-image-190568-190568-800x800.jpg"/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 rot="16200000">
          <a:off x="5029203" y="656392243"/>
          <a:ext cx="370114" cy="5987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1454</xdr:row>
      <xdr:rowOff>27214</xdr:rowOff>
    </xdr:from>
    <xdr:ext cx="590552" cy="353785"/>
    <xdr:pic>
      <xdr:nvPicPr>
        <xdr:cNvPr id="12" name="Picture 1" descr="https://world-reparts.com/image/cache/catalog/%D0%9B%D0%BE%D0%B1%D0%B7%D0%B8%D0%BA%D0%B8/%D0%A8%D1%82%D0%BE%D0%BA1-800x800.JPG"/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/>
        <a:srcRect t="32963" r="2934" b="31111"/>
        <a:stretch>
          <a:fillRect/>
        </a:stretch>
      </xdr:blipFill>
      <xdr:spPr bwMode="auto">
        <a:xfrm flipH="1">
          <a:off x="4917619" y="327333428"/>
          <a:ext cx="590552" cy="353785"/>
        </a:xfrm>
        <a:prstGeom prst="rect">
          <a:avLst/>
        </a:prstGeom>
        <a:noFill/>
      </xdr:spPr>
    </xdr:pic>
    <xdr:clientData/>
  </xdr:oneCellAnchor>
  <xdr:oneCellAnchor>
    <xdr:from>
      <xdr:col>8</xdr:col>
      <xdr:colOff>0</xdr:colOff>
      <xdr:row>1928</xdr:row>
      <xdr:rowOff>0</xdr:rowOff>
    </xdr:from>
    <xdr:ext cx="304800" cy="304800"/>
    <xdr:sp macro="" textlink="">
      <xdr:nvSpPr>
        <xdr:cNvPr id="17" name="AutoShape 3" descr="https://strument.com.ua/published/publicdata/STRUMENTSTRUM/attachments/SC/products_pictures/fa1a69921a4d88eeb89c99e021c7c324_enl.jpg"/>
        <xdr:cNvSpPr>
          <a:spLocks noChangeAspect="1" noChangeArrowheads="1"/>
        </xdr:cNvSpPr>
      </xdr:nvSpPr>
      <xdr:spPr bwMode="auto">
        <a:xfrm>
          <a:off x="9029700" y="2602515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9525</xdr:colOff>
      <xdr:row>1976</xdr:row>
      <xdr:rowOff>19050</xdr:rowOff>
    </xdr:from>
    <xdr:ext cx="581025" cy="371475"/>
    <xdr:pic>
      <xdr:nvPicPr>
        <xdr:cNvPr id="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4772025" y="349500825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9526</xdr:colOff>
      <xdr:row>2555</xdr:row>
      <xdr:rowOff>19050</xdr:rowOff>
    </xdr:from>
    <xdr:ext cx="600074" cy="371475"/>
    <xdr:pic>
      <xdr:nvPicPr>
        <xdr:cNvPr id="21" name="Picture 2" descr="https://www.av-techprom.ru/images/products/1/103/94330983/large_s.jpg"/>
        <xdr:cNvPicPr>
          <a:picLocks noChangeAspect="1" noChangeArrowheads="1"/>
        </xdr:cNvPicPr>
      </xdr:nvPicPr>
      <xdr:blipFill>
        <a:blip xmlns:r="http://schemas.openxmlformats.org/officeDocument/2006/relationships" r:embed="rId335" cstate="print"/>
        <a:srcRect l="2083" t="18958" r="3125" b="28958"/>
        <a:stretch>
          <a:fillRect/>
        </a:stretch>
      </xdr:blipFill>
      <xdr:spPr bwMode="auto">
        <a:xfrm>
          <a:off x="4772026" y="440340750"/>
          <a:ext cx="60007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9524</xdr:colOff>
      <xdr:row>2556</xdr:row>
      <xdr:rowOff>28575</xdr:rowOff>
    </xdr:from>
    <xdr:ext cx="590549" cy="352426"/>
    <xdr:pic>
      <xdr:nvPicPr>
        <xdr:cNvPr id="1516" name="Picture 2" descr="https://www.av-techprom.ru/images/products/1/103/94330983/large_s.jpg"/>
        <xdr:cNvPicPr>
          <a:picLocks noChangeAspect="1" noChangeArrowheads="1"/>
        </xdr:cNvPicPr>
      </xdr:nvPicPr>
      <xdr:blipFill>
        <a:blip xmlns:r="http://schemas.openxmlformats.org/officeDocument/2006/relationships" r:embed="rId336" cstate="print"/>
        <a:srcRect l="2083" t="18958" r="3125" b="28958"/>
        <a:stretch>
          <a:fillRect/>
        </a:stretch>
      </xdr:blipFill>
      <xdr:spPr bwMode="auto">
        <a:xfrm>
          <a:off x="4772024" y="440750325"/>
          <a:ext cx="590549" cy="3524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858</xdr:row>
      <xdr:rowOff>19050</xdr:rowOff>
    </xdr:from>
    <xdr:ext cx="581022" cy="371475"/>
    <xdr:pic>
      <xdr:nvPicPr>
        <xdr:cNvPr id="20" name="Picture 1" descr="https://images.ua.prom.st/1253545365_w640_h640_2108040.jpg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lum contrast="20000"/>
        </a:blip>
        <a:srcRect l="5525" t="7534" r="9116" b="6507"/>
        <a:stretch>
          <a:fillRect/>
        </a:stretch>
      </xdr:blipFill>
      <xdr:spPr bwMode="auto">
        <a:xfrm flipH="1">
          <a:off x="4781549" y="197500875"/>
          <a:ext cx="58102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1531</xdr:row>
      <xdr:rowOff>9525</xdr:rowOff>
    </xdr:from>
    <xdr:ext cx="571499" cy="371475"/>
    <xdr:pic>
      <xdr:nvPicPr>
        <xdr:cNvPr id="1604" name="Picture 5" descr="https://rotorua.com.ua/wa-data/public/shop/products/98/15/1598/images/1107/1107.70.jpg"/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293474775"/>
          <a:ext cx="571499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1452</xdr:row>
      <xdr:rowOff>9525</xdr:rowOff>
    </xdr:from>
    <xdr:ext cx="604157" cy="381000"/>
    <xdr:pic>
      <xdr:nvPicPr>
        <xdr:cNvPr id="29" name="Picture 8" descr="https://images.ua.prom.st/46171938_w640_h640_51.jpg"/>
        <xdr:cNvPicPr>
          <a:picLocks noChangeAspect="1" noChangeArrowheads="1"/>
        </xdr:cNvPicPr>
      </xdr:nvPicPr>
      <xdr:blipFill>
        <a:blip xmlns:r="http://schemas.openxmlformats.org/officeDocument/2006/relationships" r:embed="rId33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344" t="10106" r="14531" b="7713"/>
        <a:stretch>
          <a:fillRect/>
        </a:stretch>
      </xdr:blipFill>
      <xdr:spPr bwMode="auto">
        <a:xfrm>
          <a:off x="4909457" y="398176296"/>
          <a:ext cx="604157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867</xdr:row>
      <xdr:rowOff>19050</xdr:rowOff>
    </xdr:from>
    <xdr:ext cx="571500" cy="371475"/>
    <xdr:pic>
      <xdr:nvPicPr>
        <xdr:cNvPr id="23" name="Picture 2" descr="https://images.ua.prom.st/1253535836_w640_h640_2108027.jpg"/>
        <xdr:cNvPicPr>
          <a:picLocks noChangeAspect="1" noChangeArrowheads="1"/>
        </xdr:cNvPicPr>
      </xdr:nvPicPr>
      <xdr:blipFill>
        <a:blip xmlns:r="http://schemas.openxmlformats.org/officeDocument/2006/relationships" r:embed="rId340" cstate="print">
          <a:lum contrast="20000"/>
        </a:blip>
        <a:srcRect l="2847" t="7092" r="3203" b="9929"/>
        <a:stretch>
          <a:fillRect/>
        </a:stretch>
      </xdr:blipFill>
      <xdr:spPr bwMode="auto">
        <a:xfrm flipH="1">
          <a:off x="4791075" y="199101075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19045</xdr:colOff>
      <xdr:row>1514</xdr:row>
      <xdr:rowOff>9525</xdr:rowOff>
    </xdr:from>
    <xdr:ext cx="581030" cy="381000"/>
    <xdr:pic>
      <xdr:nvPicPr>
        <xdr:cNvPr id="32" name="Picture 6" descr="http://zapchasti-fiolent.com/UserFiles/Image/zapchasti/img20194_39486.jpg"/>
        <xdr:cNvPicPr>
          <a:picLocks noChangeAspect="1" noChangeArrowheads="1"/>
        </xdr:cNvPicPr>
      </xdr:nvPicPr>
      <xdr:blipFill>
        <a:blip xmlns:r="http://schemas.openxmlformats.org/officeDocument/2006/relationships" r:embed="rId341" cstate="print">
          <a:clrChange>
            <a:clrFrom>
              <a:srgbClr val="EBE2D9"/>
            </a:clrFrom>
            <a:clrTo>
              <a:srgbClr val="EBE2D9">
                <a:alpha val="0"/>
              </a:srgbClr>
            </a:clrTo>
          </a:clrChange>
          <a:lum contrast="10000"/>
        </a:blip>
        <a:srcRect l="3333" t="11111" r="7000" b="34848"/>
        <a:stretch>
          <a:fillRect/>
        </a:stretch>
      </xdr:blipFill>
      <xdr:spPr bwMode="auto">
        <a:xfrm flipH="1">
          <a:off x="4781545" y="289874325"/>
          <a:ext cx="58103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2215</xdr:row>
      <xdr:rowOff>19050</xdr:rowOff>
    </xdr:from>
    <xdr:ext cx="561975" cy="361950"/>
    <xdr:pic>
      <xdr:nvPicPr>
        <xdr:cNvPr id="25" name="Picture 1" descr="https://yurgen.com.ua/image/cache/c0c8f20f958d78d704550c2a27794dce.jpg"/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91074" y="454894950"/>
          <a:ext cx="5619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608</xdr:row>
      <xdr:rowOff>394606</xdr:rowOff>
    </xdr:from>
    <xdr:ext cx="598716" cy="389165"/>
    <xdr:pic>
      <xdr:nvPicPr>
        <xdr:cNvPr id="1324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4897" y="136068706"/>
          <a:ext cx="598716" cy="38916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3033</xdr:row>
      <xdr:rowOff>9524</xdr:rowOff>
    </xdr:from>
    <xdr:ext cx="304800" cy="238125"/>
    <xdr:pic>
      <xdr:nvPicPr>
        <xdr:cNvPr id="132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9190254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479</xdr:row>
      <xdr:rowOff>19050</xdr:rowOff>
    </xdr:from>
    <xdr:ext cx="571500" cy="371476"/>
    <xdr:pic>
      <xdr:nvPicPr>
        <xdr:cNvPr id="1339" name="Picture 1" descr="http://www.vsesamplus.ru/files/products/0b2e144e-0663-11e8-80fb-003048d8c5ab_0.400x350.JPEG"/>
        <xdr:cNvPicPr>
          <a:picLocks noChangeAspect="1" noChangeArrowheads="1"/>
        </xdr:cNvPicPr>
      </xdr:nvPicPr>
      <xdr:blipFill>
        <a:blip xmlns:r="http://schemas.openxmlformats.org/officeDocument/2006/relationships" r:embed="rId343" cstate="print"/>
        <a:srcRect l="34000" t="25188" r="33500" b="24436"/>
        <a:stretch>
          <a:fillRect/>
        </a:stretch>
      </xdr:blipFill>
      <xdr:spPr bwMode="auto">
        <a:xfrm>
          <a:off x="4781550" y="108051600"/>
          <a:ext cx="57150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1882</xdr:row>
      <xdr:rowOff>19050</xdr:rowOff>
    </xdr:from>
    <xdr:ext cx="552450" cy="361950"/>
    <xdr:pic>
      <xdr:nvPicPr>
        <xdr:cNvPr id="35" name="Picture 2" descr="http://www.tver-instrum.ru/catalog_files/27000/27376/226656-3.jpg"/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/>
        <a:srcRect l="6098" t="9317" r="6707" b="7453"/>
        <a:stretch>
          <a:fillRect/>
        </a:stretch>
      </xdr:blipFill>
      <xdr:spPr bwMode="auto">
        <a:xfrm>
          <a:off x="4800600" y="339099525"/>
          <a:ext cx="5524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</xdr:colOff>
      <xdr:row>1883</xdr:row>
      <xdr:rowOff>9526</xdr:rowOff>
    </xdr:from>
    <xdr:ext cx="552450" cy="371474"/>
    <xdr:pic>
      <xdr:nvPicPr>
        <xdr:cNvPr id="1609" name="Picture 2" descr="http://www.tver-instrum.ru/catalog_files/27000/27376/226656-3.jpg"/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/>
        <a:srcRect l="6098" t="9317" r="6707" b="7453"/>
        <a:stretch>
          <a:fillRect/>
        </a:stretch>
      </xdr:blipFill>
      <xdr:spPr bwMode="auto">
        <a:xfrm>
          <a:off x="4800600" y="339490051"/>
          <a:ext cx="552450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1916</xdr:row>
      <xdr:rowOff>9526</xdr:rowOff>
    </xdr:from>
    <xdr:ext cx="581024" cy="371474"/>
    <xdr:pic>
      <xdr:nvPicPr>
        <xdr:cNvPr id="38" name="Picture 1" descr="https://house-tools.com.ua/6102-thickbox_default/promval-perforatora-makita-2470-v-sbore.jpg"/>
        <xdr:cNvPicPr>
          <a:picLocks noChangeAspect="1" noChangeArrowheads="1"/>
        </xdr:cNvPicPr>
      </xdr:nvPicPr>
      <xdr:blipFill>
        <a:blip xmlns:r="http://schemas.openxmlformats.org/officeDocument/2006/relationships" r:embed="rId345" cstate="print"/>
        <a:srcRect t="19431" b="19431"/>
        <a:stretch>
          <a:fillRect/>
        </a:stretch>
      </xdr:blipFill>
      <xdr:spPr bwMode="auto">
        <a:xfrm>
          <a:off x="4772026" y="343490551"/>
          <a:ext cx="581024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1917</xdr:row>
      <xdr:rowOff>28574</xdr:rowOff>
    </xdr:from>
    <xdr:ext cx="581024" cy="342901"/>
    <xdr:pic>
      <xdr:nvPicPr>
        <xdr:cNvPr id="1103" name="Picture 1" descr="https://house-tools.com.ua/6102-thickbox_default/promval-perforatora-makita-2470-v-sbore.jpg"/>
        <xdr:cNvPicPr>
          <a:picLocks noChangeAspect="1" noChangeArrowheads="1"/>
        </xdr:cNvPicPr>
      </xdr:nvPicPr>
      <xdr:blipFill>
        <a:blip xmlns:r="http://schemas.openxmlformats.org/officeDocument/2006/relationships" r:embed="rId345" cstate="print"/>
        <a:srcRect t="19431" b="19431"/>
        <a:stretch>
          <a:fillRect/>
        </a:stretch>
      </xdr:blipFill>
      <xdr:spPr bwMode="auto">
        <a:xfrm>
          <a:off x="4781550" y="343909649"/>
          <a:ext cx="581024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1831</xdr:row>
      <xdr:rowOff>9526</xdr:rowOff>
    </xdr:from>
    <xdr:ext cx="590550" cy="361950"/>
    <xdr:pic>
      <xdr:nvPicPr>
        <xdr:cNvPr id="40" name="Picture 1" descr="https://instrument10.1c-umi.ru/images/cms/data/31651405773732111.jpg"/>
        <xdr:cNvPicPr>
          <a:picLocks noChangeAspect="1" noChangeArrowheads="1"/>
        </xdr:cNvPicPr>
      </xdr:nvPicPr>
      <xdr:blipFill>
        <a:blip xmlns:r="http://schemas.openxmlformats.org/officeDocument/2006/relationships" r:embed="rId346" cstate="print"/>
        <a:srcRect l="15630" t="14732" r="15311" b="15402"/>
        <a:stretch>
          <a:fillRect/>
        </a:stretch>
      </xdr:blipFill>
      <xdr:spPr bwMode="auto">
        <a:xfrm>
          <a:off x="4772025" y="323573776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1830</xdr:row>
      <xdr:rowOff>19050</xdr:rowOff>
    </xdr:from>
    <xdr:ext cx="590550" cy="361950"/>
    <xdr:pic>
      <xdr:nvPicPr>
        <xdr:cNvPr id="1107" name="Picture 1" descr="https://instrument10.1c-umi.ru/images/cms/data/31651405773732111.jpg"/>
        <xdr:cNvPicPr>
          <a:picLocks noChangeAspect="1" noChangeArrowheads="1"/>
        </xdr:cNvPicPr>
      </xdr:nvPicPr>
      <xdr:blipFill>
        <a:blip xmlns:r="http://schemas.openxmlformats.org/officeDocument/2006/relationships" r:embed="rId347" cstate="print"/>
        <a:srcRect l="15630" t="14732" r="15311" b="15402"/>
        <a:stretch>
          <a:fillRect/>
        </a:stretch>
      </xdr:blipFill>
      <xdr:spPr bwMode="auto">
        <a:xfrm>
          <a:off x="4781550" y="323183250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740</xdr:row>
      <xdr:rowOff>0</xdr:rowOff>
    </xdr:from>
    <xdr:ext cx="581025" cy="390525"/>
    <xdr:pic>
      <xdr:nvPicPr>
        <xdr:cNvPr id="47" name="Picture 6" descr="https://images.zakupka.com/i/firms/27/22/22268/yakor-na-bolgarku-fiolent-125-original_cace04a1dad36b9_800x600_1.png"/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/>
        <a:srcRect l="11500" t="37500" r="13667" b="34167"/>
        <a:stretch>
          <a:fillRect/>
        </a:stretch>
      </xdr:blipFill>
      <xdr:spPr bwMode="auto">
        <a:xfrm>
          <a:off x="4781549" y="15443835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1480</xdr:row>
      <xdr:rowOff>9526</xdr:rowOff>
    </xdr:from>
    <xdr:ext cx="609600" cy="361950"/>
    <xdr:pic>
      <xdr:nvPicPr>
        <xdr:cNvPr id="46" name="Picture 3" descr="https://specinstrument.ua/assets/files/products/6323/image/a3y9LF2N3E.jpg"/>
        <xdr:cNvPicPr>
          <a:picLocks noChangeAspect="1" noChangeArrowheads="1"/>
        </xdr:cNvPicPr>
      </xdr:nvPicPr>
      <xdr:blipFill>
        <a:blip xmlns:r="http://schemas.openxmlformats.org/officeDocument/2006/relationships" r:embed="rId3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562" t="19064" r="22740" b="19398"/>
        <a:stretch>
          <a:fillRect/>
        </a:stretch>
      </xdr:blipFill>
      <xdr:spPr bwMode="auto">
        <a:xfrm>
          <a:off x="4762500" y="281473276"/>
          <a:ext cx="6096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871</xdr:row>
      <xdr:rowOff>10886</xdr:rowOff>
    </xdr:from>
    <xdr:ext cx="615042" cy="381000"/>
    <xdr:pic>
      <xdr:nvPicPr>
        <xdr:cNvPr id="48" name="Picture 1" descr="http://myremkomplekt.ru/_mod_files/ce_images/1_3_Yakor/765r.png"/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/>
        <a:srcRect t="20625" r="625" b="23125"/>
        <a:stretch>
          <a:fillRect/>
        </a:stretch>
      </xdr:blipFill>
      <xdr:spPr bwMode="auto">
        <a:xfrm flipH="1">
          <a:off x="4909457" y="244917686"/>
          <a:ext cx="615042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542</xdr:row>
      <xdr:rowOff>28576</xdr:rowOff>
    </xdr:from>
    <xdr:ext cx="595994" cy="352424"/>
    <xdr:pic>
      <xdr:nvPicPr>
        <xdr:cNvPr id="50" name="Picture 2" descr="https://images.ua.prom.st/1486118693_w640_h640_cid3074247_pid846785383-08d30707.jpg"/>
        <xdr:cNvPicPr>
          <a:picLocks noChangeAspect="1" noChangeArrowheads="1"/>
        </xdr:cNvPicPr>
      </xdr:nvPicPr>
      <xdr:blipFill>
        <a:blip xmlns:r="http://schemas.openxmlformats.org/officeDocument/2006/relationships" r:embed="rId3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262" t="28857" r="9867" b="30857"/>
        <a:stretch>
          <a:fillRect/>
        </a:stretch>
      </xdr:blipFill>
      <xdr:spPr bwMode="auto">
        <a:xfrm>
          <a:off x="4917620" y="159346447"/>
          <a:ext cx="595994" cy="35242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717</xdr:row>
      <xdr:rowOff>16329</xdr:rowOff>
    </xdr:from>
    <xdr:ext cx="604157" cy="370114"/>
    <xdr:pic>
      <xdr:nvPicPr>
        <xdr:cNvPr id="51" name="Picture 3" descr="https://internet-zapchasti.ru/pictures/product/big/64387_big.jpeg"/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8367" b="20408"/>
        <a:stretch>
          <a:fillRect/>
        </a:stretch>
      </xdr:blipFill>
      <xdr:spPr bwMode="auto">
        <a:xfrm>
          <a:off x="4909457" y="188077929"/>
          <a:ext cx="604157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763</xdr:row>
      <xdr:rowOff>28574</xdr:rowOff>
    </xdr:from>
    <xdr:ext cx="590550" cy="361951"/>
    <xdr:pic>
      <xdr:nvPicPr>
        <xdr:cNvPr id="53" name="Picture 5" descr="https://benzograd.com.ua/wp-content/uploads/2016/09/YAkor-frezera-Fiolent-MF3-1100.jpg"/>
        <xdr:cNvPicPr>
          <a:picLocks noChangeAspect="1" noChangeArrowheads="1"/>
        </xdr:cNvPicPr>
      </xdr:nvPicPr>
      <xdr:blipFill>
        <a:blip xmlns:r="http://schemas.openxmlformats.org/officeDocument/2006/relationships" r:embed="rId3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11" t="27546" b="29398"/>
        <a:stretch>
          <a:fillRect/>
        </a:stretch>
      </xdr:blipFill>
      <xdr:spPr bwMode="auto">
        <a:xfrm flipH="1">
          <a:off x="4791075" y="162467924"/>
          <a:ext cx="59055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764</xdr:row>
      <xdr:rowOff>28576</xdr:rowOff>
    </xdr:from>
    <xdr:ext cx="581025" cy="361950"/>
    <xdr:pic>
      <xdr:nvPicPr>
        <xdr:cNvPr id="1289" name="Picture 7" descr="http://zapchasti-sever.ru/image/cache/catalog/ROTORI/1100fio-800x800.jpg"/>
        <xdr:cNvPicPr>
          <a:picLocks noChangeAspect="1" noChangeArrowheads="1"/>
        </xdr:cNvPicPr>
      </xdr:nvPicPr>
      <xdr:blipFill>
        <a:blip xmlns:r="http://schemas.openxmlformats.org/officeDocument/2006/relationships" r:embed="rId3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923" b="30861"/>
        <a:stretch>
          <a:fillRect/>
        </a:stretch>
      </xdr:blipFill>
      <xdr:spPr bwMode="auto">
        <a:xfrm>
          <a:off x="4781549" y="162867976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766</xdr:row>
      <xdr:rowOff>19050</xdr:rowOff>
    </xdr:from>
    <xdr:ext cx="581024" cy="371476"/>
    <xdr:pic>
      <xdr:nvPicPr>
        <xdr:cNvPr id="58" name="Picture 10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695" t="18293" r="3645" b="26829"/>
        <a:stretch>
          <a:fillRect/>
        </a:stretch>
      </xdr:blipFill>
      <xdr:spPr bwMode="auto">
        <a:xfrm flipH="1">
          <a:off x="4781550" y="163258500"/>
          <a:ext cx="581024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762</xdr:row>
      <xdr:rowOff>21772</xdr:rowOff>
    </xdr:from>
    <xdr:ext cx="589184" cy="359228"/>
    <xdr:pic>
      <xdr:nvPicPr>
        <xdr:cNvPr id="60" name="Picture 12" descr="https://shop-zip.ru/upload/iblock/84d/84d691a4ee7266ca1ea9dd5c29d6decd.png"/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/>
        <a:srcRect l="2500" t="25312" r="2083" b="18438"/>
        <a:stretch>
          <a:fillRect/>
        </a:stretch>
      </xdr:blipFill>
      <xdr:spPr bwMode="auto">
        <a:xfrm flipH="1">
          <a:off x="4920342" y="160863643"/>
          <a:ext cx="589184" cy="3592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768</xdr:row>
      <xdr:rowOff>0</xdr:rowOff>
    </xdr:from>
    <xdr:ext cx="600076" cy="390525"/>
    <xdr:pic>
      <xdr:nvPicPr>
        <xdr:cNvPr id="1464" name="Picture 10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695" t="18293" r="3645" b="26829"/>
        <a:stretch>
          <a:fillRect/>
        </a:stretch>
      </xdr:blipFill>
      <xdr:spPr bwMode="auto">
        <a:xfrm flipH="1">
          <a:off x="4762500" y="153704925"/>
          <a:ext cx="600076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773</xdr:row>
      <xdr:rowOff>0</xdr:rowOff>
    </xdr:from>
    <xdr:ext cx="600076" cy="381000"/>
    <xdr:pic>
      <xdr:nvPicPr>
        <xdr:cNvPr id="1465" name="Picture 10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695" t="18293" r="3645" b="26829"/>
        <a:stretch>
          <a:fillRect/>
        </a:stretch>
      </xdr:blipFill>
      <xdr:spPr bwMode="auto">
        <a:xfrm flipH="1">
          <a:off x="4762500" y="165639750"/>
          <a:ext cx="600076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749</xdr:row>
      <xdr:rowOff>0</xdr:rowOff>
    </xdr:from>
    <xdr:ext cx="571500" cy="390525"/>
    <xdr:pic>
      <xdr:nvPicPr>
        <xdr:cNvPr id="59" name="Picture 8" descr="https://images.ua.prom.st/950375077_w640_h640_ag_008_400x480.png"/>
        <xdr:cNvPicPr>
          <a:picLocks noChangeAspect="1" noChangeArrowheads="1"/>
        </xdr:cNvPicPr>
      </xdr:nvPicPr>
      <xdr:blipFill>
        <a:blip xmlns:r="http://schemas.openxmlformats.org/officeDocument/2006/relationships" r:embed="rId357" cstate="print"/>
        <a:srcRect l="15000" t="38125" r="15000" b="38750"/>
        <a:stretch>
          <a:fillRect/>
        </a:stretch>
      </xdr:blipFill>
      <xdr:spPr bwMode="auto">
        <a:xfrm>
          <a:off x="4781550" y="157238700"/>
          <a:ext cx="571500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739</xdr:row>
      <xdr:rowOff>28575</xdr:rowOff>
    </xdr:from>
    <xdr:ext cx="581026" cy="361950"/>
    <xdr:pic>
      <xdr:nvPicPr>
        <xdr:cNvPr id="3" name="Picture 1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4615" t="19626" r="2308" b="28037"/>
        <a:stretch>
          <a:fillRect/>
        </a:stretch>
      </xdr:blipFill>
      <xdr:spPr bwMode="auto">
        <a:xfrm flipH="1">
          <a:off x="4781549" y="154066875"/>
          <a:ext cx="58102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745</xdr:row>
      <xdr:rowOff>19049</xdr:rowOff>
    </xdr:from>
    <xdr:ext cx="581023" cy="371475"/>
    <xdr:pic>
      <xdr:nvPicPr>
        <xdr:cNvPr id="54" name="Picture 2" descr="http://zapchasti-fiolent.com/UserFiles/Image/zapchasti/img21174_17913.jpg"/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  <a:lum bright="10000" contrast="10000"/>
        </a:blip>
        <a:srcRect l="6667" t="20000" b="24889"/>
        <a:stretch>
          <a:fillRect/>
        </a:stretch>
      </xdr:blipFill>
      <xdr:spPr bwMode="auto">
        <a:xfrm flipH="1">
          <a:off x="4781548" y="156057599"/>
          <a:ext cx="581023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779</xdr:row>
      <xdr:rowOff>447676</xdr:rowOff>
    </xdr:from>
    <xdr:ext cx="561975" cy="419100"/>
    <xdr:pic>
      <xdr:nvPicPr>
        <xdr:cNvPr id="62" name="Picture 5" descr="https://benzograd.com.ua/wp-content/uploads/2016/09/YAKOR-PILY-DISKOVOJ-FIOLENT-PD3-70.jpg"/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8241" b="30555"/>
        <a:stretch>
          <a:fillRect/>
        </a:stretch>
      </xdr:blipFill>
      <xdr:spPr bwMode="auto">
        <a:xfrm>
          <a:off x="4791075" y="157695901"/>
          <a:ext cx="561975" cy="4191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760</xdr:row>
      <xdr:rowOff>19050</xdr:rowOff>
    </xdr:from>
    <xdr:ext cx="571502" cy="371475"/>
    <xdr:pic>
      <xdr:nvPicPr>
        <xdr:cNvPr id="1616" name="Picture 1" descr="https://images.ua.prom.st/1253545365_w640_h640_2108040.jpg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lum contrast="20000"/>
        </a:blip>
        <a:srcRect l="5525" t="7534" r="9116" b="6507"/>
        <a:stretch>
          <a:fillRect/>
        </a:stretch>
      </xdr:blipFill>
      <xdr:spPr bwMode="auto">
        <a:xfrm flipH="1">
          <a:off x="4781548" y="161258250"/>
          <a:ext cx="57150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778</xdr:row>
      <xdr:rowOff>19050</xdr:rowOff>
    </xdr:from>
    <xdr:ext cx="590550" cy="361950"/>
    <xdr:pic>
      <xdr:nvPicPr>
        <xdr:cNvPr id="1647" name="Picture 5" descr="https://benzograd.com.ua/wp-content/uploads/2016/09/YAKOR-PILY-DISKOVOJ-FIOLENT-PD3-70.jpg"/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8241" b="30555"/>
        <a:stretch>
          <a:fillRect/>
        </a:stretch>
      </xdr:blipFill>
      <xdr:spPr bwMode="auto">
        <a:xfrm>
          <a:off x="4762500" y="166858950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771</xdr:row>
      <xdr:rowOff>0</xdr:rowOff>
    </xdr:from>
    <xdr:ext cx="600076" cy="390525"/>
    <xdr:pic>
      <xdr:nvPicPr>
        <xdr:cNvPr id="1648" name="Picture 10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695" t="18293" r="3645" b="26829"/>
        <a:stretch>
          <a:fillRect/>
        </a:stretch>
      </xdr:blipFill>
      <xdr:spPr bwMode="auto">
        <a:xfrm flipH="1">
          <a:off x="4762500" y="164839650"/>
          <a:ext cx="600076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775</xdr:row>
      <xdr:rowOff>28575</xdr:rowOff>
    </xdr:from>
    <xdr:ext cx="571500" cy="352425"/>
    <xdr:pic>
      <xdr:nvPicPr>
        <xdr:cNvPr id="1651" name="Picture 12" descr="https://shop-zip.ru/upload/iblock/84d/84d691a4ee7266ca1ea9dd5c29d6decd.png"/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/>
        <a:srcRect l="2500" t="25312" r="2083" b="18438"/>
        <a:stretch>
          <a:fillRect/>
        </a:stretch>
      </xdr:blipFill>
      <xdr:spPr bwMode="auto">
        <a:xfrm flipH="1">
          <a:off x="4791075" y="166068375"/>
          <a:ext cx="571500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777</xdr:row>
      <xdr:rowOff>19050</xdr:rowOff>
    </xdr:from>
    <xdr:ext cx="600075" cy="371475"/>
    <xdr:pic>
      <xdr:nvPicPr>
        <xdr:cNvPr id="1652" name="Picture 5" descr="https://benzograd.com.ua/wp-content/uploads/2016/09/YAkor-frezera-Fiolent-MF3-1100.jpg"/>
        <xdr:cNvPicPr>
          <a:picLocks noChangeAspect="1" noChangeArrowheads="1"/>
        </xdr:cNvPicPr>
      </xdr:nvPicPr>
      <xdr:blipFill>
        <a:blip xmlns:r="http://schemas.openxmlformats.org/officeDocument/2006/relationships" r:embed="rId3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11" t="27546" b="29398"/>
        <a:stretch>
          <a:fillRect/>
        </a:stretch>
      </xdr:blipFill>
      <xdr:spPr bwMode="auto">
        <a:xfrm flipH="1">
          <a:off x="4781548" y="166458900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781</xdr:row>
      <xdr:rowOff>28575</xdr:rowOff>
    </xdr:from>
    <xdr:ext cx="600074" cy="381000"/>
    <xdr:pic>
      <xdr:nvPicPr>
        <xdr:cNvPr id="99" name="Picture 8" descr="http://instrument118.ru/wp-content/uploads/2018/11/790r.png"/>
        <xdr:cNvPicPr>
          <a:picLocks noChangeAspect="1" noChangeArrowheads="1"/>
        </xdr:cNvPicPr>
      </xdr:nvPicPr>
      <xdr:blipFill>
        <a:blip xmlns:r="http://schemas.openxmlformats.org/officeDocument/2006/relationships" r:embed="rId361" cstate="print"/>
        <a:srcRect t="20937" r="2917" b="17500"/>
        <a:stretch>
          <a:fillRect/>
        </a:stretch>
      </xdr:blipFill>
      <xdr:spPr bwMode="auto">
        <a:xfrm flipH="1">
          <a:off x="4781550" y="158162625"/>
          <a:ext cx="600074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19045</xdr:colOff>
      <xdr:row>767</xdr:row>
      <xdr:rowOff>19050</xdr:rowOff>
    </xdr:from>
    <xdr:ext cx="581030" cy="371476"/>
    <xdr:pic>
      <xdr:nvPicPr>
        <xdr:cNvPr id="100" name="Picture 9" descr="http://myremkomplekt.ru/_mod_files/ce_images/1_11_Shtoki/879r.png"/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/>
        <a:srcRect l="3958" t="20312" r="2917" b="16250"/>
        <a:stretch>
          <a:fillRect/>
        </a:stretch>
      </xdr:blipFill>
      <xdr:spPr bwMode="auto">
        <a:xfrm flipH="1">
          <a:off x="4781545" y="163658550"/>
          <a:ext cx="58103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21765</xdr:colOff>
      <xdr:row>770</xdr:row>
      <xdr:rowOff>21771</xdr:rowOff>
    </xdr:from>
    <xdr:ext cx="590549" cy="364673"/>
    <xdr:pic>
      <xdr:nvPicPr>
        <xdr:cNvPr id="1653" name="Picture 9" descr="http://myremkomplekt.ru/_mod_files/ce_images/1_11_Shtoki/879r.png"/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/>
        <a:srcRect l="3958" t="20312" r="2917" b="16250"/>
        <a:stretch>
          <a:fillRect/>
        </a:stretch>
      </xdr:blipFill>
      <xdr:spPr bwMode="auto">
        <a:xfrm flipH="1">
          <a:off x="4920336" y="163247614"/>
          <a:ext cx="590549" cy="3646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772</xdr:row>
      <xdr:rowOff>16328</xdr:rowOff>
    </xdr:from>
    <xdr:ext cx="598714" cy="370115"/>
    <xdr:pic>
      <xdr:nvPicPr>
        <xdr:cNvPr id="1655" name="Picture 9" descr="http://myremkomplekt.ru/_mod_files/ce_images/1_11_Shtoki/879r.png"/>
        <xdr:cNvPicPr>
          <a:picLocks noChangeAspect="1" noChangeArrowheads="1"/>
        </xdr:cNvPicPr>
      </xdr:nvPicPr>
      <xdr:blipFill>
        <a:blip xmlns:r="http://schemas.openxmlformats.org/officeDocument/2006/relationships" r:embed="rId363" cstate="print"/>
        <a:srcRect l="3958" t="20312" r="2917" b="16250"/>
        <a:stretch>
          <a:fillRect/>
        </a:stretch>
      </xdr:blipFill>
      <xdr:spPr bwMode="auto">
        <a:xfrm flipH="1">
          <a:off x="4914900" y="164036828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784</xdr:row>
      <xdr:rowOff>16329</xdr:rowOff>
    </xdr:from>
    <xdr:ext cx="593272" cy="370114"/>
    <xdr:pic>
      <xdr:nvPicPr>
        <xdr:cNvPr id="1087" name="Picture 2" descr="http://zapchasti-fiolent.com/UserFiles/Image/zapchasti/img21174_17913.jpg"/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  <a:lum bright="10000" contrast="10000"/>
        </a:blip>
        <a:srcRect l="6667" t="20000" b="24889"/>
        <a:stretch>
          <a:fillRect/>
        </a:stretch>
      </xdr:blipFill>
      <xdr:spPr bwMode="auto">
        <a:xfrm flipH="1">
          <a:off x="4920342" y="197249143"/>
          <a:ext cx="593272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755</xdr:row>
      <xdr:rowOff>16327</xdr:rowOff>
    </xdr:from>
    <xdr:ext cx="583746" cy="370115"/>
    <xdr:pic>
      <xdr:nvPicPr>
        <xdr:cNvPr id="1411" name="Picture 3" descr="http://zapchasti-fiolent.com/UserFiles/Image/zapchasti/img21167_29477.jpg"/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>
          <a:clrChange>
            <a:clrFrom>
              <a:srgbClr val="F2F1EC"/>
            </a:clrFrom>
            <a:clrTo>
              <a:srgbClr val="F2F1EC">
                <a:alpha val="0"/>
              </a:srgbClr>
            </a:clrTo>
          </a:clrChange>
          <a:lum bright="10000" contrast="10000"/>
        </a:blip>
        <a:srcRect l="5667" t="24444" r="5000" b="22667"/>
        <a:stretch>
          <a:fillRect/>
        </a:stretch>
      </xdr:blipFill>
      <xdr:spPr bwMode="auto">
        <a:xfrm flipH="1">
          <a:off x="4920342" y="158871556"/>
          <a:ext cx="583746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789</xdr:row>
      <xdr:rowOff>16330</xdr:rowOff>
    </xdr:from>
    <xdr:ext cx="593271" cy="397328"/>
    <xdr:pic>
      <xdr:nvPicPr>
        <xdr:cNvPr id="1483" name="Picture 12" descr="https://shop-zip.ru/upload/iblock/84d/84d691a4ee7266ca1ea9dd5c29d6decd.png"/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/>
        <a:srcRect l="2500" t="25312" r="2083" b="18438"/>
        <a:stretch>
          <a:fillRect/>
        </a:stretch>
      </xdr:blipFill>
      <xdr:spPr bwMode="auto">
        <a:xfrm flipH="1">
          <a:off x="4920342" y="197249144"/>
          <a:ext cx="593271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754</xdr:row>
      <xdr:rowOff>28575</xdr:rowOff>
    </xdr:from>
    <xdr:ext cx="595993" cy="357868"/>
    <xdr:pic>
      <xdr:nvPicPr>
        <xdr:cNvPr id="1363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7621" y="158486475"/>
          <a:ext cx="595993" cy="35786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751</xdr:row>
      <xdr:rowOff>19051</xdr:rowOff>
    </xdr:from>
    <xdr:ext cx="595996" cy="361950"/>
    <xdr:pic>
      <xdr:nvPicPr>
        <xdr:cNvPr id="56" name="Picture 2" descr="http://myremkomplekt.ru/_mod_files/ce_images/1_3_Yakor/796r.png"/>
        <xdr:cNvPicPr>
          <a:picLocks noChangeAspect="1" noChangeArrowheads="1"/>
        </xdr:cNvPicPr>
      </xdr:nvPicPr>
      <xdr:blipFill>
        <a:blip xmlns:r="http://schemas.openxmlformats.org/officeDocument/2006/relationships" r:embed="rId366" cstate="print"/>
        <a:srcRect l="2500" t="17812" r="1250" b="14063"/>
        <a:stretch>
          <a:fillRect/>
        </a:stretch>
      </xdr:blipFill>
      <xdr:spPr bwMode="auto">
        <a:xfrm flipH="1">
          <a:off x="4917617" y="157284965"/>
          <a:ext cx="59599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582</xdr:row>
      <xdr:rowOff>19050</xdr:rowOff>
    </xdr:from>
    <xdr:ext cx="581025" cy="371475"/>
    <xdr:pic>
      <xdr:nvPicPr>
        <xdr:cNvPr id="55" name="Picture 1" descr="http://myremkomplekt.ru/_mod_files/ce_images/1_3_Yakor/950_u_r.png"/>
        <xdr:cNvPicPr>
          <a:picLocks noChangeAspect="1" noChangeArrowheads="1"/>
        </xdr:cNvPicPr>
      </xdr:nvPicPr>
      <xdr:blipFill>
        <a:blip xmlns:r="http://schemas.openxmlformats.org/officeDocument/2006/relationships" r:embed="rId367" cstate="print"/>
        <a:srcRect t="17187" r="2708" b="15313"/>
        <a:stretch>
          <a:fillRect/>
        </a:stretch>
      </xdr:blipFill>
      <xdr:spPr bwMode="auto">
        <a:xfrm flipH="1">
          <a:off x="4781544" y="128054100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547</xdr:row>
      <xdr:rowOff>16329</xdr:rowOff>
    </xdr:from>
    <xdr:ext cx="595993" cy="370114"/>
    <xdr:pic>
      <xdr:nvPicPr>
        <xdr:cNvPr id="61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917621" y="145825029"/>
          <a:ext cx="595993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549</xdr:row>
      <xdr:rowOff>0</xdr:rowOff>
    </xdr:from>
    <xdr:ext cx="600075" cy="390525"/>
    <xdr:pic>
      <xdr:nvPicPr>
        <xdr:cNvPr id="1466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762500" y="120034050"/>
          <a:ext cx="60007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588</xdr:row>
      <xdr:rowOff>19050</xdr:rowOff>
    </xdr:from>
    <xdr:ext cx="600075" cy="371475"/>
    <xdr:pic>
      <xdr:nvPicPr>
        <xdr:cNvPr id="57" name="Picture 1" descr="http://www.tver-instrum.ru/catalog_files/27000/27333/516508-9.jpg"/>
        <xdr:cNvPicPr>
          <a:picLocks noChangeAspect="1" noChangeArrowheads="1"/>
        </xdr:cNvPicPr>
      </xdr:nvPicPr>
      <xdr:blipFill>
        <a:blip xmlns:r="http://schemas.openxmlformats.org/officeDocument/2006/relationships" r:embed="rId3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589" t="34351" r="8896" b="34351"/>
        <a:stretch>
          <a:fillRect/>
        </a:stretch>
      </xdr:blipFill>
      <xdr:spPr bwMode="auto">
        <a:xfrm>
          <a:off x="4781550" y="129254250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550</xdr:row>
      <xdr:rowOff>16328</xdr:rowOff>
    </xdr:from>
    <xdr:ext cx="595993" cy="370115"/>
    <xdr:pic>
      <xdr:nvPicPr>
        <xdr:cNvPr id="1468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917621" y="145030371"/>
          <a:ext cx="595993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21770</xdr:colOff>
      <xdr:row>553</xdr:row>
      <xdr:rowOff>16328</xdr:rowOff>
    </xdr:from>
    <xdr:ext cx="587829" cy="370115"/>
    <xdr:pic>
      <xdr:nvPicPr>
        <xdr:cNvPr id="1475" name="Picture 6" descr="http://myremkomplekt.ru/_mod_files/ce_images/1_3_Yakor/848_u_r.pn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 t="20000" b="15000"/>
        <a:stretch>
          <a:fillRect/>
        </a:stretch>
      </xdr:blipFill>
      <xdr:spPr bwMode="auto">
        <a:xfrm flipH="1">
          <a:off x="4920341" y="119927914"/>
          <a:ext cx="587829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19043</xdr:colOff>
      <xdr:row>557</xdr:row>
      <xdr:rowOff>0</xdr:rowOff>
    </xdr:from>
    <xdr:ext cx="581025" cy="390525"/>
    <xdr:pic>
      <xdr:nvPicPr>
        <xdr:cNvPr id="1666" name="Picture 2" descr="http://xn----7sbajcpli5apdjz5b6j.xn--p1ai/image/cache/catalog/products/9996/516308-7-1-500x500.jpg"/>
        <xdr:cNvPicPr>
          <a:picLocks noChangeAspect="1" noChangeArrowheads="1"/>
        </xdr:cNvPicPr>
      </xdr:nvPicPr>
      <xdr:blipFill>
        <a:blip xmlns:r="http://schemas.openxmlformats.org/officeDocument/2006/relationships" r:embed="rId370" cstate="print">
          <a:clrChange>
            <a:clrFrom>
              <a:srgbClr val="FEFEFF"/>
            </a:clrFrom>
            <a:clrTo>
              <a:srgbClr val="FEFEFF">
                <a:alpha val="0"/>
              </a:srgbClr>
            </a:clrTo>
          </a:clrChange>
          <a:lum/>
        </a:blip>
        <a:srcRect t="30400" b="31600"/>
        <a:stretch>
          <a:fillRect/>
        </a:stretch>
      </xdr:blipFill>
      <xdr:spPr bwMode="auto">
        <a:xfrm flipH="1">
          <a:off x="4781543" y="12203430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553</xdr:row>
      <xdr:rowOff>386442</xdr:rowOff>
    </xdr:from>
    <xdr:ext cx="593272" cy="390525"/>
    <xdr:pic>
      <xdr:nvPicPr>
        <xdr:cNvPr id="1667" name="Picture 6" descr="http://myremkomplekt.ru/_mod_files/ce_images/1_3_Yakor/848_u_r.pn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 t="20000" b="15000"/>
        <a:stretch>
          <a:fillRect/>
        </a:stretch>
      </xdr:blipFill>
      <xdr:spPr bwMode="auto">
        <a:xfrm flipH="1">
          <a:off x="4914899" y="120298028"/>
          <a:ext cx="593272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572</xdr:row>
      <xdr:rowOff>19050</xdr:rowOff>
    </xdr:from>
    <xdr:ext cx="600075" cy="371475"/>
    <xdr:pic>
      <xdr:nvPicPr>
        <xdr:cNvPr id="96" name="Picture 1" descr="http://www.tver-instrum.ru/catalog_files/27000/27313/516993-6.jpg"/>
        <xdr:cNvPicPr>
          <a:picLocks noChangeAspect="1" noChangeArrowheads="1"/>
        </xdr:cNvPicPr>
      </xdr:nvPicPr>
      <xdr:blipFill>
        <a:blip xmlns:r="http://schemas.openxmlformats.org/officeDocument/2006/relationships" r:embed="rId37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688" t="34146" r="10191" b="32753"/>
        <a:stretch>
          <a:fillRect/>
        </a:stretch>
      </xdr:blipFill>
      <xdr:spPr bwMode="auto">
        <a:xfrm flipH="1">
          <a:off x="4781544" y="124853700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575</xdr:row>
      <xdr:rowOff>0</xdr:rowOff>
    </xdr:from>
    <xdr:ext cx="600075" cy="390526"/>
    <xdr:pic>
      <xdr:nvPicPr>
        <xdr:cNvPr id="98" name="Picture 2" descr="http://myremkomplekt.ru/_mod_files/ce_images/1_3_Yakor/847r.png"/>
        <xdr:cNvPicPr>
          <a:picLocks noChangeAspect="1" noChangeArrowheads="1"/>
        </xdr:cNvPicPr>
      </xdr:nvPicPr>
      <xdr:blipFill>
        <a:blip xmlns:r="http://schemas.openxmlformats.org/officeDocument/2006/relationships" r:embed="rId372" cstate="print"/>
        <a:srcRect l="3125" t="17500" r="2500" b="16875"/>
        <a:stretch>
          <a:fillRect/>
        </a:stretch>
      </xdr:blipFill>
      <xdr:spPr bwMode="auto">
        <a:xfrm flipH="1">
          <a:off x="4762500" y="126034800"/>
          <a:ext cx="600075" cy="3905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573</xdr:row>
      <xdr:rowOff>1</xdr:rowOff>
    </xdr:from>
    <xdr:ext cx="590550" cy="390524"/>
    <xdr:pic>
      <xdr:nvPicPr>
        <xdr:cNvPr id="101" name="Picture 1" descr="http://xn--161-tddoygcyjlej.xn--p1ai/UserFiles/Image/img12809_14927.jpg"/>
        <xdr:cNvPicPr>
          <a:picLocks noChangeAspect="1" noChangeArrowheads="1"/>
        </xdr:cNvPicPr>
      </xdr:nvPicPr>
      <xdr:blipFill>
        <a:blip xmlns:r="http://schemas.openxmlformats.org/officeDocument/2006/relationships" r:embed="rId3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292" t="29154" r="2865" b="27900"/>
        <a:stretch>
          <a:fillRect/>
        </a:stretch>
      </xdr:blipFill>
      <xdr:spPr bwMode="auto">
        <a:xfrm>
          <a:off x="4762500" y="125234701"/>
          <a:ext cx="590550" cy="39052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578</xdr:row>
      <xdr:rowOff>16328</xdr:rowOff>
    </xdr:from>
    <xdr:ext cx="594175" cy="372836"/>
    <xdr:pic>
      <xdr:nvPicPr>
        <xdr:cNvPr id="1661" name="Picture 5" descr="http://myremkomplekt.ru/_mod_files/ce_images/1_3_Yakor/951r.pn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 l="5140" t="15205" r="4673" b="19298"/>
        <a:stretch>
          <a:fillRect/>
        </a:stretch>
      </xdr:blipFill>
      <xdr:spPr bwMode="auto">
        <a:xfrm flipH="1">
          <a:off x="4920342" y="126285171"/>
          <a:ext cx="594175" cy="37283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584</xdr:row>
      <xdr:rowOff>19050</xdr:rowOff>
    </xdr:from>
    <xdr:ext cx="571500" cy="371475"/>
    <xdr:pic>
      <xdr:nvPicPr>
        <xdr:cNvPr id="102" name="Picture 2" descr="http://instrument118.ru/wp-content/uploads/2017/12/960.png"/>
        <xdr:cNvPicPr>
          <a:picLocks noChangeAspect="1" noChangeArrowheads="1"/>
        </xdr:cNvPicPr>
      </xdr:nvPicPr>
      <xdr:blipFill>
        <a:blip xmlns:r="http://schemas.openxmlformats.org/officeDocument/2006/relationships" r:embed="rId374" cstate="print"/>
        <a:srcRect l="2708" t="19687" r="3333" b="16250"/>
        <a:stretch>
          <a:fillRect/>
        </a:stretch>
      </xdr:blipFill>
      <xdr:spPr bwMode="auto">
        <a:xfrm flipH="1">
          <a:off x="4781550" y="128454150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579</xdr:row>
      <xdr:rowOff>19050</xdr:rowOff>
    </xdr:from>
    <xdr:ext cx="581026" cy="371475"/>
    <xdr:pic>
      <xdr:nvPicPr>
        <xdr:cNvPr id="103" name="Picture 3" descr="https://images.satom.ru/i/firms/28/5713/5713534/interskol-yakor-dp-210-1900m-d54-dlina-187-7-zub-pravoe_412f9efbbea934b_800x600.png"/>
        <xdr:cNvPicPr>
          <a:picLocks noChangeAspect="1" noChangeArrowheads="1"/>
        </xdr:cNvPicPr>
      </xdr:nvPicPr>
      <xdr:blipFill>
        <a:blip xmlns:r="http://schemas.openxmlformats.org/officeDocument/2006/relationships" r:embed="rId375" cstate="print"/>
        <a:srcRect t="17813" b="12812"/>
        <a:stretch>
          <a:fillRect/>
        </a:stretch>
      </xdr:blipFill>
      <xdr:spPr bwMode="auto">
        <a:xfrm flipH="1">
          <a:off x="4781549" y="127654050"/>
          <a:ext cx="58102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587</xdr:row>
      <xdr:rowOff>1</xdr:rowOff>
    </xdr:from>
    <xdr:ext cx="571500" cy="381000"/>
    <xdr:pic>
      <xdr:nvPicPr>
        <xdr:cNvPr id="104" name="Picture 4" descr="https://images.ua.prom.st/1198241851_w640_h640_cid2946422_pid719912739-39c78560.jpg"/>
        <xdr:cNvPicPr>
          <a:picLocks noChangeAspect="1" noChangeArrowheads="1"/>
        </xdr:cNvPicPr>
      </xdr:nvPicPr>
      <xdr:blipFill>
        <a:blip xmlns:r="http://schemas.openxmlformats.org/officeDocument/2006/relationships" r:embed="rId3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1771" r="1969" b="29167"/>
        <a:stretch>
          <a:fillRect/>
        </a:stretch>
      </xdr:blipFill>
      <xdr:spPr bwMode="auto">
        <a:xfrm flipH="1">
          <a:off x="4781550" y="128835151"/>
          <a:ext cx="57150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539</xdr:row>
      <xdr:rowOff>16328</xdr:rowOff>
    </xdr:from>
    <xdr:ext cx="604157" cy="364672"/>
    <xdr:pic>
      <xdr:nvPicPr>
        <xdr:cNvPr id="106" name="Picture 2" descr="https://ae01.alicdn.com/kf/HTB1FNvwkyMnBKNjSZFCq6x0KFXaF/AC-220.jpg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429" b="39428"/>
        <a:stretch>
          <a:fillRect/>
        </a:stretch>
      </xdr:blipFill>
      <xdr:spPr bwMode="auto">
        <a:xfrm>
          <a:off x="4909457" y="158142214"/>
          <a:ext cx="604157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601</xdr:row>
      <xdr:rowOff>0</xdr:rowOff>
    </xdr:from>
    <xdr:ext cx="596900" cy="381000"/>
    <xdr:pic>
      <xdr:nvPicPr>
        <xdr:cNvPr id="1408" name="Picture 8" descr="http://myremkomplekt.ru/_mod_files/ce_images/1_3_Yakor/829_p_.png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 t="18857" b="19429"/>
        <a:stretch>
          <a:fillRect/>
        </a:stretch>
      </xdr:blipFill>
      <xdr:spPr bwMode="auto">
        <a:xfrm flipH="1" flipV="1">
          <a:off x="4781549" y="133902450"/>
          <a:ext cx="59690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28573</xdr:colOff>
      <xdr:row>595</xdr:row>
      <xdr:rowOff>0</xdr:rowOff>
    </xdr:from>
    <xdr:ext cx="571499" cy="390525"/>
    <xdr:pic>
      <xdr:nvPicPr>
        <xdr:cNvPr id="1413" name="Picture 7" descr="http://myremkomplekt.ru/_mod_files/ce_images/1_3_Yakor/828pr.png"/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/>
        <a:srcRect t="24375" b="17500"/>
        <a:stretch>
          <a:fillRect/>
        </a:stretch>
      </xdr:blipFill>
      <xdr:spPr bwMode="auto">
        <a:xfrm flipH="1">
          <a:off x="4791073" y="131502150"/>
          <a:ext cx="571499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607</xdr:row>
      <xdr:rowOff>19051</xdr:rowOff>
    </xdr:from>
    <xdr:ext cx="619125" cy="361949"/>
    <xdr:pic>
      <xdr:nvPicPr>
        <xdr:cNvPr id="114" name="Picture 5" descr="https://images.ru.prom.st/491554098_w640_h640_cid2780005_pid325377226-38e30ef2.jpg"/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06" t="32143" r="10995" b="19643"/>
        <a:stretch>
          <a:fillRect/>
        </a:stretch>
      </xdr:blipFill>
      <xdr:spPr bwMode="auto">
        <a:xfrm>
          <a:off x="4762500" y="136321801"/>
          <a:ext cx="619125" cy="3619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614</xdr:row>
      <xdr:rowOff>16328</xdr:rowOff>
    </xdr:from>
    <xdr:ext cx="598715" cy="370116"/>
    <xdr:pic>
      <xdr:nvPicPr>
        <xdr:cNvPr id="118" name="Picture 10" descr="https://8.allegroimg.com/s1440/01d9f1/30dc980a46bfaf8b696a55c2f448"/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220" b="2439"/>
        <a:stretch>
          <a:fillRect/>
        </a:stretch>
      </xdr:blipFill>
      <xdr:spPr bwMode="auto">
        <a:xfrm>
          <a:off x="4914899" y="137677071"/>
          <a:ext cx="598715" cy="37011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2921</xdr:row>
      <xdr:rowOff>9526</xdr:rowOff>
    </xdr:from>
    <xdr:ext cx="609600" cy="381000"/>
    <xdr:pic>
      <xdr:nvPicPr>
        <xdr:cNvPr id="113" name="Picture 1" descr="https://prof-instrumenty.ru/d/851-starter-dlya-dizelnogo-dvigatelya-km170f_1800x600w.jpg"/>
        <xdr:cNvPicPr>
          <a:picLocks noChangeAspect="1" noChangeArrowheads="1"/>
        </xdr:cNvPicPr>
      </xdr:nvPicPr>
      <xdr:blipFill>
        <a:blip xmlns:r="http://schemas.openxmlformats.org/officeDocument/2006/relationships" r:embed="rId38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365" t="802" r="7693" b="3743"/>
        <a:stretch>
          <a:fillRect/>
        </a:stretch>
      </xdr:blipFill>
      <xdr:spPr bwMode="auto">
        <a:xfrm>
          <a:off x="4772025" y="452808976"/>
          <a:ext cx="60960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2923</xdr:row>
      <xdr:rowOff>16328</xdr:rowOff>
    </xdr:from>
    <xdr:ext cx="598714" cy="370115"/>
    <xdr:pic>
      <xdr:nvPicPr>
        <xdr:cNvPr id="119" name="Picture 2" descr="https://i.ebayimg.com/images/g/8tYAAOSw~XpZVwnN/s-l1600.jpg"/>
        <xdr:cNvPicPr>
          <a:picLocks noChangeAspect="1" noChangeArrowheads="1"/>
        </xdr:cNvPicPr>
      </xdr:nvPicPr>
      <xdr:blipFill>
        <a:blip xmlns:r="http://schemas.openxmlformats.org/officeDocument/2006/relationships" r:embed="rId3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282" t="20513" b="15385"/>
        <a:stretch>
          <a:fillRect/>
        </a:stretch>
      </xdr:blipFill>
      <xdr:spPr bwMode="auto">
        <a:xfrm>
          <a:off x="4914901" y="653812328"/>
          <a:ext cx="598714" cy="370115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19050</xdr:colOff>
      <xdr:row>2922</xdr:row>
      <xdr:rowOff>28575</xdr:rowOff>
    </xdr:from>
    <xdr:to>
      <xdr:col>2</xdr:col>
      <xdr:colOff>0</xdr:colOff>
      <xdr:row>2922</xdr:row>
      <xdr:rowOff>381000</xdr:rowOff>
    </xdr:to>
    <xdr:pic>
      <xdr:nvPicPr>
        <xdr:cNvPr id="1416" name="图片 1" descr="1Стартер拉盘"/>
        <xdr:cNvPicPr>
          <a:picLocks noChangeAspect="1" noChangeArrowheads="1"/>
        </xdr:cNvPicPr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4781550" y="453228075"/>
          <a:ext cx="5905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2919</xdr:row>
      <xdr:rowOff>19050</xdr:rowOff>
    </xdr:from>
    <xdr:to>
      <xdr:col>1</xdr:col>
      <xdr:colOff>600075</xdr:colOff>
      <xdr:row>2919</xdr:row>
      <xdr:rowOff>381000</xdr:rowOff>
    </xdr:to>
    <xdr:pic>
      <xdr:nvPicPr>
        <xdr:cNvPr id="1417" name="图片 1" descr="1Стартер拉盘"/>
        <xdr:cNvPicPr>
          <a:picLocks noChangeAspect="1" noChangeArrowheads="1"/>
        </xdr:cNvPicPr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4772025" y="452018400"/>
          <a:ext cx="5905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9525</xdr:colOff>
      <xdr:row>2869</xdr:row>
      <xdr:rowOff>9525</xdr:rowOff>
    </xdr:from>
    <xdr:ext cx="590550" cy="371475"/>
    <xdr:pic>
      <xdr:nvPicPr>
        <xdr:cNvPr id="120" name="Picture 1" descr="https://img.10ki.biz/img/17/5A2/5A24FA07EFB9.jpg"/>
        <xdr:cNvPicPr>
          <a:picLocks noChangeAspect="1" noChangeArrowheads="1"/>
        </xdr:cNvPicPr>
      </xdr:nvPicPr>
      <xdr:blipFill>
        <a:blip xmlns:r="http://schemas.openxmlformats.org/officeDocument/2006/relationships" r:embed="rId38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0577" t="8074" r="14423" b="6832"/>
        <a:stretch>
          <a:fillRect/>
        </a:stretch>
      </xdr:blipFill>
      <xdr:spPr bwMode="auto">
        <a:xfrm>
          <a:off x="4772025" y="450808725"/>
          <a:ext cx="59055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700</xdr:row>
      <xdr:rowOff>397328</xdr:rowOff>
    </xdr:from>
    <xdr:ext cx="595994" cy="390525"/>
    <xdr:pic>
      <xdr:nvPicPr>
        <xdr:cNvPr id="122" name="Picture 2" descr="http://promportal.su/foto/good_fotos/2390/23901391/max_yakor_podhodit_dlya_dreli_interskol_d_1050_20_d_10_foto_large.jpg"/>
        <xdr:cNvPicPr>
          <a:picLocks noChangeAspect="1" noChangeArrowheads="1"/>
        </xdr:cNvPicPr>
      </xdr:nvPicPr>
      <xdr:blipFill>
        <a:blip xmlns:r="http://schemas.openxmlformats.org/officeDocument/2006/relationships" r:embed="rId3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67" t="13500" r="3000" b="11500"/>
        <a:stretch>
          <a:fillRect/>
        </a:stretch>
      </xdr:blipFill>
      <xdr:spPr bwMode="auto">
        <a:xfrm flipH="1">
          <a:off x="4917620" y="187664271"/>
          <a:ext cx="595994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729</xdr:row>
      <xdr:rowOff>16330</xdr:rowOff>
    </xdr:from>
    <xdr:ext cx="593272" cy="370114"/>
    <xdr:pic>
      <xdr:nvPicPr>
        <xdr:cNvPr id="121" name="Picture 1" descr="http://myremkomplekt.ru/_mod_files/ce_images/1_3_Yakor/796r.png"/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/>
        <a:srcRect l="2500" t="17812" r="1667" b="14063"/>
        <a:stretch>
          <a:fillRect/>
        </a:stretch>
      </xdr:blipFill>
      <xdr:spPr bwMode="auto">
        <a:xfrm flipH="1">
          <a:off x="4914899" y="149863630"/>
          <a:ext cx="593272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28573</xdr:colOff>
      <xdr:row>725</xdr:row>
      <xdr:rowOff>19050</xdr:rowOff>
    </xdr:from>
    <xdr:ext cx="571499" cy="371476"/>
    <xdr:pic>
      <xdr:nvPicPr>
        <xdr:cNvPr id="124" name="Picture 1" descr="http://myremkomplekt.ru/_mod_files/ce_images/1_3_Yakor/794r.png"/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/>
        <a:srcRect l="4375" t="23750" r="3333" b="13750"/>
        <a:stretch>
          <a:fillRect/>
        </a:stretch>
      </xdr:blipFill>
      <xdr:spPr bwMode="auto">
        <a:xfrm flipH="1">
          <a:off x="4791073" y="149390100"/>
          <a:ext cx="571499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21762</xdr:colOff>
      <xdr:row>720</xdr:row>
      <xdr:rowOff>16328</xdr:rowOff>
    </xdr:from>
    <xdr:ext cx="587837" cy="363311"/>
    <xdr:pic>
      <xdr:nvPicPr>
        <xdr:cNvPr id="125" name="Picture 1" descr="http://myremkomplekt.ru/_mod_files/ce_images/1_3_Yakor/790r.png"/>
        <xdr:cNvPicPr>
          <a:picLocks noChangeAspect="1" noChangeArrowheads="1"/>
        </xdr:cNvPicPr>
      </xdr:nvPicPr>
      <xdr:blipFill>
        <a:blip xmlns:r="http://schemas.openxmlformats.org/officeDocument/2006/relationships" r:embed="rId388" cstate="print"/>
        <a:srcRect t="22187" r="2708" b="18438"/>
        <a:stretch>
          <a:fillRect/>
        </a:stretch>
      </xdr:blipFill>
      <xdr:spPr bwMode="auto">
        <a:xfrm flipH="1">
          <a:off x="4920333" y="147082328"/>
          <a:ext cx="587837" cy="36331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730</xdr:row>
      <xdr:rowOff>19049</xdr:rowOff>
    </xdr:from>
    <xdr:ext cx="601437" cy="371475"/>
    <xdr:pic>
      <xdr:nvPicPr>
        <xdr:cNvPr id="126" name="Picture 2" descr="https://images.ua.prom.st/1486120035_w640_h640_cid3074247_pid846785427-aaaa5438.jpg"/>
        <xdr:cNvPicPr>
          <a:picLocks noChangeAspect="1" noChangeArrowheads="1"/>
        </xdr:cNvPicPr>
      </xdr:nvPicPr>
      <xdr:blipFill>
        <a:blip xmlns:r="http://schemas.openxmlformats.org/officeDocument/2006/relationships" r:embed="rId3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370" t="27429" r="14611" b="22000"/>
        <a:stretch>
          <a:fillRect/>
        </a:stretch>
      </xdr:blipFill>
      <xdr:spPr bwMode="auto">
        <a:xfrm>
          <a:off x="4917619" y="150263678"/>
          <a:ext cx="60143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727</xdr:row>
      <xdr:rowOff>19050</xdr:rowOff>
    </xdr:from>
    <xdr:ext cx="581029" cy="371475"/>
    <xdr:pic>
      <xdr:nvPicPr>
        <xdr:cNvPr id="127" name="Picture 1" descr="http://myremkomplekt.ru/_mod_files/ce_images/1_3_Yakor/797r.png"/>
        <xdr:cNvPicPr>
          <a:picLocks noChangeAspect="1" noChangeArrowheads="1"/>
        </xdr:cNvPicPr>
      </xdr:nvPicPr>
      <xdr:blipFill>
        <a:blip xmlns:r="http://schemas.openxmlformats.org/officeDocument/2006/relationships" r:embed="rId390" cstate="print"/>
        <a:srcRect t="23437" r="1667" b="17500"/>
        <a:stretch>
          <a:fillRect/>
        </a:stretch>
      </xdr:blipFill>
      <xdr:spPr bwMode="auto">
        <a:xfrm flipH="1">
          <a:off x="4781546" y="150190200"/>
          <a:ext cx="581029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728</xdr:row>
      <xdr:rowOff>19050</xdr:rowOff>
    </xdr:from>
    <xdr:ext cx="581025" cy="371475"/>
    <xdr:pic>
      <xdr:nvPicPr>
        <xdr:cNvPr id="1418" name="Picture 2" descr="http://myremkomplekt.ru/_mod_files/ce_images/1_3_Yakor/798r.png"/>
        <xdr:cNvPicPr>
          <a:picLocks noChangeAspect="1" noChangeArrowheads="1"/>
        </xdr:cNvPicPr>
      </xdr:nvPicPr>
      <xdr:blipFill>
        <a:blip xmlns:r="http://schemas.openxmlformats.org/officeDocument/2006/relationships" r:embed="rId391" cstate="print"/>
        <a:srcRect l="1875" t="20000" r="2083" b="19688"/>
        <a:stretch>
          <a:fillRect/>
        </a:stretch>
      </xdr:blipFill>
      <xdr:spPr bwMode="auto">
        <a:xfrm flipH="1">
          <a:off x="4781548" y="129730500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719</xdr:row>
      <xdr:rowOff>28575</xdr:rowOff>
    </xdr:from>
    <xdr:ext cx="581025" cy="361950"/>
    <xdr:pic>
      <xdr:nvPicPr>
        <xdr:cNvPr id="1423" name="Picture 1" descr="http://myremkomplekt.ru/_mod_files/ce_images/1_3_Yakor/792_a_r.png"/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/>
        <a:srcRect l="3333" t="19687" r="3125" b="17813"/>
        <a:stretch>
          <a:fillRect/>
        </a:stretch>
      </xdr:blipFill>
      <xdr:spPr bwMode="auto">
        <a:xfrm flipH="1">
          <a:off x="4781549" y="148599525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598</xdr:row>
      <xdr:rowOff>0</xdr:rowOff>
    </xdr:from>
    <xdr:ext cx="600075" cy="390525"/>
    <xdr:pic>
      <xdr:nvPicPr>
        <xdr:cNvPr id="1447" name="Picture 2" descr="http://udarnikshop.ru/upload/resize_cache/iblock/433/1797_1144_1477debd2a0f2e30dc4ea2b503eaf7f14/43359b3497a1ed4eeae6f4ae025d05a7.JPG"/>
        <xdr:cNvPicPr>
          <a:picLocks noChangeAspect="1" noChangeArrowheads="1"/>
        </xdr:cNvPicPr>
      </xdr:nvPicPr>
      <xdr:blipFill>
        <a:blip xmlns:r="http://schemas.openxmlformats.org/officeDocument/2006/relationships" r:embed="rId3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634" t="25326" r="10178" b="25849"/>
        <a:stretch>
          <a:fillRect/>
        </a:stretch>
      </xdr:blipFill>
      <xdr:spPr bwMode="auto">
        <a:xfrm>
          <a:off x="4762500" y="132702300"/>
          <a:ext cx="60007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596</xdr:row>
      <xdr:rowOff>0</xdr:rowOff>
    </xdr:from>
    <xdr:ext cx="616402" cy="390525"/>
    <xdr:pic>
      <xdr:nvPicPr>
        <xdr:cNvPr id="1448" name="Picture 3" descr="http://myremkomplekt.ru/_mod_files/ce_images/1_3_Yakor/842ur.pn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 t="23750" b="18750"/>
        <a:stretch>
          <a:fillRect/>
        </a:stretch>
      </xdr:blipFill>
      <xdr:spPr bwMode="auto">
        <a:xfrm flipH="1">
          <a:off x="4914900" y="130906157"/>
          <a:ext cx="616402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2111</xdr:row>
      <xdr:rowOff>16328</xdr:rowOff>
    </xdr:from>
    <xdr:ext cx="593271" cy="370115"/>
    <xdr:pic>
      <xdr:nvPicPr>
        <xdr:cNvPr id="108" name="Picture 1" descr="http://svzapchasti.com.ua/image/cache/data/demo/Boyki/krivoship/Pf163-%D0%9A%D1%80%D0%B8%D0%B2%D0%BE%D1%88%D0%B8%D0%BF%20%C2%ABStern%C2%BB%2038%20%D0%9C%D0%A5%20%28SDS%20Max%29-500x500.JPG"/>
        <xdr:cNvPicPr>
          <a:picLocks noChangeAspect="1" noChangeArrowheads="1"/>
        </xdr:cNvPicPr>
      </xdr:nvPicPr>
      <xdr:blipFill>
        <a:blip xmlns:r="http://schemas.openxmlformats.org/officeDocument/2006/relationships" r:embed="rId39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45" t="25571" r="4194" b="21004"/>
        <a:stretch>
          <a:fillRect/>
        </a:stretch>
      </xdr:blipFill>
      <xdr:spPr bwMode="auto">
        <a:xfrm>
          <a:off x="4914900" y="603144771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866</xdr:row>
      <xdr:rowOff>19049</xdr:rowOff>
    </xdr:from>
    <xdr:ext cx="571500" cy="371475"/>
    <xdr:pic>
      <xdr:nvPicPr>
        <xdr:cNvPr id="128" name="Picture 3" descr="https://instrument-group.com/image/cache/data/slider_img/%D0%A9%D0%B5%D1%82%D0%BA%D0%B8/22-720x545.jpg"/>
        <xdr:cNvPicPr>
          <a:picLocks noChangeAspect="1" noChangeArrowheads="1"/>
        </xdr:cNvPicPr>
      </xdr:nvPicPr>
      <xdr:blipFill>
        <a:blip xmlns:r="http://schemas.openxmlformats.org/officeDocument/2006/relationships" r:embed="rId39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8913" t="21526" r="5000" b="24796"/>
        <a:stretch>
          <a:fillRect/>
        </a:stretch>
      </xdr:blipFill>
      <xdr:spPr bwMode="auto">
        <a:xfrm flipH="1">
          <a:off x="4781550" y="198701024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859</xdr:row>
      <xdr:rowOff>16329</xdr:rowOff>
    </xdr:from>
    <xdr:ext cx="587828" cy="364671"/>
    <xdr:pic>
      <xdr:nvPicPr>
        <xdr:cNvPr id="1471" name="Picture 3" descr="https://instrument-group.com/image/cache/data/slider_img/%D0%A9%D0%B5%D1%82%D0%BA%D0%B8/22-720x545.jpg"/>
        <xdr:cNvPicPr>
          <a:picLocks noChangeAspect="1" noChangeArrowheads="1"/>
        </xdr:cNvPicPr>
      </xdr:nvPicPr>
      <xdr:blipFill>
        <a:blip xmlns:r="http://schemas.openxmlformats.org/officeDocument/2006/relationships" r:embed="rId39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8913" t="21526" r="5000" b="24796"/>
        <a:stretch>
          <a:fillRect/>
        </a:stretch>
      </xdr:blipFill>
      <xdr:spPr bwMode="auto">
        <a:xfrm flipH="1">
          <a:off x="4920343" y="196835486"/>
          <a:ext cx="587828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21759</xdr:colOff>
      <xdr:row>737</xdr:row>
      <xdr:rowOff>16328</xdr:rowOff>
    </xdr:from>
    <xdr:ext cx="593283" cy="364671"/>
    <xdr:pic>
      <xdr:nvPicPr>
        <xdr:cNvPr id="22" name="Picture 1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752" t="19672" r="3319" b="28415"/>
        <a:stretch>
          <a:fillRect/>
        </a:stretch>
      </xdr:blipFill>
      <xdr:spPr bwMode="auto">
        <a:xfrm flipH="1">
          <a:off x="4920330" y="152514299"/>
          <a:ext cx="593283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735</xdr:row>
      <xdr:rowOff>0</xdr:rowOff>
    </xdr:from>
    <xdr:ext cx="600081" cy="409574"/>
    <xdr:pic>
      <xdr:nvPicPr>
        <xdr:cNvPr id="1462" name="Picture 1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752" t="19672" r="3319" b="28415"/>
        <a:stretch>
          <a:fillRect/>
        </a:stretch>
      </xdr:blipFill>
      <xdr:spPr bwMode="auto">
        <a:xfrm flipH="1">
          <a:off x="4762500" y="150190200"/>
          <a:ext cx="600081" cy="4095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750</xdr:row>
      <xdr:rowOff>21771</xdr:rowOff>
    </xdr:from>
    <xdr:ext cx="593271" cy="364672"/>
    <xdr:pic>
      <xdr:nvPicPr>
        <xdr:cNvPr id="1437" name="Picture 2" descr="https://images.ua.prom.st/1486120035_w640_h640_cid3074247_pid846785427-aaaa5438.jpg"/>
        <xdr:cNvPicPr>
          <a:picLocks noChangeAspect="1" noChangeArrowheads="1"/>
        </xdr:cNvPicPr>
      </xdr:nvPicPr>
      <xdr:blipFill>
        <a:blip xmlns:r="http://schemas.openxmlformats.org/officeDocument/2006/relationships" r:embed="rId3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370" t="27429" r="14611" b="22000"/>
        <a:stretch>
          <a:fillRect/>
        </a:stretch>
      </xdr:blipFill>
      <xdr:spPr bwMode="auto">
        <a:xfrm>
          <a:off x="4914900" y="156890357"/>
          <a:ext cx="593271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389</xdr:row>
      <xdr:rowOff>19051</xdr:rowOff>
    </xdr:from>
    <xdr:ext cx="581026" cy="371474"/>
    <xdr:pic>
      <xdr:nvPicPr>
        <xdr:cNvPr id="129" name="Picture 2" descr="https://benzograd.com.ua/wp-content/uploads/2017/02/Knopka-vyklyuchatel-bolgarki-Bautec-125-Vorskla.jpg"/>
        <xdr:cNvPicPr>
          <a:picLocks noChangeAspect="1" noChangeArrowheads="1"/>
        </xdr:cNvPicPr>
      </xdr:nvPicPr>
      <xdr:blipFill>
        <a:blip xmlns:r="http://schemas.openxmlformats.org/officeDocument/2006/relationships" r:embed="rId3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104" t="7725" r="5597" b="9871"/>
        <a:stretch>
          <a:fillRect/>
        </a:stretch>
      </xdr:blipFill>
      <xdr:spPr bwMode="auto">
        <a:xfrm>
          <a:off x="4781550" y="86582251"/>
          <a:ext cx="581026" cy="3714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448</xdr:row>
      <xdr:rowOff>16329</xdr:rowOff>
    </xdr:from>
    <xdr:ext cx="590550" cy="370114"/>
    <xdr:pic>
      <xdr:nvPicPr>
        <xdr:cNvPr id="133" name="Picture 3" descr="https://strument.com.ua/published/publicdata/STRUMENTSTRUM/attachments/SC/products_pictures/1607200200_enl.jpg"/>
        <xdr:cNvPicPr>
          <a:picLocks noChangeAspect="1" noChangeArrowheads="1"/>
        </xdr:cNvPicPr>
      </xdr:nvPicPr>
      <xdr:blipFill>
        <a:blip xmlns:r="http://schemas.openxmlformats.org/officeDocument/2006/relationships" r:embed="rId39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3" y="130454400"/>
          <a:ext cx="590550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19045</xdr:colOff>
      <xdr:row>418</xdr:row>
      <xdr:rowOff>19050</xdr:rowOff>
    </xdr:from>
    <xdr:ext cx="600075" cy="371476"/>
    <xdr:pic>
      <xdr:nvPicPr>
        <xdr:cNvPr id="135" name="Picture 5" descr="https://benzograd.com.ua/wp-content/uploads/2016/04/KNOPKA-BOLGARKI-FIOLENT-230-s-pl.-puskom-GA9020-90691.jpg"/>
        <xdr:cNvPicPr>
          <a:picLocks noChangeAspect="1" noChangeArrowheads="1"/>
        </xdr:cNvPicPr>
      </xdr:nvPicPr>
      <xdr:blipFill>
        <a:blip xmlns:r="http://schemas.openxmlformats.org/officeDocument/2006/relationships" r:embed="rId3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6244" b="19910"/>
        <a:stretch>
          <a:fillRect/>
        </a:stretch>
      </xdr:blipFill>
      <xdr:spPr bwMode="auto">
        <a:xfrm flipH="1">
          <a:off x="4781545" y="95783400"/>
          <a:ext cx="600075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419</xdr:row>
      <xdr:rowOff>0</xdr:rowOff>
    </xdr:from>
    <xdr:ext cx="581025" cy="390525"/>
    <xdr:pic>
      <xdr:nvPicPr>
        <xdr:cNvPr id="1472" name="Picture 5" descr="https://benzograd.com.ua/wp-content/uploads/2016/04/KNOPKA-BOLGARKI-FIOLENT-230-s-pl.-puskom-GA9020-90691.jpg"/>
        <xdr:cNvPicPr>
          <a:picLocks noChangeAspect="1" noChangeArrowheads="1"/>
        </xdr:cNvPicPr>
      </xdr:nvPicPr>
      <xdr:blipFill>
        <a:blip xmlns:r="http://schemas.openxmlformats.org/officeDocument/2006/relationships" r:embed="rId3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6244" b="19910"/>
        <a:stretch>
          <a:fillRect/>
        </a:stretch>
      </xdr:blipFill>
      <xdr:spPr bwMode="auto">
        <a:xfrm flipH="1">
          <a:off x="4781548" y="9616440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880</xdr:row>
      <xdr:rowOff>21771</xdr:rowOff>
    </xdr:from>
    <xdr:ext cx="593271" cy="364671"/>
    <xdr:pic>
      <xdr:nvPicPr>
        <xdr:cNvPr id="136" name="Picture 3" descr="https://benzograd.com.ua/wp-content/uploads/2017/12/DE870.jpg"/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4870" b="21762"/>
        <a:stretch>
          <a:fillRect/>
        </a:stretch>
      </xdr:blipFill>
      <xdr:spPr bwMode="auto">
        <a:xfrm>
          <a:off x="4914900" y="214541100"/>
          <a:ext cx="593271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1460</xdr:row>
      <xdr:rowOff>16328</xdr:rowOff>
    </xdr:from>
    <xdr:ext cx="587828" cy="368753"/>
    <xdr:pic>
      <xdr:nvPicPr>
        <xdr:cNvPr id="137" name="Picture 4" descr="https://st49.stblizko.ru/images/product/148/185/813_original.gif"/>
        <xdr:cNvPicPr>
          <a:picLocks noChangeAspect="1" noChangeArrowheads="1"/>
        </xdr:cNvPicPr>
      </xdr:nvPicPr>
      <xdr:blipFill>
        <a:blip xmlns:r="http://schemas.openxmlformats.org/officeDocument/2006/relationships" r:embed="rId401" cstate="print"/>
        <a:srcRect l="12969" t="35094" r="7167" b="35094"/>
        <a:stretch>
          <a:fillRect/>
        </a:stretch>
      </xdr:blipFill>
      <xdr:spPr bwMode="auto">
        <a:xfrm>
          <a:off x="4920343" y="328117199"/>
          <a:ext cx="587828" cy="368753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2087</xdr:row>
      <xdr:rowOff>9525</xdr:rowOff>
    </xdr:from>
    <xdr:ext cx="600075" cy="371475"/>
    <xdr:pic>
      <xdr:nvPicPr>
        <xdr:cNvPr id="138" name="Picture 5" descr="https://benzograd.com.ua/wp-content/uploads/2016/11/SHESTERNYA-PERFORATORA-DWT-BH-1500-SDS-MAX-1-600x600.jpg"/>
        <xdr:cNvPicPr>
          <a:picLocks noChangeAspect="1" noChangeArrowheads="1"/>
        </xdr:cNvPicPr>
      </xdr:nvPicPr>
      <xdr:blipFill>
        <a:blip xmlns:r="http://schemas.openxmlformats.org/officeDocument/2006/relationships" r:embed="rId4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825" t="15730" r="15556" b="12734"/>
        <a:stretch>
          <a:fillRect/>
        </a:stretch>
      </xdr:blipFill>
      <xdr:spPr bwMode="auto">
        <a:xfrm>
          <a:off x="4772025" y="364131225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66675</xdr:colOff>
      <xdr:row>1875</xdr:row>
      <xdr:rowOff>9525</xdr:rowOff>
    </xdr:from>
    <xdr:ext cx="495300" cy="371475"/>
    <xdr:pic>
      <xdr:nvPicPr>
        <xdr:cNvPr id="123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 l="14981" t="6667" r="13858" b="7778"/>
        <a:stretch>
          <a:fillRect/>
        </a:stretch>
      </xdr:blipFill>
      <xdr:spPr bwMode="auto">
        <a:xfrm>
          <a:off x="4829175" y="337089750"/>
          <a:ext cx="49530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856</xdr:row>
      <xdr:rowOff>19049</xdr:rowOff>
    </xdr:from>
    <xdr:ext cx="581026" cy="390525"/>
    <xdr:pic>
      <xdr:nvPicPr>
        <xdr:cNvPr id="1276" name="Picture 2" descr="https://images.ua.prom.st/1486119702_w640_h640_cid3074247_pid846785413-82d9aab5.jpg"/>
        <xdr:cNvPicPr>
          <a:picLocks noChangeAspect="1" noChangeArrowheads="1"/>
        </xdr:cNvPicPr>
      </xdr:nvPicPr>
      <xdr:blipFill>
        <a:blip xmlns:r="http://schemas.openxmlformats.org/officeDocument/2006/relationships" r:embed="rId4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647" t="25429" r="12144" b="26286"/>
        <a:stretch>
          <a:fillRect/>
        </a:stretch>
      </xdr:blipFill>
      <xdr:spPr bwMode="auto">
        <a:xfrm>
          <a:off x="4781550" y="196700774"/>
          <a:ext cx="581026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850</xdr:row>
      <xdr:rowOff>19050</xdr:rowOff>
    </xdr:from>
    <xdr:ext cx="571500" cy="371476"/>
    <xdr:pic>
      <xdr:nvPicPr>
        <xdr:cNvPr id="1304" name="Picture 2" descr="https://images.ua.prom.st/1486119702_w640_h640_cid3074247_pid846785413-82d9aab5.jpg"/>
        <xdr:cNvPicPr>
          <a:picLocks noChangeAspect="1" noChangeArrowheads="1"/>
        </xdr:cNvPicPr>
      </xdr:nvPicPr>
      <xdr:blipFill>
        <a:blip xmlns:r="http://schemas.openxmlformats.org/officeDocument/2006/relationships" r:embed="rId4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647" t="25429" r="12144" b="26286"/>
        <a:stretch>
          <a:fillRect/>
        </a:stretch>
      </xdr:blipFill>
      <xdr:spPr bwMode="auto">
        <a:xfrm>
          <a:off x="4781551" y="196300725"/>
          <a:ext cx="57150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19045</xdr:colOff>
      <xdr:row>851</xdr:row>
      <xdr:rowOff>19049</xdr:rowOff>
    </xdr:from>
    <xdr:ext cx="581027" cy="371475"/>
    <xdr:pic>
      <xdr:nvPicPr>
        <xdr:cNvPr id="1405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781545" y="195100574"/>
          <a:ext cx="58102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841</xdr:row>
      <xdr:rowOff>1</xdr:rowOff>
    </xdr:from>
    <xdr:ext cx="581025" cy="381000"/>
    <xdr:pic>
      <xdr:nvPicPr>
        <xdr:cNvPr id="142" name="Picture 5" descr="https://instrument-group.com/image/cache/data/slider_img/%D0%AF%D0%BA%D0%BE%D1%80%D1%8C%20%D0%BD%D0%B0%20%D0%9F%D0%B5%D1%80%D1%84%D0%BE%D1%80%D0%B0%D1%82%D0%BE%D1%80%20%D0%A0%D0%B8%D1%82%D0%BC%20%28162x43x4%20%D0%B7%D1%83%D0%B1%29-720x545.jpg"/>
        <xdr:cNvPicPr>
          <a:picLocks noChangeAspect="1" noChangeArrowheads="1"/>
        </xdr:cNvPicPr>
      </xdr:nvPicPr>
      <xdr:blipFill>
        <a:blip xmlns:r="http://schemas.openxmlformats.org/officeDocument/2006/relationships" r:embed="rId40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t="21739" b="26087"/>
        <a:stretch>
          <a:fillRect/>
        </a:stretch>
      </xdr:blipFill>
      <xdr:spPr bwMode="auto">
        <a:xfrm>
          <a:off x="4781550" y="195081526"/>
          <a:ext cx="581025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790</xdr:row>
      <xdr:rowOff>19049</xdr:rowOff>
    </xdr:from>
    <xdr:ext cx="304800" cy="238125"/>
    <xdr:pic>
      <xdr:nvPicPr>
        <xdr:cNvPr id="145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1059474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792</xdr:row>
      <xdr:rowOff>16330</xdr:rowOff>
    </xdr:from>
    <xdr:ext cx="595996" cy="397328"/>
    <xdr:pic>
      <xdr:nvPicPr>
        <xdr:cNvPr id="1656" name="Picture 4" descr="http://myremkomplekt.ru/_mod_files/ce_images/1_3_Yakor/910_u_r.png"/>
        <xdr:cNvPicPr>
          <a:picLocks noChangeAspect="1" noChangeArrowheads="1"/>
        </xdr:cNvPicPr>
      </xdr:nvPicPr>
      <xdr:blipFill>
        <a:blip xmlns:r="http://schemas.openxmlformats.org/officeDocument/2006/relationships" r:embed="rId406" cstate="print"/>
        <a:srcRect l="5217" t="27784" r="4927" b="21900"/>
        <a:stretch>
          <a:fillRect/>
        </a:stretch>
      </xdr:blipFill>
      <xdr:spPr bwMode="auto">
        <a:xfrm flipH="1">
          <a:off x="4917617" y="200112087"/>
          <a:ext cx="595996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19043</xdr:colOff>
      <xdr:row>793</xdr:row>
      <xdr:rowOff>19050</xdr:rowOff>
    </xdr:from>
    <xdr:ext cx="596000" cy="389164"/>
    <xdr:pic>
      <xdr:nvPicPr>
        <xdr:cNvPr id="134" name="Picture 2" descr="https://www.karakoy-online.com/Images/Urun/24062016170809.jpeg"/>
        <xdr:cNvPicPr>
          <a:picLocks noChangeAspect="1" noChangeArrowheads="1"/>
        </xdr:cNvPicPr>
      </xdr:nvPicPr>
      <xdr:blipFill>
        <a:blip xmlns:r="http://schemas.openxmlformats.org/officeDocument/2006/relationships" r:embed="rId4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51" t="2073" r="1415" b="5699"/>
        <a:stretch>
          <a:fillRect/>
        </a:stretch>
      </xdr:blipFill>
      <xdr:spPr bwMode="auto">
        <a:xfrm flipH="1">
          <a:off x="4917614" y="200963893"/>
          <a:ext cx="596000" cy="38916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795</xdr:row>
      <xdr:rowOff>19051</xdr:rowOff>
    </xdr:from>
    <xdr:ext cx="590550" cy="361950"/>
    <xdr:pic>
      <xdr:nvPicPr>
        <xdr:cNvPr id="141" name="Picture 4" descr="http://myremkomplekt.ru/_mod_files/ce_images/1_3_Yakor/911_u_r.png"/>
        <xdr:cNvPicPr>
          <a:picLocks noChangeAspect="1" noChangeArrowheads="1"/>
        </xdr:cNvPicPr>
      </xdr:nvPicPr>
      <xdr:blipFill>
        <a:blip xmlns:r="http://schemas.openxmlformats.org/officeDocument/2006/relationships" r:embed="rId408" cstate="print"/>
        <a:srcRect t="20000" b="9063"/>
        <a:stretch>
          <a:fillRect/>
        </a:stretch>
      </xdr:blipFill>
      <xdr:spPr bwMode="auto">
        <a:xfrm flipH="1">
          <a:off x="4917621" y="172182065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979</xdr:row>
      <xdr:rowOff>0</xdr:rowOff>
    </xdr:from>
    <xdr:ext cx="600075" cy="390525"/>
    <xdr:pic>
      <xdr:nvPicPr>
        <xdr:cNvPr id="112" name="Picture 2" descr="http://myremkomplekt.ru/_mod_files/ce_images/1_3_Yakor/842_st_.png"/>
        <xdr:cNvPicPr>
          <a:picLocks noChangeAspect="1" noChangeArrowheads="1"/>
        </xdr:cNvPicPr>
      </xdr:nvPicPr>
      <xdr:blipFill>
        <a:blip xmlns:r="http://schemas.openxmlformats.org/officeDocument/2006/relationships" r:embed="rId409" cstate="print"/>
        <a:srcRect l="17500" r="11875" b="8125"/>
        <a:stretch>
          <a:fillRect/>
        </a:stretch>
      </xdr:blipFill>
      <xdr:spPr bwMode="auto">
        <a:xfrm>
          <a:off x="4762500" y="221351475"/>
          <a:ext cx="60007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999</xdr:row>
      <xdr:rowOff>28575</xdr:rowOff>
    </xdr:from>
    <xdr:ext cx="581026" cy="361950"/>
    <xdr:pic>
      <xdr:nvPicPr>
        <xdr:cNvPr id="1409" name="Picture 3" descr="http://myremkomplekt.ru/_mod_files/ce_images/1_3_Yakor/700str.png"/>
        <xdr:cNvPicPr>
          <a:picLocks noChangeAspect="1" noChangeArrowheads="1"/>
        </xdr:cNvPicPr>
      </xdr:nvPicPr>
      <xdr:blipFill>
        <a:blip xmlns:r="http://schemas.openxmlformats.org/officeDocument/2006/relationships" r:embed="rId410" cstate="print"/>
        <a:srcRect l="13542" r="13542"/>
        <a:stretch>
          <a:fillRect/>
        </a:stretch>
      </xdr:blipFill>
      <xdr:spPr bwMode="auto">
        <a:xfrm>
          <a:off x="4781550" y="208892775"/>
          <a:ext cx="58102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978</xdr:row>
      <xdr:rowOff>19050</xdr:rowOff>
    </xdr:from>
    <xdr:ext cx="571500" cy="371476"/>
    <xdr:pic>
      <xdr:nvPicPr>
        <xdr:cNvPr id="1434" name="Picture 4" descr="https://cdnmedia.220-volt.ru/content/products/76/76644/images/original/n425x375/1.jpeg"/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471" t="20533" r="20235" b="21333"/>
        <a:stretch>
          <a:fillRect/>
        </a:stretch>
      </xdr:blipFill>
      <xdr:spPr bwMode="auto">
        <a:xfrm>
          <a:off x="4781550" y="220970475"/>
          <a:ext cx="57150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1000</xdr:row>
      <xdr:rowOff>19049</xdr:rowOff>
    </xdr:from>
    <xdr:ext cx="571500" cy="361951"/>
    <xdr:pic>
      <xdr:nvPicPr>
        <xdr:cNvPr id="144" name="Picture 6" descr="https://ecs7.tokopedia.net/img/cache/700/product-1/2015/11/28/717042/717042_a67654b1-b6a3-48f4-bc72-98ed31fb86aa.jpg"/>
        <xdr:cNvPicPr>
          <a:picLocks noChangeAspect="1" noChangeArrowheads="1"/>
        </xdr:cNvPicPr>
      </xdr:nvPicPr>
      <xdr:blipFill>
        <a:blip xmlns:r="http://schemas.openxmlformats.org/officeDocument/2006/relationships" r:embed="rId4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470" t="18889" r="12568" b="17222"/>
        <a:stretch>
          <a:fillRect/>
        </a:stretch>
      </xdr:blipFill>
      <xdr:spPr bwMode="auto">
        <a:xfrm>
          <a:off x="4781550" y="195176774"/>
          <a:ext cx="57150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794</xdr:row>
      <xdr:rowOff>19051</xdr:rowOff>
    </xdr:from>
    <xdr:ext cx="593271" cy="383721"/>
    <xdr:pic>
      <xdr:nvPicPr>
        <xdr:cNvPr id="1459" name="Picture 1" descr="http://myremkomplekt.ru/_mod_files/ce_images/1_3_Yakor/790r.png"/>
        <xdr:cNvPicPr>
          <a:picLocks noChangeAspect="1" noChangeArrowheads="1"/>
        </xdr:cNvPicPr>
      </xdr:nvPicPr>
      <xdr:blipFill>
        <a:blip xmlns:r="http://schemas.openxmlformats.org/officeDocument/2006/relationships" r:embed="rId388" cstate="print"/>
        <a:srcRect t="22187" r="2708" b="18438"/>
        <a:stretch>
          <a:fillRect/>
        </a:stretch>
      </xdr:blipFill>
      <xdr:spPr bwMode="auto">
        <a:xfrm flipH="1">
          <a:off x="4914900" y="171757522"/>
          <a:ext cx="593271" cy="38372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857</xdr:row>
      <xdr:rowOff>21771</xdr:rowOff>
    </xdr:from>
    <xdr:ext cx="598714" cy="370114"/>
    <xdr:pic>
      <xdr:nvPicPr>
        <xdr:cNvPr id="1867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4900" y="196046271"/>
          <a:ext cx="598714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1183</xdr:row>
      <xdr:rowOff>9525</xdr:rowOff>
    </xdr:from>
    <xdr:ext cx="304800" cy="247650"/>
    <xdr:pic>
      <xdr:nvPicPr>
        <xdr:cNvPr id="187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26249947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1202</xdr:row>
      <xdr:rowOff>9524</xdr:rowOff>
    </xdr:from>
    <xdr:ext cx="304800" cy="257175"/>
    <xdr:pic>
      <xdr:nvPicPr>
        <xdr:cNvPr id="187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265766549"/>
          <a:ext cx="304800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1481</xdr:row>
      <xdr:rowOff>9525</xdr:rowOff>
    </xdr:from>
    <xdr:ext cx="571500" cy="371475"/>
    <xdr:pic>
      <xdr:nvPicPr>
        <xdr:cNvPr id="147" name="Picture 1" descr="http://motoruki.ru/images/products/61860711_w640_h640_cid26558_pid44856651-37d7d9f3.jpg"/>
        <xdr:cNvPicPr>
          <a:picLocks noChangeAspect="1" noChangeArrowheads="1"/>
        </xdr:cNvPicPr>
      </xdr:nvPicPr>
      <xdr:blipFill>
        <a:blip xmlns:r="http://schemas.openxmlformats.org/officeDocument/2006/relationships" r:embed="rId4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834" t="15260" r="3834" b="15260"/>
        <a:stretch>
          <a:fillRect/>
        </a:stretch>
      </xdr:blipFill>
      <xdr:spPr bwMode="auto">
        <a:xfrm>
          <a:off x="4781550" y="281873325"/>
          <a:ext cx="5715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891</xdr:row>
      <xdr:rowOff>19050</xdr:rowOff>
    </xdr:from>
    <xdr:ext cx="600074" cy="371475"/>
    <xdr:pic>
      <xdr:nvPicPr>
        <xdr:cNvPr id="150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762500" y="204301725"/>
          <a:ext cx="60007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797</xdr:row>
      <xdr:rowOff>19049</xdr:rowOff>
    </xdr:from>
    <xdr:ext cx="304800" cy="238126"/>
    <xdr:pic>
      <xdr:nvPicPr>
        <xdr:cNvPr id="187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4297974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798</xdr:row>
      <xdr:rowOff>10885</xdr:rowOff>
    </xdr:from>
    <xdr:ext cx="604157" cy="408216"/>
    <xdr:pic>
      <xdr:nvPicPr>
        <xdr:cNvPr id="1876" name="Picture 3" descr="https://instrument-group.com/image/cache/data/slider_img/Metabo%20W%207-125-720x545.jpg"/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02" t="26238" r="2703" b="29208"/>
        <a:stretch>
          <a:fillRect/>
        </a:stretch>
      </xdr:blipFill>
      <xdr:spPr bwMode="auto">
        <a:xfrm>
          <a:off x="4914899" y="173262471"/>
          <a:ext cx="604157" cy="40821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799</xdr:row>
      <xdr:rowOff>19050</xdr:rowOff>
    </xdr:from>
    <xdr:ext cx="593271" cy="361950"/>
    <xdr:pic>
      <xdr:nvPicPr>
        <xdr:cNvPr id="1877" name="Picture 3" descr="https://instrument-group.com/image/cache/data/slider_img/Metabo%20W%207-125-720x545.jpg"/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02" t="26238" r="2703" b="29208"/>
        <a:stretch>
          <a:fillRect/>
        </a:stretch>
      </xdr:blipFill>
      <xdr:spPr bwMode="auto">
        <a:xfrm>
          <a:off x="4920342" y="173695179"/>
          <a:ext cx="593271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800</xdr:row>
      <xdr:rowOff>19051</xdr:rowOff>
    </xdr:from>
    <xdr:ext cx="604157" cy="400050"/>
    <xdr:pic>
      <xdr:nvPicPr>
        <xdr:cNvPr id="1878" name="Picture 3" descr="https://instrument-group.com/image/cache/data/slider_img/Metabo%20W%207-125-720x545.jpg"/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02" t="26238" r="2703" b="29208"/>
        <a:stretch>
          <a:fillRect/>
        </a:stretch>
      </xdr:blipFill>
      <xdr:spPr bwMode="auto">
        <a:xfrm>
          <a:off x="4914899" y="174092508"/>
          <a:ext cx="604157" cy="4000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801</xdr:row>
      <xdr:rowOff>19049</xdr:rowOff>
    </xdr:from>
    <xdr:ext cx="304800" cy="238126"/>
    <xdr:pic>
      <xdr:nvPicPr>
        <xdr:cNvPr id="188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5821974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802</xdr:row>
      <xdr:rowOff>28575</xdr:rowOff>
    </xdr:from>
    <xdr:ext cx="590550" cy="374196"/>
    <xdr:pic>
      <xdr:nvPicPr>
        <xdr:cNvPr id="1883" name="Picture 2" descr="http://instrument-servise.ru/images/photos/medium/b76556.jpg"/>
        <xdr:cNvPicPr>
          <a:picLocks noChangeAspect="1" noChangeArrowheads="1"/>
        </xdr:cNvPicPr>
      </xdr:nvPicPr>
      <xdr:blipFill>
        <a:blip xmlns:r="http://schemas.openxmlformats.org/officeDocument/2006/relationships" r:embed="rId4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299" t="32870" r="11314" b="19908"/>
        <a:stretch>
          <a:fillRect/>
        </a:stretch>
      </xdr:blipFill>
      <xdr:spPr bwMode="auto">
        <a:xfrm>
          <a:off x="4917621" y="174793275"/>
          <a:ext cx="590550" cy="37419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813</xdr:row>
      <xdr:rowOff>19049</xdr:rowOff>
    </xdr:from>
    <xdr:ext cx="304800" cy="238126"/>
    <xdr:pic>
      <xdr:nvPicPr>
        <xdr:cNvPr id="188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9698649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806</xdr:row>
      <xdr:rowOff>19048</xdr:rowOff>
    </xdr:from>
    <xdr:ext cx="304800" cy="238127"/>
    <xdr:pic>
      <xdr:nvPicPr>
        <xdr:cNvPr id="188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7612673"/>
          <a:ext cx="304800" cy="23812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803</xdr:row>
      <xdr:rowOff>19049</xdr:rowOff>
    </xdr:from>
    <xdr:ext cx="304800" cy="238126"/>
    <xdr:pic>
      <xdr:nvPicPr>
        <xdr:cNvPr id="189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6517299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805</xdr:row>
      <xdr:rowOff>19049</xdr:rowOff>
    </xdr:from>
    <xdr:ext cx="581025" cy="390525"/>
    <xdr:pic>
      <xdr:nvPicPr>
        <xdr:cNvPr id="1891" name="Picture 4" descr="http://zapchasti-sever.ru/image/cache/catalog/ROTORI/902m-228x228.png"/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/>
        <a:srcRect t="27193" b="26316"/>
        <a:stretch>
          <a:fillRect/>
        </a:stretch>
      </xdr:blipFill>
      <xdr:spPr bwMode="auto">
        <a:xfrm>
          <a:off x="4781549" y="177184049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804</xdr:row>
      <xdr:rowOff>1</xdr:rowOff>
    </xdr:from>
    <xdr:ext cx="596903" cy="380999"/>
    <xdr:pic>
      <xdr:nvPicPr>
        <xdr:cNvPr id="1892" name="Picture 3" descr="http://myremkomplekt.ru/_mod_files/ce_images/1_3_Yakor/842ur.pn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 t="23750" b="18750"/>
        <a:stretch>
          <a:fillRect/>
        </a:stretch>
      </xdr:blipFill>
      <xdr:spPr bwMode="auto">
        <a:xfrm flipH="1">
          <a:off x="4781548" y="176764951"/>
          <a:ext cx="596903" cy="3809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809</xdr:row>
      <xdr:rowOff>9525</xdr:rowOff>
    </xdr:from>
    <xdr:ext cx="304800" cy="247650"/>
    <xdr:pic>
      <xdr:nvPicPr>
        <xdr:cNvPr id="139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829847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811</xdr:row>
      <xdr:rowOff>9525</xdr:rowOff>
    </xdr:from>
    <xdr:ext cx="304800" cy="247649"/>
    <xdr:pic>
      <xdr:nvPicPr>
        <xdr:cNvPr id="139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78993800"/>
          <a:ext cx="304800" cy="2476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27208</xdr:colOff>
      <xdr:row>810</xdr:row>
      <xdr:rowOff>27214</xdr:rowOff>
    </xdr:from>
    <xdr:ext cx="590555" cy="386443"/>
    <xdr:pic>
      <xdr:nvPicPr>
        <xdr:cNvPr id="30" name="Picture 1" descr="http://myremkomplekt.ru/_mod_files/ce_images/1_3_Yakor/900r.png"/>
        <xdr:cNvPicPr>
          <a:picLocks noChangeAspect="1" noChangeArrowheads="1"/>
        </xdr:cNvPicPr>
      </xdr:nvPicPr>
      <xdr:blipFill>
        <a:blip xmlns:r="http://schemas.openxmlformats.org/officeDocument/2006/relationships" r:embed="rId41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l="2292" t="24062" b="17813"/>
        <a:stretch>
          <a:fillRect/>
        </a:stretch>
      </xdr:blipFill>
      <xdr:spPr bwMode="auto">
        <a:xfrm flipH="1">
          <a:off x="4925779" y="177262971"/>
          <a:ext cx="590555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19045</xdr:colOff>
      <xdr:row>812</xdr:row>
      <xdr:rowOff>19050</xdr:rowOff>
    </xdr:from>
    <xdr:ext cx="590554" cy="372836"/>
    <xdr:pic>
      <xdr:nvPicPr>
        <xdr:cNvPr id="1425" name="Picture 1" descr="https://i.ebayimg.com/00/s/NjAwWDkwMA==/z/a0QAAOSwcj5ZWerv/$_1.JPG?set_id=880000500F"/>
        <xdr:cNvPicPr>
          <a:picLocks noChangeAspect="1" noChangeArrowheads="1"/>
        </xdr:cNvPicPr>
      </xdr:nvPicPr>
      <xdr:blipFill>
        <a:blip xmlns:r="http://schemas.openxmlformats.org/officeDocument/2006/relationships" r:embed="rId4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7820" b="25940"/>
        <a:stretch>
          <a:fillRect/>
        </a:stretch>
      </xdr:blipFill>
      <xdr:spPr bwMode="auto">
        <a:xfrm flipH="1">
          <a:off x="4917616" y="177946050"/>
          <a:ext cx="590554" cy="37283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902</xdr:row>
      <xdr:rowOff>0</xdr:rowOff>
    </xdr:from>
    <xdr:ext cx="600075" cy="390525"/>
    <xdr:pic>
      <xdr:nvPicPr>
        <xdr:cNvPr id="158" name="Picture 8" descr="https://benzograd.com.ua/wp-content/uploads/2016/06/YAKOR-BOLGARKI-FERM-125N-D38-1.jpg"/>
        <xdr:cNvPicPr>
          <a:picLocks noChangeAspect="1" noChangeArrowheads="1"/>
        </xdr:cNvPicPr>
      </xdr:nvPicPr>
      <xdr:blipFill>
        <a:blip xmlns:r="http://schemas.openxmlformats.org/officeDocument/2006/relationships" r:embed="rId4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068" r="2105" b="29536"/>
        <a:stretch>
          <a:fillRect/>
        </a:stretch>
      </xdr:blipFill>
      <xdr:spPr bwMode="auto">
        <a:xfrm>
          <a:off x="4781549" y="205482825"/>
          <a:ext cx="60007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819</xdr:row>
      <xdr:rowOff>9524</xdr:rowOff>
    </xdr:from>
    <xdr:ext cx="304800" cy="247651"/>
    <xdr:pic>
      <xdr:nvPicPr>
        <xdr:cNvPr id="147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87451999"/>
          <a:ext cx="304800" cy="2476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10883</xdr:colOff>
      <xdr:row>822</xdr:row>
      <xdr:rowOff>416379</xdr:rowOff>
    </xdr:from>
    <xdr:ext cx="593273" cy="421821"/>
    <xdr:pic>
      <xdr:nvPicPr>
        <xdr:cNvPr id="1895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09454" y="284571622"/>
          <a:ext cx="593273" cy="42182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826</xdr:row>
      <xdr:rowOff>19051</xdr:rowOff>
    </xdr:from>
    <xdr:ext cx="571497" cy="381000"/>
    <xdr:pic>
      <xdr:nvPicPr>
        <xdr:cNvPr id="1897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781549" y="189442726"/>
          <a:ext cx="571497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832</xdr:row>
      <xdr:rowOff>19050</xdr:rowOff>
    </xdr:from>
    <xdr:ext cx="571498" cy="361950"/>
    <xdr:pic>
      <xdr:nvPicPr>
        <xdr:cNvPr id="1899" name="Picture 1" descr="https://images.ua.prom.st/1253545365_w640_h640_2108040.jpg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clrChange>
            <a:clrFrom>
              <a:srgbClr val="FEFEFF"/>
            </a:clrFrom>
            <a:clrTo>
              <a:srgbClr val="FEFEFF">
                <a:alpha val="0"/>
              </a:srgbClr>
            </a:clrTo>
          </a:clrChange>
          <a:lum contrast="20000"/>
        </a:blip>
        <a:srcRect l="5525" t="7534" r="9116" b="6507"/>
        <a:stretch>
          <a:fillRect/>
        </a:stretch>
      </xdr:blipFill>
      <xdr:spPr bwMode="auto">
        <a:xfrm flipH="1">
          <a:off x="4791074" y="178812825"/>
          <a:ext cx="571498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833</xdr:row>
      <xdr:rowOff>19049</xdr:rowOff>
    </xdr:from>
    <xdr:ext cx="581028" cy="371476"/>
    <xdr:pic>
      <xdr:nvPicPr>
        <xdr:cNvPr id="1900" name="Picture 2" descr="http://myremkomplekt.ru/_mod_files/ce_images/1_3_Yakor/851_a_r.png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 l="3209" t="15480" r="2139" b="16831"/>
        <a:stretch>
          <a:fillRect/>
        </a:stretch>
      </xdr:blipFill>
      <xdr:spPr bwMode="auto">
        <a:xfrm flipH="1">
          <a:off x="4781547" y="179212874"/>
          <a:ext cx="581028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1475</xdr:row>
      <xdr:rowOff>19050</xdr:rowOff>
    </xdr:from>
    <xdr:ext cx="600075" cy="361950"/>
    <xdr:pic>
      <xdr:nvPicPr>
        <xdr:cNvPr id="16" name="Picture 1" descr="http://magferum.ru/image/cache/data/%20%D1%8D%D0%BB%D0%B5%D0%BA%D1%82%D1%80%D0%BE%D0%B8%D0%BD%D1%81%D1%82%D1%80/%20%D0%BF%D0%B8%D0%BB%D0%BA%D0%BE%D0%B4%D0%B5%D1%80%D0%B6%D0%B0%D1%82%D0%B5%D0%BB%D0%B8/SP000044-1000x1000.jpg"/>
        <xdr:cNvPicPr>
          <a:picLocks noChangeAspect="1" noChangeArrowheads="1"/>
        </xdr:cNvPicPr>
      </xdr:nvPicPr>
      <xdr:blipFill>
        <a:blip xmlns:r="http://schemas.openxmlformats.org/officeDocument/2006/relationships" r:embed="rId422" cstate="print">
          <a:clrChange>
            <a:clrFrom>
              <a:srgbClr val="F5FEFD"/>
            </a:clrFrom>
            <a:clrTo>
              <a:srgbClr val="F5FEFD">
                <a:alpha val="0"/>
              </a:srgbClr>
            </a:clrTo>
          </a:clrChange>
        </a:blip>
        <a:srcRect l="11667" t="19355" r="5417" b="22581"/>
        <a:stretch>
          <a:fillRect/>
        </a:stretch>
      </xdr:blipFill>
      <xdr:spPr bwMode="auto">
        <a:xfrm>
          <a:off x="4772025" y="280282650"/>
          <a:ext cx="6000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27214</xdr:colOff>
      <xdr:row>1456</xdr:row>
      <xdr:rowOff>21771</xdr:rowOff>
    </xdr:from>
    <xdr:ext cx="581020" cy="357868"/>
    <xdr:pic>
      <xdr:nvPicPr>
        <xdr:cNvPr id="37" name="Picture 2" descr="https://spl.net.ua/752-large_default/shtok-na-lobzik-izhmash-1350-kraft-vorskla-fiolent.jpg"/>
        <xdr:cNvPicPr>
          <a:picLocks noChangeAspect="1" noChangeArrowheads="1"/>
        </xdr:cNvPicPr>
      </xdr:nvPicPr>
      <xdr:blipFill>
        <a:blip xmlns:r="http://schemas.openxmlformats.org/officeDocument/2006/relationships" r:embed="rId4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1579" r="2809" b="31579"/>
        <a:stretch>
          <a:fillRect/>
        </a:stretch>
      </xdr:blipFill>
      <xdr:spPr bwMode="auto">
        <a:xfrm flipH="1">
          <a:off x="4925785" y="327725314"/>
          <a:ext cx="581020" cy="35786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1494</xdr:row>
      <xdr:rowOff>19050</xdr:rowOff>
    </xdr:from>
    <xdr:ext cx="590551" cy="361954"/>
    <xdr:pic>
      <xdr:nvPicPr>
        <xdr:cNvPr id="152" name="Picture 3" descr="http://aez-company.ru/goods/010190E.png"/>
        <xdr:cNvPicPr>
          <a:picLocks noChangeAspect="1" noChangeArrowheads="1"/>
        </xdr:cNvPicPr>
      </xdr:nvPicPr>
      <xdr:blipFill>
        <a:blip xmlns:r="http://schemas.openxmlformats.org/officeDocument/2006/relationships" r:embed="rId424" cstate="print">
          <a:lum contrast="40000"/>
        </a:blip>
        <a:srcRect l="6452" t="1807" r="13709" b="3614"/>
        <a:stretch>
          <a:fillRect/>
        </a:stretch>
      </xdr:blipFill>
      <xdr:spPr bwMode="auto">
        <a:xfrm rot="5400000">
          <a:off x="4895848" y="282968701"/>
          <a:ext cx="361954" cy="5905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1501</xdr:row>
      <xdr:rowOff>19050</xdr:rowOff>
    </xdr:from>
    <xdr:ext cx="571500" cy="361951"/>
    <xdr:pic>
      <xdr:nvPicPr>
        <xdr:cNvPr id="1461" name="Picture 5" descr="https://house-tools.com.ua/2596-large_default/napravlyayusshaya-shtoka-fiolent-600vt.jpg"/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270" t="14213" r="15405" b="14721"/>
        <a:stretch>
          <a:fillRect/>
        </a:stretch>
      </xdr:blipFill>
      <xdr:spPr bwMode="auto">
        <a:xfrm>
          <a:off x="4781550" y="286283400"/>
          <a:ext cx="57150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1500</xdr:row>
      <xdr:rowOff>19049</xdr:rowOff>
    </xdr:from>
    <xdr:ext cx="571501" cy="361951"/>
    <xdr:pic>
      <xdr:nvPicPr>
        <xdr:cNvPr id="163" name="Picture 9" descr="https://images.ua.prom.st/1402276169_w640_h640_cid3044990_pid811041819-01f0b370.jpg"/>
        <xdr:cNvPicPr>
          <a:picLocks noChangeAspect="1" noChangeArrowheads="1"/>
        </xdr:cNvPicPr>
      </xdr:nvPicPr>
      <xdr:blipFill>
        <a:blip xmlns:r="http://schemas.openxmlformats.org/officeDocument/2006/relationships" r:embed="rId42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480" t="23016" r="14286" b="12698"/>
        <a:stretch>
          <a:fillRect/>
        </a:stretch>
      </xdr:blipFill>
      <xdr:spPr bwMode="auto">
        <a:xfrm>
          <a:off x="4791074" y="338851874"/>
          <a:ext cx="571501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1503</xdr:row>
      <xdr:rowOff>19051</xdr:rowOff>
    </xdr:from>
    <xdr:ext cx="561975" cy="342900"/>
    <xdr:pic>
      <xdr:nvPicPr>
        <xdr:cNvPr id="165" name="Picture 11" descr="https://images.ua.prom.st/1402275624_w640_h640_cid3044990_pid811041817-6a653b1a.jpg"/>
        <xdr:cNvPicPr>
          <a:picLocks noChangeAspect="1" noChangeArrowheads="1"/>
        </xdr:cNvPicPr>
      </xdr:nvPicPr>
      <xdr:blipFill>
        <a:blip xmlns:r="http://schemas.openxmlformats.org/officeDocument/2006/relationships" r:embed="rId4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30" t="26496" r="16489" b="26496"/>
        <a:stretch>
          <a:fillRect/>
        </a:stretch>
      </xdr:blipFill>
      <xdr:spPr bwMode="auto">
        <a:xfrm>
          <a:off x="4791075" y="286683451"/>
          <a:ext cx="561975" cy="3429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1504</xdr:row>
      <xdr:rowOff>9525</xdr:rowOff>
    </xdr:from>
    <xdr:ext cx="581025" cy="371475"/>
    <xdr:pic>
      <xdr:nvPicPr>
        <xdr:cNvPr id="1902" name="Picture 6" descr="http://www.barabashovo.ck.ua/products_pictures/37148_8031_l.jpg"/>
        <xdr:cNvPicPr>
          <a:picLocks noChangeAspect="1" noChangeArrowheads="1"/>
        </xdr:cNvPicPr>
      </xdr:nvPicPr>
      <xdr:blipFill>
        <a:blip xmlns:r="http://schemas.openxmlformats.org/officeDocument/2006/relationships" r:embed="rId428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 l="3478" t="7080" r="51812" b="61707"/>
        <a:stretch>
          <a:fillRect/>
        </a:stretch>
      </xdr:blipFill>
      <xdr:spPr bwMode="auto">
        <a:xfrm>
          <a:off x="4772025" y="287073975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1532</xdr:row>
      <xdr:rowOff>28575</xdr:rowOff>
    </xdr:from>
    <xdr:ext cx="581025" cy="361950"/>
    <xdr:pic>
      <xdr:nvPicPr>
        <xdr:cNvPr id="1904" name="Picture 6" descr="https://yurgen.com.ua/image/cache/2841b26bfc5cd69d34214dccf13d8454.jpg"/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/>
        <a:srcRect l="22000" r="21600"/>
        <a:stretch>
          <a:fillRect/>
        </a:stretch>
      </xdr:blipFill>
      <xdr:spPr bwMode="auto">
        <a:xfrm>
          <a:off x="4781550" y="330222225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1518</xdr:row>
      <xdr:rowOff>28574</xdr:rowOff>
    </xdr:from>
    <xdr:ext cx="571503" cy="352429"/>
    <xdr:pic>
      <xdr:nvPicPr>
        <xdr:cNvPr id="179" name="Picture 19" descr="https://yurgen.com.ua/image/cache/b642c80e14f17215e7c8d38b64751dbe.jpg"/>
        <xdr:cNvPicPr>
          <a:picLocks noChangeAspect="1" noChangeArrowheads="1"/>
        </xdr:cNvPicPr>
      </xdr:nvPicPr>
      <xdr:blipFill>
        <a:blip xmlns:r="http://schemas.openxmlformats.org/officeDocument/2006/relationships" r:embed="rId4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681" t="6400" r="18085" b="6400"/>
        <a:stretch>
          <a:fillRect/>
        </a:stretch>
      </xdr:blipFill>
      <xdr:spPr bwMode="auto">
        <a:xfrm rot="16200000">
          <a:off x="4891088" y="290583937"/>
          <a:ext cx="352429" cy="57150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1461</xdr:row>
      <xdr:rowOff>9526</xdr:rowOff>
    </xdr:from>
    <xdr:ext cx="571500" cy="380999"/>
    <xdr:pic>
      <xdr:nvPicPr>
        <xdr:cNvPr id="1906" name="Picture 6" descr="http://magferum.ru/image/cache/data/%20%D0%B7%D0%B0%D0%BF%D1%87%D0%B0%D1%81%D1%82%D0%B8%20%D0%B8%20%D0%BA%D0%BE%D0%BC%D0%BF%D0%BB%D0%B5%D0%BA%D1%82%D1%83%D1%8E%D1%89%D0%B8%D0%B5%20%D0%BA%20%D0%B1%D0%B5%D0%BD%D0%B7%D0%BE%20%D1%8D%D0%BB%D0%B5%D0%BA%D1%82%D1%80%D0%BE%D0%B8%D0%BD%D1%81%D1%82%D1%80%D1%83%D0%BC%D0%B5%D0%BD%D1%82%D1%83/61b98a30-8cc1-4f3c-867e-05f26681b230-500x500-1000x1000.jpeg"/>
        <xdr:cNvPicPr>
          <a:picLocks noChangeAspect="1" noChangeArrowheads="1"/>
        </xdr:cNvPicPr>
      </xdr:nvPicPr>
      <xdr:blipFill>
        <a:blip xmlns:r="http://schemas.openxmlformats.org/officeDocument/2006/relationships" r:embed="rId431" cstate="print"/>
        <a:srcRect l="5263" t="15698" r="4678" b="12209"/>
        <a:stretch>
          <a:fillRect/>
        </a:stretch>
      </xdr:blipFill>
      <xdr:spPr bwMode="auto">
        <a:xfrm>
          <a:off x="4781550" y="331241401"/>
          <a:ext cx="571500" cy="3809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1513</xdr:row>
      <xdr:rowOff>9525</xdr:rowOff>
    </xdr:from>
    <xdr:ext cx="581025" cy="381000"/>
    <xdr:pic>
      <xdr:nvPicPr>
        <xdr:cNvPr id="190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32" cstate="print">
          <a:lum contrast="20000"/>
        </a:blip>
        <a:srcRect/>
        <a:stretch>
          <a:fillRect/>
        </a:stretch>
      </xdr:blipFill>
      <xdr:spPr bwMode="auto">
        <a:xfrm>
          <a:off x="4781550" y="289474275"/>
          <a:ext cx="58102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1508</xdr:row>
      <xdr:rowOff>9525</xdr:rowOff>
    </xdr:from>
    <xdr:ext cx="609599" cy="371476"/>
    <xdr:pic>
      <xdr:nvPicPr>
        <xdr:cNvPr id="1908" name="Picture 6" descr="http://www.barabashovo.ck.ua/products_pictures/37148_8031_l.jpg"/>
        <xdr:cNvPicPr>
          <a:picLocks noChangeAspect="1" noChangeArrowheads="1"/>
        </xdr:cNvPicPr>
      </xdr:nvPicPr>
      <xdr:blipFill>
        <a:blip xmlns:r="http://schemas.openxmlformats.org/officeDocument/2006/relationships" r:embed="rId428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 l="2000" t="5645" r="2667"/>
        <a:stretch>
          <a:fillRect/>
        </a:stretch>
      </xdr:blipFill>
      <xdr:spPr bwMode="auto">
        <a:xfrm>
          <a:off x="4772025" y="287874075"/>
          <a:ext cx="609599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9524</xdr:colOff>
      <xdr:row>1507</xdr:row>
      <xdr:rowOff>9525</xdr:rowOff>
    </xdr:from>
    <xdr:ext cx="600076" cy="371475"/>
    <xdr:pic>
      <xdr:nvPicPr>
        <xdr:cNvPr id="1910" name="Picture 10" descr="https://rotorua.com.ua/wa-data/public/shop/products/56/14/1456/images/817/817.750x0.jpg"/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744" t="3608" r="9504" b="4124"/>
        <a:stretch>
          <a:fillRect/>
        </a:stretch>
      </xdr:blipFill>
      <xdr:spPr bwMode="auto">
        <a:xfrm>
          <a:off x="4772024" y="287474025"/>
          <a:ext cx="600076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1520</xdr:row>
      <xdr:rowOff>10886</xdr:rowOff>
    </xdr:from>
    <xdr:ext cx="598713" cy="375557"/>
    <xdr:pic>
      <xdr:nvPicPr>
        <xdr:cNvPr id="1912" name="Picture 24" descr="https://benzograd.com.ua/wp-content/uploads/2016/05/SHESTERNYA-LOBZIKA-FIOLENT-PM3-600-600x600.jpg"/>
        <xdr:cNvPicPr>
          <a:picLocks noChangeAspect="1" noChangeArrowheads="1"/>
        </xdr:cNvPicPr>
      </xdr:nvPicPr>
      <xdr:blipFill>
        <a:blip xmlns:r="http://schemas.openxmlformats.org/officeDocument/2006/relationships" r:embed="rId4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559" t="15833" r="16102" b="19167"/>
        <a:stretch>
          <a:fillRect/>
        </a:stretch>
      </xdr:blipFill>
      <xdr:spPr bwMode="auto">
        <a:xfrm>
          <a:off x="4914900" y="417091586"/>
          <a:ext cx="598713" cy="3755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1521</xdr:row>
      <xdr:rowOff>19049</xdr:rowOff>
    </xdr:from>
    <xdr:ext cx="598714" cy="367393"/>
    <xdr:pic>
      <xdr:nvPicPr>
        <xdr:cNvPr id="1913" name="Picture 25" descr="https://benzograd.com.ua/wp-content/uploads/2016/05/SHESTERNYA-LOBZIKA-FIOLENT-PM4-700-1.jpg"/>
        <xdr:cNvPicPr>
          <a:picLocks noChangeAspect="1" noChangeArrowheads="1"/>
        </xdr:cNvPicPr>
      </xdr:nvPicPr>
      <xdr:blipFill>
        <a:blip xmlns:r="http://schemas.openxmlformats.org/officeDocument/2006/relationships" r:embed="rId4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500" t="19553" r="17500" b="24581"/>
        <a:stretch>
          <a:fillRect/>
        </a:stretch>
      </xdr:blipFill>
      <xdr:spPr bwMode="auto">
        <a:xfrm>
          <a:off x="4914900" y="417497078"/>
          <a:ext cx="598714" cy="36739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2332</xdr:row>
      <xdr:rowOff>19049</xdr:rowOff>
    </xdr:from>
    <xdr:ext cx="581025" cy="371475"/>
    <xdr:pic>
      <xdr:nvPicPr>
        <xdr:cNvPr id="187" name="Picture 29" descr="https://benzograd.com.ua/wp-content/uploads/2016/05/SHESTERNYA-PILY-DISKOVOJ-FIOLENT-PD4-54.jpg"/>
        <xdr:cNvPicPr>
          <a:picLocks noChangeAspect="1" noChangeArrowheads="1"/>
        </xdr:cNvPicPr>
      </xdr:nvPicPr>
      <xdr:blipFill>
        <a:blip xmlns:r="http://schemas.openxmlformats.org/officeDocument/2006/relationships" r:embed="rId4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231" t="17895" r="16827" b="20526"/>
        <a:stretch>
          <a:fillRect/>
        </a:stretch>
      </xdr:blipFill>
      <xdr:spPr bwMode="auto">
        <a:xfrm>
          <a:off x="4781550" y="469849199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2330</xdr:row>
      <xdr:rowOff>28575</xdr:rowOff>
    </xdr:from>
    <xdr:ext cx="571500" cy="361950"/>
    <xdr:pic>
      <xdr:nvPicPr>
        <xdr:cNvPr id="191" name="Picture 33" descr="https://ae01.alicdn.com/kf/HTB1LYSaLXXXXXaraXXXq6xXFXXXN/Power-Tool-Spare-Part-Helical-Gear-Wheel-for-Ken-C7-Circular-Saw.jpg"/>
        <xdr:cNvPicPr>
          <a:picLocks noChangeAspect="1" noChangeArrowheads="1"/>
        </xdr:cNvPicPr>
      </xdr:nvPicPr>
      <xdr:blipFill>
        <a:blip xmlns:r="http://schemas.openxmlformats.org/officeDocument/2006/relationships" r:embed="rId4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4500" t="16000" r="16000" b="18750"/>
        <a:stretch>
          <a:fillRect/>
        </a:stretch>
      </xdr:blipFill>
      <xdr:spPr bwMode="auto">
        <a:xfrm>
          <a:off x="4781550" y="469058625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2338</xdr:row>
      <xdr:rowOff>19050</xdr:rowOff>
    </xdr:from>
    <xdr:ext cx="581025" cy="361950"/>
    <xdr:pic>
      <xdr:nvPicPr>
        <xdr:cNvPr id="226" name="Picture 36" descr="https://kyzma.store/files/products/skrinshot-17-06-2018-174757.130x130.png?aa2c45133ca139a9ace99cff4df126c3"/>
        <xdr:cNvPicPr>
          <a:picLocks noChangeAspect="1" noChangeArrowheads="1"/>
        </xdr:cNvPicPr>
      </xdr:nvPicPr>
      <xdr:blipFill>
        <a:blip xmlns:r="http://schemas.openxmlformats.org/officeDocument/2006/relationships" r:embed="rId43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027" t="5419" r="3082" b="8867"/>
        <a:stretch>
          <a:fillRect/>
        </a:stretch>
      </xdr:blipFill>
      <xdr:spPr bwMode="auto">
        <a:xfrm>
          <a:off x="4781550" y="399878550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2336</xdr:row>
      <xdr:rowOff>19050</xdr:rowOff>
    </xdr:from>
    <xdr:ext cx="609600" cy="371475"/>
    <xdr:pic>
      <xdr:nvPicPr>
        <xdr:cNvPr id="1918" name="Picture 28" descr="Ð¨ÐµÑÑÐµÑÐ½Ñ Ð¿Ð¸Ð»Ñ Ð´Ð¸ÑÐºÐ¾Ð²Ð¾Ð¹ Ñ Ð²Ð°Ð»Ð¾Ð¼ Ð¤Ð¸Ð¾Ð»ÐµÐ½Ñ ÐÐ3-70"/>
        <xdr:cNvPicPr>
          <a:picLocks noChangeAspect="1" noChangeArrowheads="1"/>
        </xdr:cNvPicPr>
      </xdr:nvPicPr>
      <xdr:blipFill>
        <a:blip xmlns:r="http://schemas.openxmlformats.org/officeDocument/2006/relationships" r:embed="rId43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391" t="17836" r="14493" b="15790"/>
        <a:stretch>
          <a:fillRect/>
        </a:stretch>
      </xdr:blipFill>
      <xdr:spPr bwMode="auto">
        <a:xfrm>
          <a:off x="4772025" y="471878025"/>
          <a:ext cx="60960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872</xdr:row>
      <xdr:rowOff>19050</xdr:rowOff>
    </xdr:from>
    <xdr:ext cx="600074" cy="371475"/>
    <xdr:pic>
      <xdr:nvPicPr>
        <xdr:cNvPr id="1426" name="Picture 1" descr="http://myremkomplekt.ru/_mod_files/ce_images/1_3_Yakor/764r.png"/>
        <xdr:cNvPicPr>
          <a:picLocks noChangeAspect="1" noChangeArrowheads="1"/>
        </xdr:cNvPicPr>
      </xdr:nvPicPr>
      <xdr:blipFill>
        <a:blip xmlns:r="http://schemas.openxmlformats.org/officeDocument/2006/relationships" r:embed="rId440" cstate="print"/>
        <a:srcRect t="20937" b="21875"/>
        <a:stretch>
          <a:fillRect/>
        </a:stretch>
      </xdr:blipFill>
      <xdr:spPr bwMode="auto">
        <a:xfrm flipH="1">
          <a:off x="4781550" y="202701525"/>
          <a:ext cx="60007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16327</xdr:colOff>
      <xdr:row>873</xdr:row>
      <xdr:rowOff>16328</xdr:rowOff>
    </xdr:from>
    <xdr:ext cx="591911" cy="363311"/>
    <xdr:pic>
      <xdr:nvPicPr>
        <xdr:cNvPr id="155" name="Picture 2" descr="http://myremkomplekt.ru/_mod_files/ce_images/1_3_Yakor/762r.png"/>
        <xdr:cNvPicPr>
          <a:picLocks noChangeAspect="1" noChangeArrowheads="1"/>
        </xdr:cNvPicPr>
      </xdr:nvPicPr>
      <xdr:blipFill>
        <a:blip xmlns:r="http://schemas.openxmlformats.org/officeDocument/2006/relationships" r:embed="rId441" cstate="print"/>
        <a:srcRect l="2917" t="24062" r="2292" b="19375"/>
        <a:stretch>
          <a:fillRect/>
        </a:stretch>
      </xdr:blipFill>
      <xdr:spPr bwMode="auto">
        <a:xfrm flipH="1">
          <a:off x="4914898" y="202000757"/>
          <a:ext cx="591911" cy="36331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869</xdr:row>
      <xdr:rowOff>19050</xdr:rowOff>
    </xdr:from>
    <xdr:ext cx="581020" cy="371475"/>
    <xdr:pic>
      <xdr:nvPicPr>
        <xdr:cNvPr id="157" name="Picture 3" descr="http://myremkomplekt.ru/_mod_files/ce_images/1_3_Yakor/725r.png"/>
        <xdr:cNvPicPr>
          <a:picLocks noChangeAspect="1" noChangeArrowheads="1"/>
        </xdr:cNvPicPr>
      </xdr:nvPicPr>
      <xdr:blipFill>
        <a:blip xmlns:r="http://schemas.openxmlformats.org/officeDocument/2006/relationships" r:embed="rId442" cstate="print"/>
        <a:srcRect t="21875" b="21562"/>
        <a:stretch>
          <a:fillRect/>
        </a:stretch>
      </xdr:blipFill>
      <xdr:spPr bwMode="auto">
        <a:xfrm flipH="1">
          <a:off x="4781549" y="201901425"/>
          <a:ext cx="581020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1407</xdr:row>
      <xdr:rowOff>9525</xdr:rowOff>
    </xdr:from>
    <xdr:ext cx="581025" cy="381000"/>
    <xdr:pic>
      <xdr:nvPicPr>
        <xdr:cNvPr id="1553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781548" y="258594225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0</xdr:colOff>
      <xdr:row>1405</xdr:row>
      <xdr:rowOff>0</xdr:rowOff>
    </xdr:from>
    <xdr:ext cx="304800" cy="304800"/>
    <xdr:sp macro="" textlink="">
      <xdr:nvSpPr>
        <xdr:cNvPr id="177" name="AutoShape 6" descr="https://stinmarket.ru/upload/iblock/aa6/akkumulyator-bl1815n-18v-makita.jpg"/>
        <xdr:cNvSpPr>
          <a:spLocks noChangeAspect="1" noChangeArrowheads="1"/>
        </xdr:cNvSpPr>
      </xdr:nvSpPr>
      <xdr:spPr bwMode="auto">
        <a:xfrm>
          <a:off x="8420100" y="2530983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1405</xdr:row>
      <xdr:rowOff>0</xdr:rowOff>
    </xdr:from>
    <xdr:ext cx="304800" cy="304800"/>
    <xdr:sp macro="" textlink="">
      <xdr:nvSpPr>
        <xdr:cNvPr id="1031" name="AutoShape 7" descr="https://stinmarket.ru/upload/iblock/aa6/akkumulyator-bl1815n-18v-makita.jpg"/>
        <xdr:cNvSpPr>
          <a:spLocks noChangeAspect="1" noChangeArrowheads="1"/>
        </xdr:cNvSpPr>
      </xdr:nvSpPr>
      <xdr:spPr bwMode="auto">
        <a:xfrm>
          <a:off x="9029700" y="2530983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890</xdr:row>
      <xdr:rowOff>19051</xdr:rowOff>
    </xdr:from>
    <xdr:ext cx="600074" cy="361950"/>
    <xdr:pic>
      <xdr:nvPicPr>
        <xdr:cNvPr id="1931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762500" y="192995551"/>
          <a:ext cx="600074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882</xdr:row>
      <xdr:rowOff>13608</xdr:rowOff>
    </xdr:from>
    <xdr:ext cx="598714" cy="372835"/>
    <xdr:pic>
      <xdr:nvPicPr>
        <xdr:cNvPr id="225" name="Picture 3" descr="http://ice-zip.com/image/cache/catalog/7113bd7aa14811e8989c00252222980a_7189be74ed5011e8bfc800252222980a-500x500.png"/>
        <xdr:cNvPicPr>
          <a:picLocks noChangeAspect="1" noChangeArrowheads="1"/>
        </xdr:cNvPicPr>
      </xdr:nvPicPr>
      <xdr:blipFill>
        <a:blip xmlns:r="http://schemas.openxmlformats.org/officeDocument/2006/relationships" r:embed="rId444" cstate="print"/>
        <a:srcRect l="2830" t="34450" r="2358" b="28708"/>
        <a:stretch>
          <a:fillRect/>
        </a:stretch>
      </xdr:blipFill>
      <xdr:spPr bwMode="auto">
        <a:xfrm flipH="1">
          <a:off x="4914900" y="229070808"/>
          <a:ext cx="598714" cy="37283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21770</xdr:colOff>
      <xdr:row>883</xdr:row>
      <xdr:rowOff>16328</xdr:rowOff>
    </xdr:from>
    <xdr:ext cx="587829" cy="363311"/>
    <xdr:pic>
      <xdr:nvPicPr>
        <xdr:cNvPr id="1936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20341" y="229470857"/>
          <a:ext cx="587829" cy="36331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884</xdr:row>
      <xdr:rowOff>16329</xdr:rowOff>
    </xdr:from>
    <xdr:ext cx="598714" cy="370114"/>
    <xdr:pic>
      <xdr:nvPicPr>
        <xdr:cNvPr id="233" name="Picture 5" descr="https://benzograd.com.ua/wp-content/uploads/2016/06/YAKOR-BOLGARKI-FERM-125N-D38-1.jpg"/>
        <xdr:cNvPicPr>
          <a:picLocks noChangeAspect="1" noChangeArrowheads="1"/>
        </xdr:cNvPicPr>
      </xdr:nvPicPr>
      <xdr:blipFill>
        <a:blip xmlns:r="http://schemas.openxmlformats.org/officeDocument/2006/relationships" r:embed="rId44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635" r="2211" b="29641"/>
        <a:stretch>
          <a:fillRect/>
        </a:stretch>
      </xdr:blipFill>
      <xdr:spPr bwMode="auto">
        <a:xfrm>
          <a:off x="4914900" y="229868186"/>
          <a:ext cx="598714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9525</xdr:colOff>
      <xdr:row>1758</xdr:row>
      <xdr:rowOff>9526</xdr:rowOff>
    </xdr:from>
    <xdr:to>
      <xdr:col>2</xdr:col>
      <xdr:colOff>0</xdr:colOff>
      <xdr:row>1758</xdr:row>
      <xdr:rowOff>390526</xdr:rowOff>
    </xdr:to>
    <xdr:pic>
      <xdr:nvPicPr>
        <xdr:cNvPr id="1939" name="Picture 4" descr="http://myremkomplekt.ru/_mod_files/ce_images/1_4_Konich_para/010184_cc65_rr.png"/>
        <xdr:cNvPicPr>
          <a:picLocks noChangeAspect="1" noChangeArrowheads="1"/>
        </xdr:cNvPicPr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4772025" y="313029601"/>
          <a:ext cx="600075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14969</xdr:colOff>
      <xdr:row>474</xdr:row>
      <xdr:rowOff>16329</xdr:rowOff>
    </xdr:from>
    <xdr:to>
      <xdr:col>1</xdr:col>
      <xdr:colOff>615043</xdr:colOff>
      <xdr:row>474</xdr:row>
      <xdr:rowOff>381000</xdr:rowOff>
    </xdr:to>
    <xdr:pic>
      <xdr:nvPicPr>
        <xdr:cNvPr id="231" name="Picture 3" descr="https://c.allegroimg.com/s1024/01602f/645e25f3470e923d9f1756f73adc"/>
        <xdr:cNvPicPr>
          <a:picLocks noChangeAspect="1" noChangeArrowheads="1"/>
        </xdr:cNvPicPr>
      </xdr:nvPicPr>
      <xdr:blipFill>
        <a:blip xmlns:r="http://schemas.openxmlformats.org/officeDocument/2006/relationships" r:embed="rId44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4152" t="2765" r="5190" b="3226"/>
        <a:stretch>
          <a:fillRect/>
        </a:stretch>
      </xdr:blipFill>
      <xdr:spPr bwMode="auto">
        <a:xfrm>
          <a:off x="4913540" y="122377200"/>
          <a:ext cx="600074" cy="3646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28574</xdr:colOff>
      <xdr:row>473</xdr:row>
      <xdr:rowOff>28574</xdr:rowOff>
    </xdr:from>
    <xdr:to>
      <xdr:col>1</xdr:col>
      <xdr:colOff>590550</xdr:colOff>
      <xdr:row>473</xdr:row>
      <xdr:rowOff>380999</xdr:rowOff>
    </xdr:to>
    <xdr:pic>
      <xdr:nvPicPr>
        <xdr:cNvPr id="235" name="Picture 4" descr="https://cdn.pricearchive.org/images/aliexpress.com/32780867110/High-quality-Electric-hammer-Drill-Speed-Control-Adjusting-positions-Switch-for-Bosch-GBH2-26-GBH2-24.jpg"/>
        <xdr:cNvPicPr>
          <a:picLocks noChangeAspect="1" noChangeArrowheads="1"/>
        </xdr:cNvPicPr>
      </xdr:nvPicPr>
      <xdr:blipFill>
        <a:blip xmlns:r="http://schemas.openxmlformats.org/officeDocument/2006/relationships" r:embed="rId4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4229" t="30667" r="19383" b="21333"/>
        <a:stretch>
          <a:fillRect/>
        </a:stretch>
      </xdr:blipFill>
      <xdr:spPr bwMode="auto">
        <a:xfrm flipH="1">
          <a:off x="4791074" y="86334599"/>
          <a:ext cx="561976" cy="352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13607</xdr:colOff>
      <xdr:row>475</xdr:row>
      <xdr:rowOff>16329</xdr:rowOff>
    </xdr:from>
    <xdr:to>
      <xdr:col>1</xdr:col>
      <xdr:colOff>615042</xdr:colOff>
      <xdr:row>475</xdr:row>
      <xdr:rowOff>381000</xdr:rowOff>
    </xdr:to>
    <xdr:pic>
      <xdr:nvPicPr>
        <xdr:cNvPr id="239" name="Picture 7" descr="https://9.allegroimg.com/s1440/018d51/6c2824b94c59a205b903df178d19"/>
        <xdr:cNvPicPr>
          <a:picLocks noChangeAspect="1" noChangeArrowheads="1"/>
        </xdr:cNvPicPr>
      </xdr:nvPicPr>
      <xdr:blipFill>
        <a:blip xmlns:r="http://schemas.openxmlformats.org/officeDocument/2006/relationships" r:embed="rId4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46" t="1205" r="7481" b="2410"/>
        <a:stretch>
          <a:fillRect/>
        </a:stretch>
      </xdr:blipFill>
      <xdr:spPr bwMode="auto">
        <a:xfrm>
          <a:off x="4912178" y="122774529"/>
          <a:ext cx="601435" cy="3646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476</xdr:row>
      <xdr:rowOff>19049</xdr:rowOff>
    </xdr:from>
    <xdr:to>
      <xdr:col>1</xdr:col>
      <xdr:colOff>590551</xdr:colOff>
      <xdr:row>476</xdr:row>
      <xdr:rowOff>380995</xdr:rowOff>
    </xdr:to>
    <xdr:pic>
      <xdr:nvPicPr>
        <xdr:cNvPr id="178" name="Picture 1" descr="http://myremkomplekt.ru/_mod_files/ce_images/eshop/generated/271_11__190x127_sm.png"/>
        <xdr:cNvPicPr>
          <a:picLocks noChangeAspect="1" noChangeArrowheads="1"/>
        </xdr:cNvPicPr>
      </xdr:nvPicPr>
      <xdr:blipFill>
        <a:blip xmlns:r="http://schemas.openxmlformats.org/officeDocument/2006/relationships" r:embed="rId450" cstate="print"/>
        <a:srcRect l="24737" t="16535" r="28947" b="21260"/>
        <a:stretch>
          <a:fillRect/>
        </a:stretch>
      </xdr:blipFill>
      <xdr:spPr bwMode="auto">
        <a:xfrm flipV="1">
          <a:off x="4781551" y="87525224"/>
          <a:ext cx="571500" cy="36194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988</xdr:row>
      <xdr:rowOff>19050</xdr:rowOff>
    </xdr:from>
    <xdr:to>
      <xdr:col>1</xdr:col>
      <xdr:colOff>615042</xdr:colOff>
      <xdr:row>988</xdr:row>
      <xdr:rowOff>386444</xdr:rowOff>
    </xdr:to>
    <xdr:pic>
      <xdr:nvPicPr>
        <xdr:cNvPr id="1928" name="Picture 2" descr="http://myremkomplekt.ru/_mod_files/ce_images/1_3_Yakor/715_st_r.png"/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BEBA8EAE-BF5A-486C-A8C5-ECC9F3942E4B}">
              <a14:imgProps xmlns:a14="http://schemas.microsoft.com/office/drawing/2010/main">
                <a14:imgLayer r:embed="rId452">
                  <a14:imgEffect>
                    <a14:backgroundRemoval t="15625" b="90625" l="23521" r="83354"/>
                  </a14:imgEffect>
                </a14:imgLayer>
              </a14:imgProps>
            </a:ext>
          </a:extLst>
        </a:blip>
        <a:srcRect l="16042" t="6250" r="9167" b="-312"/>
        <a:stretch>
          <a:fillRect/>
        </a:stretch>
      </xdr:blipFill>
      <xdr:spPr bwMode="auto">
        <a:xfrm>
          <a:off x="4917620" y="363884936"/>
          <a:ext cx="595993" cy="3673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21771</xdr:colOff>
      <xdr:row>1201</xdr:row>
      <xdr:rowOff>19049</xdr:rowOff>
    </xdr:from>
    <xdr:to>
      <xdr:col>1</xdr:col>
      <xdr:colOff>615042</xdr:colOff>
      <xdr:row>1201</xdr:row>
      <xdr:rowOff>315686</xdr:rowOff>
    </xdr:to>
    <xdr:pic>
      <xdr:nvPicPr>
        <xdr:cNvPr id="1942" name="Picture 5" descr="https://www.mojadielna.sk/fotky20833/fotos/lozysko-igielkowe-bosch-gsh-11-e.jpg"/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clrChange>
            <a:clrFrom>
              <a:srgbClr val="FFFEFF"/>
            </a:clrFrom>
            <a:clrTo>
              <a:srgbClr val="FFFEFF">
                <a:alpha val="0"/>
              </a:srgbClr>
            </a:clrTo>
          </a:clrChange>
        </a:blip>
        <a:srcRect l="24242" t="21612" r="22511" b="22344"/>
        <a:stretch>
          <a:fillRect/>
        </a:stretch>
      </xdr:blipFill>
      <xdr:spPr bwMode="auto">
        <a:xfrm flipH="1">
          <a:off x="4920342" y="304802720"/>
          <a:ext cx="593271" cy="29663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27215</xdr:colOff>
      <xdr:row>1729</xdr:row>
      <xdr:rowOff>2720</xdr:rowOff>
    </xdr:from>
    <xdr:to>
      <xdr:col>1</xdr:col>
      <xdr:colOff>620485</xdr:colOff>
      <xdr:row>1729</xdr:row>
      <xdr:rowOff>390524</xdr:rowOff>
    </xdr:to>
    <xdr:pic>
      <xdr:nvPicPr>
        <xdr:cNvPr id="28" name="Picture 1" descr="https://dropship-b2b.com.ua/upload/1280/000007960/000007960_1.jpg"/>
        <xdr:cNvPicPr>
          <a:picLocks noChangeAspect="1" noChangeArrowheads="1"/>
        </xdr:cNvPicPr>
      </xdr:nvPicPr>
      <xdr:blipFill>
        <a:blip xmlns:r="http://schemas.openxmlformats.org/officeDocument/2006/relationships" r:embed="rId4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2222" t="21014" r="22751" b="22464"/>
        <a:stretch>
          <a:fillRect/>
        </a:stretch>
      </xdr:blipFill>
      <xdr:spPr bwMode="auto">
        <a:xfrm flipH="1">
          <a:off x="4925786" y="601476534"/>
          <a:ext cx="593270" cy="38780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19045</xdr:colOff>
      <xdr:row>708</xdr:row>
      <xdr:rowOff>19050</xdr:rowOff>
    </xdr:from>
    <xdr:to>
      <xdr:col>1</xdr:col>
      <xdr:colOff>600075</xdr:colOff>
      <xdr:row>708</xdr:row>
      <xdr:rowOff>390525</xdr:rowOff>
    </xdr:to>
    <xdr:pic>
      <xdr:nvPicPr>
        <xdr:cNvPr id="181" name="Picture 2" descr="http://myremkomplekt.ru/_mod_files/ce_images/1_3_Yakor/799ar.png"/>
        <xdr:cNvPicPr>
          <a:picLocks noChangeAspect="1" noChangeArrowheads="1"/>
        </xdr:cNvPicPr>
      </xdr:nvPicPr>
      <xdr:blipFill>
        <a:blip xmlns:r="http://schemas.openxmlformats.org/officeDocument/2006/relationships" r:embed="rId455" cstate="print"/>
        <a:srcRect l="1250" t="25312" r="2083" b="25313"/>
        <a:stretch>
          <a:fillRect/>
        </a:stretch>
      </xdr:blipFill>
      <xdr:spPr bwMode="auto">
        <a:xfrm flipH="1">
          <a:off x="4781545" y="144989550"/>
          <a:ext cx="581030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710</xdr:row>
      <xdr:rowOff>0</xdr:rowOff>
    </xdr:from>
    <xdr:to>
      <xdr:col>1</xdr:col>
      <xdr:colOff>600074</xdr:colOff>
      <xdr:row>710</xdr:row>
      <xdr:rowOff>390525</xdr:rowOff>
    </xdr:to>
    <xdr:pic>
      <xdr:nvPicPr>
        <xdr:cNvPr id="230" name="Picture 3" descr="http://myremkomplekt.ru/_mod_files/ce_images/1_3_Yakor/801_p_r.png"/>
        <xdr:cNvPicPr>
          <a:picLocks noChangeAspect="1" noChangeArrowheads="1"/>
        </xdr:cNvPicPr>
      </xdr:nvPicPr>
      <xdr:blipFill>
        <a:blip xmlns:r="http://schemas.openxmlformats.org/officeDocument/2006/relationships" r:embed="rId456" cstate="print"/>
        <a:srcRect t="27187" b="23438"/>
        <a:stretch>
          <a:fillRect/>
        </a:stretch>
      </xdr:blipFill>
      <xdr:spPr bwMode="auto">
        <a:xfrm flipH="1">
          <a:off x="4781550" y="145370550"/>
          <a:ext cx="581024" cy="390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701</xdr:row>
      <xdr:rowOff>400049</xdr:rowOff>
    </xdr:from>
    <xdr:to>
      <xdr:col>1</xdr:col>
      <xdr:colOff>600075</xdr:colOff>
      <xdr:row>702</xdr:row>
      <xdr:rowOff>380999</xdr:rowOff>
    </xdr:to>
    <xdr:pic>
      <xdr:nvPicPr>
        <xdr:cNvPr id="232" name="Picture 4" descr="http://myremkomplekt.ru/_mod_files/ce_images/1_3_Yakor/808r.png"/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/>
        <a:srcRect l="3333" t="19062" r="4792" b="18750"/>
        <a:stretch>
          <a:fillRect/>
        </a:stretch>
      </xdr:blipFill>
      <xdr:spPr bwMode="auto">
        <a:xfrm flipH="1">
          <a:off x="4791075" y="143370299"/>
          <a:ext cx="571500" cy="3810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590</xdr:row>
      <xdr:rowOff>19049</xdr:rowOff>
    </xdr:from>
    <xdr:to>
      <xdr:col>1</xdr:col>
      <xdr:colOff>600074</xdr:colOff>
      <xdr:row>590</xdr:row>
      <xdr:rowOff>390524</xdr:rowOff>
    </xdr:to>
    <xdr:pic>
      <xdr:nvPicPr>
        <xdr:cNvPr id="237" name="Picture 5" descr="http://myremkomplekt.ru/_mod_files/ce_images/1_3_Yakor/952r.png"/>
        <xdr:cNvPicPr>
          <a:picLocks noChangeAspect="1" noChangeArrowheads="1"/>
        </xdr:cNvPicPr>
      </xdr:nvPicPr>
      <xdr:blipFill>
        <a:blip xmlns:r="http://schemas.openxmlformats.org/officeDocument/2006/relationships" r:embed="rId458" cstate="print"/>
        <a:srcRect l="3958" t="25000" r="3125" b="21562"/>
        <a:stretch>
          <a:fillRect/>
        </a:stretch>
      </xdr:blipFill>
      <xdr:spPr bwMode="auto">
        <a:xfrm flipH="1">
          <a:off x="4781549" y="129654299"/>
          <a:ext cx="581025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715</xdr:row>
      <xdr:rowOff>19050</xdr:rowOff>
    </xdr:from>
    <xdr:to>
      <xdr:col>1</xdr:col>
      <xdr:colOff>600075</xdr:colOff>
      <xdr:row>715</xdr:row>
      <xdr:rowOff>381000</xdr:rowOff>
    </xdr:to>
    <xdr:pic>
      <xdr:nvPicPr>
        <xdr:cNvPr id="238" name="Picture 6" descr="http://myremkomplekt.ru/_mod_files/ce_images/1_3_Yakor/805r.png"/>
        <xdr:cNvPicPr>
          <a:picLocks noChangeAspect="1" noChangeArrowheads="1"/>
        </xdr:cNvPicPr>
      </xdr:nvPicPr>
      <xdr:blipFill>
        <a:blip xmlns:r="http://schemas.openxmlformats.org/officeDocument/2006/relationships" r:embed="rId459" cstate="print"/>
        <a:srcRect l="6667" t="21562" r="5625" b="23438"/>
        <a:stretch>
          <a:fillRect/>
        </a:stretch>
      </xdr:blipFill>
      <xdr:spPr bwMode="auto">
        <a:xfrm flipH="1">
          <a:off x="4781549" y="136493250"/>
          <a:ext cx="581026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828</xdr:row>
      <xdr:rowOff>28575</xdr:rowOff>
    </xdr:from>
    <xdr:to>
      <xdr:col>1</xdr:col>
      <xdr:colOff>600074</xdr:colOff>
      <xdr:row>829</xdr:row>
      <xdr:rowOff>12247</xdr:rowOff>
    </xdr:to>
    <xdr:pic>
      <xdr:nvPicPr>
        <xdr:cNvPr id="1943" name="Picture 6" descr="http://myremkomplekt.ru/_mod_files/ce_images/1_3_Yakor/805r.png"/>
        <xdr:cNvPicPr>
          <a:picLocks noChangeAspect="1" noChangeArrowheads="1"/>
        </xdr:cNvPicPr>
      </xdr:nvPicPr>
      <xdr:blipFill>
        <a:blip xmlns:r="http://schemas.openxmlformats.org/officeDocument/2006/relationships" r:embed="rId460" cstate="print"/>
        <a:srcRect l="6667" t="21562" r="5625" b="23438"/>
        <a:stretch>
          <a:fillRect/>
        </a:stretch>
      </xdr:blipFill>
      <xdr:spPr bwMode="auto">
        <a:xfrm flipH="1">
          <a:off x="4781550" y="186404250"/>
          <a:ext cx="581024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704</xdr:row>
      <xdr:rowOff>0</xdr:rowOff>
    </xdr:from>
    <xdr:to>
      <xdr:col>2</xdr:col>
      <xdr:colOff>9525</xdr:colOff>
      <xdr:row>704</xdr:row>
      <xdr:rowOff>390525</xdr:rowOff>
    </xdr:to>
    <xdr:pic>
      <xdr:nvPicPr>
        <xdr:cNvPr id="1945" name="Picture 5" descr="https://images.ru.prom.st/491554098_w640_h640_cid2780005_pid325377226-38e30ef2.jpg"/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06" t="32143" r="10995" b="19643"/>
        <a:stretch>
          <a:fillRect/>
        </a:stretch>
      </xdr:blipFill>
      <xdr:spPr bwMode="auto">
        <a:xfrm>
          <a:off x="4762500" y="144170400"/>
          <a:ext cx="619125" cy="390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724</xdr:row>
      <xdr:rowOff>28575</xdr:rowOff>
    </xdr:from>
    <xdr:to>
      <xdr:col>1</xdr:col>
      <xdr:colOff>600075</xdr:colOff>
      <xdr:row>724</xdr:row>
      <xdr:rowOff>381000</xdr:rowOff>
    </xdr:to>
    <xdr:pic>
      <xdr:nvPicPr>
        <xdr:cNvPr id="240" name="Picture 7" descr="http://myremkomplekt.ru/_mod_files/ce_images/1_3_Yakor/793ar.png"/>
        <xdr:cNvPicPr>
          <a:picLocks noChangeAspect="1" noChangeArrowheads="1"/>
        </xdr:cNvPicPr>
      </xdr:nvPicPr>
      <xdr:blipFill>
        <a:blip xmlns:r="http://schemas.openxmlformats.org/officeDocument/2006/relationships" r:embed="rId461" cstate="print"/>
        <a:srcRect t="17812" b="13125"/>
        <a:stretch>
          <a:fillRect/>
        </a:stretch>
      </xdr:blipFill>
      <xdr:spPr bwMode="auto">
        <a:xfrm flipH="1">
          <a:off x="4781549" y="148999575"/>
          <a:ext cx="581026" cy="352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28571</xdr:colOff>
      <xdr:row>726</xdr:row>
      <xdr:rowOff>19050</xdr:rowOff>
    </xdr:from>
    <xdr:to>
      <xdr:col>1</xdr:col>
      <xdr:colOff>590548</xdr:colOff>
      <xdr:row>726</xdr:row>
      <xdr:rowOff>381000</xdr:rowOff>
    </xdr:to>
    <xdr:pic>
      <xdr:nvPicPr>
        <xdr:cNvPr id="1033" name="Picture 9" descr="https://benzograd.com.ua/wp-content/uploads/2016/09/YAkor-lentochnoj-shlifmashiny-Zenit-ZLSH-950.jpg"/>
        <xdr:cNvPicPr>
          <a:picLocks noChangeAspect="1" noChangeArrowheads="1"/>
        </xdr:cNvPicPr>
      </xdr:nvPicPr>
      <xdr:blipFill>
        <a:blip xmlns:r="http://schemas.openxmlformats.org/officeDocument/2006/relationships" r:embed="rId462" cstate="print">
          <a:clrChange>
            <a:clrFrom>
              <a:srgbClr val="FEFCFD"/>
            </a:clrFrom>
            <a:clrTo>
              <a:srgbClr val="FEFCFD">
                <a:alpha val="0"/>
              </a:srgbClr>
            </a:clrTo>
          </a:clrChange>
        </a:blip>
        <a:srcRect t="27143" b="25714"/>
        <a:stretch>
          <a:fillRect/>
        </a:stretch>
      </xdr:blipFill>
      <xdr:spPr bwMode="auto">
        <a:xfrm flipH="1">
          <a:off x="4791071" y="128930400"/>
          <a:ext cx="561977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19041</xdr:colOff>
      <xdr:row>904</xdr:row>
      <xdr:rowOff>19050</xdr:rowOff>
    </xdr:from>
    <xdr:to>
      <xdr:col>2</xdr:col>
      <xdr:colOff>9520</xdr:colOff>
      <xdr:row>904</xdr:row>
      <xdr:rowOff>390525</xdr:rowOff>
    </xdr:to>
    <xdr:pic>
      <xdr:nvPicPr>
        <xdr:cNvPr id="243" name="Picture 11" descr="http://myremkomplekt.ru/_mod_files/ce_images/1_3_Yakor/882r.png"/>
        <xdr:cNvPicPr>
          <a:picLocks noChangeAspect="1" noChangeArrowheads="1"/>
        </xdr:cNvPicPr>
      </xdr:nvPicPr>
      <xdr:blipFill>
        <a:blip xmlns:r="http://schemas.openxmlformats.org/officeDocument/2006/relationships" r:embed="rId463" cstate="print"/>
        <a:srcRect l="3333" t="21250" r="3125" b="16875"/>
        <a:stretch>
          <a:fillRect/>
        </a:stretch>
      </xdr:blipFill>
      <xdr:spPr bwMode="auto">
        <a:xfrm flipH="1">
          <a:off x="4781541" y="205901925"/>
          <a:ext cx="600079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28574</xdr:colOff>
      <xdr:row>935</xdr:row>
      <xdr:rowOff>19049</xdr:rowOff>
    </xdr:from>
    <xdr:to>
      <xdr:col>1</xdr:col>
      <xdr:colOff>600073</xdr:colOff>
      <xdr:row>935</xdr:row>
      <xdr:rowOff>381000</xdr:rowOff>
    </xdr:to>
    <xdr:pic>
      <xdr:nvPicPr>
        <xdr:cNvPr id="244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791074" y="209902424"/>
          <a:ext cx="571499" cy="3619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21769</xdr:colOff>
      <xdr:row>796</xdr:row>
      <xdr:rowOff>19051</xdr:rowOff>
    </xdr:from>
    <xdr:to>
      <xdr:col>1</xdr:col>
      <xdr:colOff>615042</xdr:colOff>
      <xdr:row>797</xdr:row>
      <xdr:rowOff>16328</xdr:rowOff>
    </xdr:to>
    <xdr:pic>
      <xdr:nvPicPr>
        <xdr:cNvPr id="1948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0340" y="172579394"/>
          <a:ext cx="593273" cy="39460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1809</xdr:row>
      <xdr:rowOff>19049</xdr:rowOff>
    </xdr:from>
    <xdr:to>
      <xdr:col>1</xdr:col>
      <xdr:colOff>609600</xdr:colOff>
      <xdr:row>1809</xdr:row>
      <xdr:rowOff>386443</xdr:rowOff>
    </xdr:to>
    <xdr:pic>
      <xdr:nvPicPr>
        <xdr:cNvPr id="1372" name="Picture 3" descr="https://images.kz.prom.st/29597336_w640_h640_skachannye_fajly.jpg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620" y="379870606"/>
          <a:ext cx="590551" cy="3673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1979</xdr:row>
      <xdr:rowOff>19051</xdr:rowOff>
    </xdr:from>
    <xdr:to>
      <xdr:col>2</xdr:col>
      <xdr:colOff>0</xdr:colOff>
      <xdr:row>1979</xdr:row>
      <xdr:rowOff>381001</xdr:rowOff>
    </xdr:to>
    <xdr:pic>
      <xdr:nvPicPr>
        <xdr:cNvPr id="1422" name="Picture 1" descr="http://myremkomplekt.ru/_mod_files/ce_images/1_12_Patroni/010255__31_.png"/>
        <xdr:cNvPicPr>
          <a:picLocks noChangeAspect="1" noChangeArrowheads="1"/>
        </xdr:cNvPicPr>
      </xdr:nvPicPr>
      <xdr:blipFill>
        <a:blip xmlns:r="http://schemas.openxmlformats.org/officeDocument/2006/relationships" r:embed="rId4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7917" t="31875" r="25833" b="35000"/>
        <a:stretch>
          <a:fillRect/>
        </a:stretch>
      </xdr:blipFill>
      <xdr:spPr bwMode="auto">
        <a:xfrm>
          <a:off x="4772025" y="350300926"/>
          <a:ext cx="600075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16330</xdr:colOff>
      <xdr:row>1972</xdr:row>
      <xdr:rowOff>16327</xdr:rowOff>
    </xdr:from>
    <xdr:to>
      <xdr:col>1</xdr:col>
      <xdr:colOff>615044</xdr:colOff>
      <xdr:row>1972</xdr:row>
      <xdr:rowOff>386443</xdr:rowOff>
    </xdr:to>
    <xdr:pic>
      <xdr:nvPicPr>
        <xdr:cNvPr id="241" name="Picture 3" descr="https://benzograd.com.ua/wp-content/uploads/2017/10/Boek-komplekt-perforatora-Makita-2470.jpg"/>
        <xdr:cNvPicPr>
          <a:picLocks noChangeAspect="1" noChangeArrowheads="1"/>
        </xdr:cNvPicPr>
      </xdr:nvPicPr>
      <xdr:blipFill>
        <a:blip xmlns:r="http://schemas.openxmlformats.org/officeDocument/2006/relationships" r:embed="rId4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545" t="21229" r="9091" b="16760"/>
        <a:stretch>
          <a:fillRect/>
        </a:stretch>
      </xdr:blipFill>
      <xdr:spPr bwMode="auto">
        <a:xfrm>
          <a:off x="4914901" y="499899213"/>
          <a:ext cx="598714" cy="3701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1956</xdr:row>
      <xdr:rowOff>19050</xdr:rowOff>
    </xdr:from>
    <xdr:to>
      <xdr:col>1</xdr:col>
      <xdr:colOff>600074</xdr:colOff>
      <xdr:row>1956</xdr:row>
      <xdr:rowOff>381000</xdr:rowOff>
    </xdr:to>
    <xdr:pic>
      <xdr:nvPicPr>
        <xdr:cNvPr id="247" name="Picture 6" descr="http://stahl.com.ua/image/cache/data/tovari/raznoe/R-13-228x228.png"/>
        <xdr:cNvPicPr>
          <a:picLocks noChangeAspect="1" noChangeArrowheads="1"/>
        </xdr:cNvPicPr>
      </xdr:nvPicPr>
      <xdr:blipFill>
        <a:blip xmlns:r="http://schemas.openxmlformats.org/officeDocument/2006/relationships" r:embed="rId468" cstate="print"/>
        <a:srcRect l="1316" t="18421" b="17982"/>
        <a:stretch>
          <a:fillRect/>
        </a:stretch>
      </xdr:blipFill>
      <xdr:spPr bwMode="auto">
        <a:xfrm>
          <a:off x="4781550" y="404117175"/>
          <a:ext cx="581024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1958</xdr:row>
      <xdr:rowOff>19051</xdr:rowOff>
    </xdr:from>
    <xdr:to>
      <xdr:col>1</xdr:col>
      <xdr:colOff>600075</xdr:colOff>
      <xdr:row>1959</xdr:row>
      <xdr:rowOff>1</xdr:rowOff>
    </xdr:to>
    <xdr:pic>
      <xdr:nvPicPr>
        <xdr:cNvPr id="1894" name="Picture 10" descr="http://themechanic.ru/wp-content/uploads/2017/11/%D0%A0%D0%B5%D0%BC%D0%BA%D0%BE%D0%BC%D0%BF%D0%BB%D0%B5%D0%BA%D1%82-%D0%B4%D0%BB%D1%8F-%D0%BF%D0%B5%D1%80%D1%84%D0%BE%D1%80%D0%B0%D1%82%D0%BE%D1%80%D0%B0.jpg"/>
        <xdr:cNvPicPr>
          <a:picLocks noChangeAspect="1" noChangeArrowheads="1"/>
        </xdr:cNvPicPr>
      </xdr:nvPicPr>
      <xdr:blipFill>
        <a:blip xmlns:r="http://schemas.openxmlformats.org/officeDocument/2006/relationships" r:embed="rId4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4433" r="14089"/>
        <a:stretch>
          <a:fillRect/>
        </a:stretch>
      </xdr:blipFill>
      <xdr:spPr bwMode="auto">
        <a:xfrm>
          <a:off x="4772025" y="347500576"/>
          <a:ext cx="590550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1959</xdr:row>
      <xdr:rowOff>0</xdr:rowOff>
    </xdr:from>
    <xdr:to>
      <xdr:col>1</xdr:col>
      <xdr:colOff>600075</xdr:colOff>
      <xdr:row>1959</xdr:row>
      <xdr:rowOff>390526</xdr:rowOff>
    </xdr:to>
    <xdr:pic>
      <xdr:nvPicPr>
        <xdr:cNvPr id="252" name="Picture 11" descr="https://6.allegroimg.com/s1440/01aee2/ca17c8e74684b1d6ab88868d2226"/>
        <xdr:cNvPicPr>
          <a:picLocks noChangeAspect="1" noChangeArrowheads="1"/>
        </xdr:cNvPicPr>
      </xdr:nvPicPr>
      <xdr:blipFill>
        <a:blip xmlns:r="http://schemas.openxmlformats.org/officeDocument/2006/relationships" r:embed="rId47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2209" r="402" b="570"/>
        <a:stretch>
          <a:fillRect/>
        </a:stretch>
      </xdr:blipFill>
      <xdr:spPr bwMode="auto">
        <a:xfrm>
          <a:off x="4781550" y="347881575"/>
          <a:ext cx="581025" cy="3905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1957</xdr:row>
      <xdr:rowOff>19050</xdr:rowOff>
    </xdr:from>
    <xdr:to>
      <xdr:col>2</xdr:col>
      <xdr:colOff>9524</xdr:colOff>
      <xdr:row>1957</xdr:row>
      <xdr:rowOff>390525</xdr:rowOff>
    </xdr:to>
    <xdr:pic>
      <xdr:nvPicPr>
        <xdr:cNvPr id="253" name="Picture 12" descr="https://instrument-group.com/image/cache/data/slider_img/%D0%BF%D0%B0%D1%82%D1%80%D0%BE%D0%BD5-720x545.jpg"/>
        <xdr:cNvPicPr>
          <a:picLocks noChangeAspect="1" noChangeArrowheads="1"/>
        </xdr:cNvPicPr>
      </xdr:nvPicPr>
      <xdr:blipFill>
        <a:blip xmlns:r="http://schemas.openxmlformats.org/officeDocument/2006/relationships" r:embed="rId4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7389" t="14493" r="28981" b="16425"/>
        <a:stretch>
          <a:fillRect/>
        </a:stretch>
      </xdr:blipFill>
      <xdr:spPr bwMode="auto">
        <a:xfrm>
          <a:off x="4772025" y="347100525"/>
          <a:ext cx="609599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9526</xdr:colOff>
      <xdr:row>1981</xdr:row>
      <xdr:rowOff>19051</xdr:rowOff>
    </xdr:from>
    <xdr:to>
      <xdr:col>1</xdr:col>
      <xdr:colOff>600076</xdr:colOff>
      <xdr:row>1982</xdr:row>
      <xdr:rowOff>2</xdr:rowOff>
    </xdr:to>
    <xdr:pic>
      <xdr:nvPicPr>
        <xdr:cNvPr id="1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4772026" y="351101026"/>
          <a:ext cx="590550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</xdr:colOff>
      <xdr:row>1982</xdr:row>
      <xdr:rowOff>19052</xdr:rowOff>
    </xdr:from>
    <xdr:to>
      <xdr:col>1</xdr:col>
      <xdr:colOff>600075</xdr:colOff>
      <xdr:row>1982</xdr:row>
      <xdr:rowOff>390526</xdr:rowOff>
    </xdr:to>
    <xdr:pic>
      <xdr:nvPicPr>
        <xdr:cNvPr id="19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3" cstate="print">
          <a:lum bright="10000"/>
        </a:blip>
        <a:srcRect/>
        <a:stretch>
          <a:fillRect/>
        </a:stretch>
      </xdr:blipFill>
      <xdr:spPr bwMode="auto">
        <a:xfrm>
          <a:off x="4781550" y="351501077"/>
          <a:ext cx="581025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19051</xdr:colOff>
      <xdr:row>1983</xdr:row>
      <xdr:rowOff>9525</xdr:rowOff>
    </xdr:from>
    <xdr:to>
      <xdr:col>1</xdr:col>
      <xdr:colOff>590551</xdr:colOff>
      <xdr:row>1983</xdr:row>
      <xdr:rowOff>390525</xdr:rowOff>
    </xdr:to>
    <xdr:pic>
      <xdr:nvPicPr>
        <xdr:cNvPr id="19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4781551" y="351891600"/>
          <a:ext cx="571500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9524</xdr:colOff>
      <xdr:row>1980</xdr:row>
      <xdr:rowOff>9525</xdr:rowOff>
    </xdr:from>
    <xdr:to>
      <xdr:col>1</xdr:col>
      <xdr:colOff>609599</xdr:colOff>
      <xdr:row>1980</xdr:row>
      <xdr:rowOff>381000</xdr:rowOff>
    </xdr:to>
    <xdr:pic>
      <xdr:nvPicPr>
        <xdr:cNvPr id="146" name="Picture 1" descr="http://myremkomplekt.ru/_mod_files/ce_images/1_12_Patroni/010255_4_rr.png"/>
        <xdr:cNvPicPr>
          <a:picLocks noChangeAspect="1" noChangeArrowheads="1"/>
        </xdr:cNvPicPr>
      </xdr:nvPicPr>
      <xdr:blipFill>
        <a:blip xmlns:r="http://schemas.openxmlformats.org/officeDocument/2006/relationships" r:embed="rId472" cstate="print"/>
        <a:srcRect r="625"/>
        <a:stretch>
          <a:fillRect/>
        </a:stretch>
      </xdr:blipFill>
      <xdr:spPr bwMode="auto">
        <a:xfrm>
          <a:off x="4772024" y="350691450"/>
          <a:ext cx="600075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28574</xdr:colOff>
      <xdr:row>2349</xdr:row>
      <xdr:rowOff>9525</xdr:rowOff>
    </xdr:from>
    <xdr:to>
      <xdr:col>1</xdr:col>
      <xdr:colOff>590549</xdr:colOff>
      <xdr:row>2349</xdr:row>
      <xdr:rowOff>390525</xdr:rowOff>
    </xdr:to>
    <xdr:pic>
      <xdr:nvPicPr>
        <xdr:cNvPr id="131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18310" t="3896" r="18309" b="3896"/>
        <a:stretch>
          <a:fillRect/>
        </a:stretch>
      </xdr:blipFill>
      <xdr:spPr bwMode="auto">
        <a:xfrm>
          <a:off x="4791074" y="401069175"/>
          <a:ext cx="56197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19047</xdr:colOff>
      <xdr:row>741</xdr:row>
      <xdr:rowOff>28575</xdr:rowOff>
    </xdr:from>
    <xdr:to>
      <xdr:col>1</xdr:col>
      <xdr:colOff>600072</xdr:colOff>
      <xdr:row>741</xdr:row>
      <xdr:rowOff>390525</xdr:rowOff>
    </xdr:to>
    <xdr:pic>
      <xdr:nvPicPr>
        <xdr:cNvPr id="1823" name="Picture 4" descr="http://zapchasti-fiolent.com/UserFiles/Image/zapchasti/img21163_21456_big.jpg"/>
        <xdr:cNvPicPr>
          <a:picLocks noChangeAspect="1" noChangeArrowheads="1"/>
        </xdr:cNvPicPr>
      </xdr:nvPicPr>
      <xdr:blipFill>
        <a:blip xmlns:r="http://schemas.openxmlformats.org/officeDocument/2006/relationships" r:embed="rId474" cstate="print">
          <a:clrChange>
            <a:clrFrom>
              <a:srgbClr val="70685D"/>
            </a:clrFrom>
            <a:clrTo>
              <a:srgbClr val="70685D">
                <a:alpha val="0"/>
              </a:srgbClr>
            </a:clrTo>
          </a:clrChange>
          <a:lum bright="10000" contrast="10000"/>
        </a:blip>
        <a:srcRect l="3118" t="21154" b="29670"/>
        <a:stretch>
          <a:fillRect/>
        </a:stretch>
      </xdr:blipFill>
      <xdr:spPr bwMode="auto">
        <a:xfrm flipH="1">
          <a:off x="4781547" y="154866975"/>
          <a:ext cx="581025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816</xdr:row>
      <xdr:rowOff>1</xdr:rowOff>
    </xdr:from>
    <xdr:to>
      <xdr:col>1</xdr:col>
      <xdr:colOff>590552</xdr:colOff>
      <xdr:row>816</xdr:row>
      <xdr:rowOff>381001</xdr:rowOff>
    </xdr:to>
    <xdr:pic>
      <xdr:nvPicPr>
        <xdr:cNvPr id="1287" name="Picture 1" descr="http://myremkomplekt.ru/_mod_files/ce_images/1_3_Yakor/714r.png"/>
        <xdr:cNvPicPr>
          <a:picLocks noChangeAspect="1" noChangeArrowheads="1"/>
        </xdr:cNvPicPr>
      </xdr:nvPicPr>
      <xdr:blipFill>
        <a:blip xmlns:r="http://schemas.openxmlformats.org/officeDocument/2006/relationships" r:embed="rId475" cstate="print"/>
        <a:srcRect l="1667" t="25312" r="2500" b="22813"/>
        <a:stretch>
          <a:fillRect/>
        </a:stretch>
      </xdr:blipFill>
      <xdr:spPr bwMode="auto">
        <a:xfrm flipH="1">
          <a:off x="4762500" y="171564301"/>
          <a:ext cx="590552" cy="381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815</xdr:row>
      <xdr:rowOff>19050</xdr:rowOff>
    </xdr:from>
    <xdr:to>
      <xdr:col>1</xdr:col>
      <xdr:colOff>600075</xdr:colOff>
      <xdr:row>816</xdr:row>
      <xdr:rowOff>21772</xdr:rowOff>
    </xdr:to>
    <xdr:pic>
      <xdr:nvPicPr>
        <xdr:cNvPr id="1467" name="Picture 3" descr="http://myremkomplekt.ru/_mod_files/ce_images/1_3_Yakor/725r.png"/>
        <xdr:cNvPicPr>
          <a:picLocks noChangeAspect="1" noChangeArrowheads="1"/>
        </xdr:cNvPicPr>
      </xdr:nvPicPr>
      <xdr:blipFill>
        <a:blip xmlns:r="http://schemas.openxmlformats.org/officeDocument/2006/relationships" r:embed="rId476" cstate="print"/>
        <a:srcRect t="22500" b="22187"/>
        <a:stretch>
          <a:fillRect/>
        </a:stretch>
      </xdr:blipFill>
      <xdr:spPr bwMode="auto">
        <a:xfrm flipH="1">
          <a:off x="4781550" y="181917975"/>
          <a:ext cx="581025" cy="4000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21772</xdr:colOff>
      <xdr:row>610</xdr:row>
      <xdr:rowOff>0</xdr:rowOff>
    </xdr:from>
    <xdr:to>
      <xdr:col>1</xdr:col>
      <xdr:colOff>609600</xdr:colOff>
      <xdr:row>610</xdr:row>
      <xdr:rowOff>356507</xdr:rowOff>
    </xdr:to>
    <xdr:pic>
      <xdr:nvPicPr>
        <xdr:cNvPr id="1602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920343" y="136487807"/>
          <a:ext cx="587828" cy="35650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610</xdr:row>
      <xdr:rowOff>16327</xdr:rowOff>
    </xdr:from>
    <xdr:to>
      <xdr:col>1</xdr:col>
      <xdr:colOff>615043</xdr:colOff>
      <xdr:row>610</xdr:row>
      <xdr:rowOff>381000</xdr:rowOff>
    </xdr:to>
    <xdr:pic>
      <xdr:nvPicPr>
        <xdr:cNvPr id="1721" name="Picture 10" descr="http://myremkomplekt.ru/_mod_files/ce_images/1_3_Yakor/822ur.png"/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/>
        <a:srcRect l="3134" t="22425" r="3419" b="19932"/>
        <a:stretch>
          <a:fillRect/>
        </a:stretch>
      </xdr:blipFill>
      <xdr:spPr bwMode="auto">
        <a:xfrm flipH="1">
          <a:off x="4917620" y="136882413"/>
          <a:ext cx="595994" cy="36467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19048</xdr:colOff>
      <xdr:row>608</xdr:row>
      <xdr:rowOff>19050</xdr:rowOff>
    </xdr:from>
    <xdr:to>
      <xdr:col>1</xdr:col>
      <xdr:colOff>590550</xdr:colOff>
      <xdr:row>608</xdr:row>
      <xdr:rowOff>390525</xdr:rowOff>
    </xdr:to>
    <xdr:pic>
      <xdr:nvPicPr>
        <xdr:cNvPr id="1806" name="Picture 3" descr="http://myremkomplekt.ru/_mod_files/ce_images/1_3_Yakor/835pr.png"/>
        <xdr:cNvPicPr>
          <a:picLocks noChangeAspect="1" noChangeArrowheads="1"/>
        </xdr:cNvPicPr>
      </xdr:nvPicPr>
      <xdr:blipFill>
        <a:blip xmlns:r="http://schemas.openxmlformats.org/officeDocument/2006/relationships" r:embed="rId478" cstate="print"/>
        <a:srcRect t="20625" r="1875" b="20000"/>
        <a:stretch>
          <a:fillRect/>
        </a:stretch>
      </xdr:blipFill>
      <xdr:spPr bwMode="auto">
        <a:xfrm flipH="1">
          <a:off x="4781548" y="136721850"/>
          <a:ext cx="571502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606</xdr:row>
      <xdr:rowOff>19050</xdr:rowOff>
    </xdr:from>
    <xdr:to>
      <xdr:col>1</xdr:col>
      <xdr:colOff>600075</xdr:colOff>
      <xdr:row>606</xdr:row>
      <xdr:rowOff>390525</xdr:rowOff>
    </xdr:to>
    <xdr:pic>
      <xdr:nvPicPr>
        <xdr:cNvPr id="1885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762500" y="135921750"/>
          <a:ext cx="600075" cy="3714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1004</xdr:row>
      <xdr:rowOff>9525</xdr:rowOff>
    </xdr:from>
    <xdr:to>
      <xdr:col>1</xdr:col>
      <xdr:colOff>466725</xdr:colOff>
      <xdr:row>1004</xdr:row>
      <xdr:rowOff>257175</xdr:rowOff>
    </xdr:to>
    <xdr:pic>
      <xdr:nvPicPr>
        <xdr:cNvPr id="195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24425" y="227228400"/>
          <a:ext cx="304800" cy="247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171450</xdr:colOff>
      <xdr:row>1230</xdr:row>
      <xdr:rowOff>28575</xdr:rowOff>
    </xdr:from>
    <xdr:to>
      <xdr:col>1</xdr:col>
      <xdr:colOff>457199</xdr:colOff>
      <xdr:row>1230</xdr:row>
      <xdr:rowOff>295275</xdr:rowOff>
    </xdr:to>
    <xdr:pic>
      <xdr:nvPicPr>
        <xdr:cNvPr id="1402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33950" y="229619175"/>
          <a:ext cx="285749" cy="2667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16327</xdr:colOff>
      <xdr:row>855</xdr:row>
      <xdr:rowOff>0</xdr:rowOff>
    </xdr:from>
    <xdr:to>
      <xdr:col>1</xdr:col>
      <xdr:colOff>620484</xdr:colOff>
      <xdr:row>855</xdr:row>
      <xdr:rowOff>391886</xdr:rowOff>
    </xdr:to>
    <xdr:pic>
      <xdr:nvPicPr>
        <xdr:cNvPr id="1954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195229843"/>
          <a:ext cx="604157" cy="39188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1856</xdr:row>
      <xdr:rowOff>57151</xdr:rowOff>
    </xdr:from>
    <xdr:to>
      <xdr:col>1</xdr:col>
      <xdr:colOff>609593</xdr:colOff>
      <xdr:row>1856</xdr:row>
      <xdr:rowOff>342901</xdr:rowOff>
    </xdr:to>
    <xdr:pic>
      <xdr:nvPicPr>
        <xdr:cNvPr id="248" name="Picture 1" descr="https://cdn2.riastatic.com/photosnew/general/adv_photos/tools-housewares-porshen-perforatora-bosch-2-24__106751667m.jpg"/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922" t="34000" r="23137" b="35500"/>
        <a:stretch>
          <a:fillRect/>
        </a:stretch>
      </xdr:blipFill>
      <xdr:spPr bwMode="auto">
        <a:xfrm flipH="1">
          <a:off x="4914900" y="396601951"/>
          <a:ext cx="593264" cy="285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1853</xdr:row>
      <xdr:rowOff>28575</xdr:rowOff>
    </xdr:from>
    <xdr:to>
      <xdr:col>1</xdr:col>
      <xdr:colOff>590550</xdr:colOff>
      <xdr:row>1853</xdr:row>
      <xdr:rowOff>361953</xdr:rowOff>
    </xdr:to>
    <xdr:pic>
      <xdr:nvPicPr>
        <xdr:cNvPr id="249" name="Picture 2" descr="http://santehfitting.com/500/400/netcat_files/18/16/R_11_128x128_0.png"/>
        <xdr:cNvPicPr>
          <a:picLocks noChangeAspect="1" noChangeArrowheads="1"/>
        </xdr:cNvPicPr>
      </xdr:nvPicPr>
      <xdr:blipFill>
        <a:blip xmlns:r="http://schemas.openxmlformats.org/officeDocument/2006/relationships" r:embed="rId4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2338" t="10000" r="40299" b="16000"/>
        <a:stretch>
          <a:fillRect/>
        </a:stretch>
      </xdr:blipFill>
      <xdr:spPr bwMode="auto">
        <a:xfrm rot="5400000">
          <a:off x="4891086" y="337894614"/>
          <a:ext cx="333378" cy="5905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1857</xdr:row>
      <xdr:rowOff>85731</xdr:rowOff>
    </xdr:from>
    <xdr:to>
      <xdr:col>1</xdr:col>
      <xdr:colOff>600074</xdr:colOff>
      <xdr:row>1857</xdr:row>
      <xdr:rowOff>314329</xdr:rowOff>
    </xdr:to>
    <xdr:pic>
      <xdr:nvPicPr>
        <xdr:cNvPr id="254" name="Picture 5" descr="http://svzapchasti.com.ua/image/cache/data/demo/Boyki/Shatun%20porsh/Pf209-%D0%9F%D0%B8%D1%81%D1%82%D0%BE%D0%BD%20%C2%ABBosch%C2%BB%202%20%E2%80%93%2026%20%2821%2025%20L69%29.-500x500.JPG"/>
        <xdr:cNvPicPr>
          <a:picLocks noChangeAspect="1" noChangeArrowheads="1"/>
        </xdr:cNvPicPr>
      </xdr:nvPicPr>
      <xdr:blipFill>
        <a:blip xmlns:r="http://schemas.openxmlformats.org/officeDocument/2006/relationships" r:embed="rId48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0636" r="31792"/>
        <a:stretch>
          <a:fillRect/>
        </a:stretch>
      </xdr:blipFill>
      <xdr:spPr bwMode="auto">
        <a:xfrm rot="5400000">
          <a:off x="4953000" y="338699480"/>
          <a:ext cx="228598" cy="5905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21772</xdr:colOff>
      <xdr:row>1864</xdr:row>
      <xdr:rowOff>95250</xdr:rowOff>
    </xdr:from>
    <xdr:to>
      <xdr:col>1</xdr:col>
      <xdr:colOff>620486</xdr:colOff>
      <xdr:row>1864</xdr:row>
      <xdr:rowOff>342900</xdr:rowOff>
    </xdr:to>
    <xdr:pic>
      <xdr:nvPicPr>
        <xdr:cNvPr id="289" name="Picture 1" descr="https://dropship-b2b.com.ua/upload/1280/000054354/000054354_1.jpg"/>
        <xdr:cNvPicPr>
          <a:picLocks noChangeAspect="1" noChangeArrowheads="1"/>
        </xdr:cNvPicPr>
      </xdr:nvPicPr>
      <xdr:blipFill>
        <a:blip xmlns:r="http://schemas.openxmlformats.org/officeDocument/2006/relationships" r:embed="rId4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5113" t="34866" r="25566" b="34866"/>
        <a:stretch>
          <a:fillRect/>
        </a:stretch>
      </xdr:blipFill>
      <xdr:spPr bwMode="auto">
        <a:xfrm flipH="1">
          <a:off x="4920343" y="397832036"/>
          <a:ext cx="598714" cy="247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21772</xdr:colOff>
      <xdr:row>1865</xdr:row>
      <xdr:rowOff>104775</xdr:rowOff>
    </xdr:from>
    <xdr:to>
      <xdr:col>1</xdr:col>
      <xdr:colOff>609600</xdr:colOff>
      <xdr:row>1865</xdr:row>
      <xdr:rowOff>333374</xdr:rowOff>
    </xdr:to>
    <xdr:pic>
      <xdr:nvPicPr>
        <xdr:cNvPr id="1663" name="Picture 6" descr="https://www.service-shop.ro/image/cache/data/Piese-Hitachi/Pistoane/324534-600x315.png"/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833" t="33016" r="24333" b="32063"/>
        <a:stretch>
          <a:fillRect/>
        </a:stretch>
      </xdr:blipFill>
      <xdr:spPr bwMode="auto">
        <a:xfrm>
          <a:off x="4920343" y="398238889"/>
          <a:ext cx="587828" cy="2285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839</xdr:row>
      <xdr:rowOff>19049</xdr:rowOff>
    </xdr:from>
    <xdr:to>
      <xdr:col>2</xdr:col>
      <xdr:colOff>9524</xdr:colOff>
      <xdr:row>839</xdr:row>
      <xdr:rowOff>391886</xdr:rowOff>
    </xdr:to>
    <xdr:pic>
      <xdr:nvPicPr>
        <xdr:cNvPr id="292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17620" y="231890206"/>
          <a:ext cx="616404" cy="37283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10886</xdr:colOff>
      <xdr:row>940</xdr:row>
      <xdr:rowOff>13606</xdr:rowOff>
    </xdr:from>
    <xdr:to>
      <xdr:col>1</xdr:col>
      <xdr:colOff>621844</xdr:colOff>
      <xdr:row>940</xdr:row>
      <xdr:rowOff>385082</xdr:rowOff>
    </xdr:to>
    <xdr:pic>
      <xdr:nvPicPr>
        <xdr:cNvPr id="1953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09457" y="211931249"/>
          <a:ext cx="610958" cy="3714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66675</xdr:colOff>
      <xdr:row>1879</xdr:row>
      <xdr:rowOff>9524</xdr:rowOff>
    </xdr:from>
    <xdr:to>
      <xdr:col>1</xdr:col>
      <xdr:colOff>542925</xdr:colOff>
      <xdr:row>1880</xdr:row>
      <xdr:rowOff>2720</xdr:rowOff>
    </xdr:to>
    <xdr:pic>
      <xdr:nvPicPr>
        <xdr:cNvPr id="195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 l="14981" t="6667" r="13858" b="7778"/>
        <a:stretch>
          <a:fillRect/>
        </a:stretch>
      </xdr:blipFill>
      <xdr:spPr bwMode="auto">
        <a:xfrm>
          <a:off x="4829175" y="345900374"/>
          <a:ext cx="476250" cy="390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19049</xdr:colOff>
      <xdr:row>1883</xdr:row>
      <xdr:rowOff>400049</xdr:rowOff>
    </xdr:from>
    <xdr:to>
      <xdr:col>1</xdr:col>
      <xdr:colOff>600074</xdr:colOff>
      <xdr:row>1884</xdr:row>
      <xdr:rowOff>390524</xdr:rowOff>
    </xdr:to>
    <xdr:pic>
      <xdr:nvPicPr>
        <xdr:cNvPr id="293" name="Picture 1" descr="https://i.ebayimg.com/00/s/MTMyMlgxMjA4/z/WLgAAOSwJ69beXoD/$_57.JPG?set_id=8800005007"/>
        <xdr:cNvPicPr>
          <a:picLocks noChangeAspect="1" noChangeArrowheads="1"/>
        </xdr:cNvPicPr>
      </xdr:nvPicPr>
      <xdr:blipFill>
        <a:blip xmlns:r="http://schemas.openxmlformats.org/officeDocument/2006/relationships" r:embed="rId4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770" t="8054" r="8108" b="8054"/>
        <a:stretch>
          <a:fillRect/>
        </a:stretch>
      </xdr:blipFill>
      <xdr:spPr bwMode="auto">
        <a:xfrm>
          <a:off x="4781549" y="347891099"/>
          <a:ext cx="581025" cy="3905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226</xdr:row>
      <xdr:rowOff>19050</xdr:rowOff>
    </xdr:from>
    <xdr:to>
      <xdr:col>1</xdr:col>
      <xdr:colOff>590551</xdr:colOff>
      <xdr:row>226</xdr:row>
      <xdr:rowOff>314324</xdr:rowOff>
    </xdr:to>
    <xdr:pic>
      <xdr:nvPicPr>
        <xdr:cNvPr id="1963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1" y="38890575"/>
          <a:ext cx="571500" cy="295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227</xdr:row>
      <xdr:rowOff>28575</xdr:rowOff>
    </xdr:from>
    <xdr:to>
      <xdr:col>1</xdr:col>
      <xdr:colOff>587375</xdr:colOff>
      <xdr:row>227</xdr:row>
      <xdr:rowOff>323849</xdr:rowOff>
    </xdr:to>
    <xdr:pic>
      <xdr:nvPicPr>
        <xdr:cNvPr id="1964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7120175"/>
          <a:ext cx="568325" cy="295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228</xdr:row>
      <xdr:rowOff>19050</xdr:rowOff>
    </xdr:from>
    <xdr:to>
      <xdr:col>1</xdr:col>
      <xdr:colOff>600074</xdr:colOff>
      <xdr:row>228</xdr:row>
      <xdr:rowOff>323849</xdr:rowOff>
    </xdr:to>
    <xdr:pic>
      <xdr:nvPicPr>
        <xdr:cNvPr id="1965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49" y="47444025"/>
          <a:ext cx="581025" cy="304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229</xdr:row>
      <xdr:rowOff>28574</xdr:rowOff>
    </xdr:from>
    <xdr:to>
      <xdr:col>1</xdr:col>
      <xdr:colOff>590550</xdr:colOff>
      <xdr:row>229</xdr:row>
      <xdr:rowOff>314325</xdr:rowOff>
    </xdr:to>
    <xdr:pic>
      <xdr:nvPicPr>
        <xdr:cNvPr id="1966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7786924"/>
          <a:ext cx="571500" cy="28575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230</xdr:row>
      <xdr:rowOff>19050</xdr:rowOff>
    </xdr:from>
    <xdr:to>
      <xdr:col>1</xdr:col>
      <xdr:colOff>590550</xdr:colOff>
      <xdr:row>230</xdr:row>
      <xdr:rowOff>314324</xdr:rowOff>
    </xdr:to>
    <xdr:pic>
      <xdr:nvPicPr>
        <xdr:cNvPr id="1967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8110775"/>
          <a:ext cx="571500" cy="295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231</xdr:row>
      <xdr:rowOff>19050</xdr:rowOff>
    </xdr:from>
    <xdr:to>
      <xdr:col>1</xdr:col>
      <xdr:colOff>590551</xdr:colOff>
      <xdr:row>231</xdr:row>
      <xdr:rowOff>323849</xdr:rowOff>
    </xdr:to>
    <xdr:pic>
      <xdr:nvPicPr>
        <xdr:cNvPr id="1968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1" y="40557450"/>
          <a:ext cx="571500" cy="304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232</xdr:row>
      <xdr:rowOff>19050</xdr:rowOff>
    </xdr:from>
    <xdr:to>
      <xdr:col>1</xdr:col>
      <xdr:colOff>590551</xdr:colOff>
      <xdr:row>232</xdr:row>
      <xdr:rowOff>323849</xdr:rowOff>
    </xdr:to>
    <xdr:pic>
      <xdr:nvPicPr>
        <xdr:cNvPr id="1969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1" y="40890825"/>
          <a:ext cx="571500" cy="304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233</xdr:row>
      <xdr:rowOff>28575</xdr:rowOff>
    </xdr:from>
    <xdr:to>
      <xdr:col>1</xdr:col>
      <xdr:colOff>600075</xdr:colOff>
      <xdr:row>233</xdr:row>
      <xdr:rowOff>323849</xdr:rowOff>
    </xdr:to>
    <xdr:pic>
      <xdr:nvPicPr>
        <xdr:cNvPr id="1970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9120425"/>
          <a:ext cx="581025" cy="295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234</xdr:row>
      <xdr:rowOff>19049</xdr:rowOff>
    </xdr:from>
    <xdr:to>
      <xdr:col>1</xdr:col>
      <xdr:colOff>600075</xdr:colOff>
      <xdr:row>234</xdr:row>
      <xdr:rowOff>323848</xdr:rowOff>
    </xdr:to>
    <xdr:pic>
      <xdr:nvPicPr>
        <xdr:cNvPr id="1971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9444274"/>
          <a:ext cx="581025" cy="304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235</xdr:row>
      <xdr:rowOff>19049</xdr:rowOff>
    </xdr:from>
    <xdr:to>
      <xdr:col>1</xdr:col>
      <xdr:colOff>590550</xdr:colOff>
      <xdr:row>235</xdr:row>
      <xdr:rowOff>323848</xdr:rowOff>
    </xdr:to>
    <xdr:pic>
      <xdr:nvPicPr>
        <xdr:cNvPr id="1972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9777649"/>
          <a:ext cx="571500" cy="30479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237</xdr:row>
      <xdr:rowOff>19049</xdr:rowOff>
    </xdr:from>
    <xdr:to>
      <xdr:col>1</xdr:col>
      <xdr:colOff>600075</xdr:colOff>
      <xdr:row>237</xdr:row>
      <xdr:rowOff>314324</xdr:rowOff>
    </xdr:to>
    <xdr:pic>
      <xdr:nvPicPr>
        <xdr:cNvPr id="1973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50444399"/>
          <a:ext cx="581025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238</xdr:row>
      <xdr:rowOff>19049</xdr:rowOff>
    </xdr:from>
    <xdr:to>
      <xdr:col>1</xdr:col>
      <xdr:colOff>587375</xdr:colOff>
      <xdr:row>238</xdr:row>
      <xdr:rowOff>314324</xdr:rowOff>
    </xdr:to>
    <xdr:pic>
      <xdr:nvPicPr>
        <xdr:cNvPr id="1974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50777774"/>
          <a:ext cx="568325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239</xdr:row>
      <xdr:rowOff>19049</xdr:rowOff>
    </xdr:from>
    <xdr:to>
      <xdr:col>1</xdr:col>
      <xdr:colOff>600074</xdr:colOff>
      <xdr:row>239</xdr:row>
      <xdr:rowOff>314325</xdr:rowOff>
    </xdr:to>
    <xdr:pic>
      <xdr:nvPicPr>
        <xdr:cNvPr id="1975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49" y="51111149"/>
          <a:ext cx="581025" cy="2952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241</xdr:row>
      <xdr:rowOff>19051</xdr:rowOff>
    </xdr:from>
    <xdr:to>
      <xdr:col>1</xdr:col>
      <xdr:colOff>600075</xdr:colOff>
      <xdr:row>241</xdr:row>
      <xdr:rowOff>314325</xdr:rowOff>
    </xdr:to>
    <xdr:pic>
      <xdr:nvPicPr>
        <xdr:cNvPr id="1976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9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50" y="43224451"/>
          <a:ext cx="581025" cy="2952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242</xdr:row>
      <xdr:rowOff>28575</xdr:rowOff>
    </xdr:from>
    <xdr:to>
      <xdr:col>1</xdr:col>
      <xdr:colOff>600074</xdr:colOff>
      <xdr:row>242</xdr:row>
      <xdr:rowOff>323850</xdr:rowOff>
    </xdr:to>
    <xdr:pic>
      <xdr:nvPicPr>
        <xdr:cNvPr id="1977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81549" y="52120800"/>
          <a:ext cx="581025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243</xdr:row>
      <xdr:rowOff>28574</xdr:rowOff>
    </xdr:from>
    <xdr:to>
      <xdr:col>1</xdr:col>
      <xdr:colOff>590550</xdr:colOff>
      <xdr:row>243</xdr:row>
      <xdr:rowOff>323849</xdr:rowOff>
    </xdr:to>
    <xdr:pic>
      <xdr:nvPicPr>
        <xdr:cNvPr id="1978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91075" y="52454174"/>
          <a:ext cx="561975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171450</xdr:colOff>
      <xdr:row>225</xdr:row>
      <xdr:rowOff>28575</xdr:rowOff>
    </xdr:from>
    <xdr:to>
      <xdr:col>1</xdr:col>
      <xdr:colOff>476250</xdr:colOff>
      <xdr:row>225</xdr:row>
      <xdr:rowOff>257175</xdr:rowOff>
    </xdr:to>
    <xdr:pic>
      <xdr:nvPicPr>
        <xdr:cNvPr id="198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46520100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57149</xdr:colOff>
      <xdr:row>394</xdr:row>
      <xdr:rowOff>19050</xdr:rowOff>
    </xdr:from>
    <xdr:to>
      <xdr:col>1</xdr:col>
      <xdr:colOff>561974</xdr:colOff>
      <xdr:row>394</xdr:row>
      <xdr:rowOff>390526</xdr:rowOff>
    </xdr:to>
    <xdr:pic>
      <xdr:nvPicPr>
        <xdr:cNvPr id="296" name="Picture 1" descr="http://dobrinya.su/image/cache/data/%D0%97%D0%B0%D0%BF%D1%87%D0%B0%D1%81%D1%82%D0%B8/%D0%92%D1%8B%D0%BA%D0%BB%D1%8E%D1%87%D0%B0%D1%82%D0%B5%D0%BB%D0%B8/%D0%9A%D0%BB%D0%B0%D0%B2%D0%B8%D1%88%D0%B0-%D0%B1%D0%BE%D1%87%D0%BE%D0%BD%D0%BE%D0%BA%20%D0%BC%D0%B0%D0%BB%D1%8B%D0%B9%20%E2%84%96170-600x600.jpg"/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5667" t="15638" r="25000" b="14815"/>
        <a:stretch>
          <a:fillRect/>
        </a:stretch>
      </xdr:blipFill>
      <xdr:spPr bwMode="auto">
        <a:xfrm>
          <a:off x="4819649" y="88182450"/>
          <a:ext cx="504825" cy="3714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603556</xdr:colOff>
      <xdr:row>12</xdr:row>
      <xdr:rowOff>390178</xdr:rowOff>
    </xdr:to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4762500" y="3028950"/>
          <a:ext cx="603556" cy="39017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1930</xdr:row>
      <xdr:rowOff>9525</xdr:rowOff>
    </xdr:from>
    <xdr:to>
      <xdr:col>1</xdr:col>
      <xdr:colOff>609599</xdr:colOff>
      <xdr:row>1930</xdr:row>
      <xdr:rowOff>390525</xdr:rowOff>
    </xdr:to>
    <xdr:pic>
      <xdr:nvPicPr>
        <xdr:cNvPr id="1548" name="Рисунок 1547" descr="Ð¨Ð°ÑÐ½Ð¸ÑÐ½Ð°Ñ Ð¾Ð¿Ð¾ÑÐ° Ð¿ÐµÑÑÐ¾ÑÐ°ÑÐ¾ÑÐ° Makita 2450, Sturm RH2591P, Ð­Ð½ÐµÑÐ³Ð¾Ð¼Ð°Ñ ÐÐ2591Ð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95" t="17513" r="4595" b="15990"/>
        <a:stretch/>
      </xdr:blipFill>
      <xdr:spPr bwMode="auto">
        <a:xfrm>
          <a:off x="4772024" y="353177475"/>
          <a:ext cx="6000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</xdr:colOff>
      <xdr:row>1933</xdr:row>
      <xdr:rowOff>9524</xdr:rowOff>
    </xdr:from>
    <xdr:to>
      <xdr:col>2</xdr:col>
      <xdr:colOff>9525</xdr:colOff>
      <xdr:row>1934</xdr:row>
      <xdr:rowOff>2720</xdr:rowOff>
    </xdr:to>
    <xdr:pic>
      <xdr:nvPicPr>
        <xdr:cNvPr id="2002" name="Рисунок 2001" descr="https://images.ua.prom.st/1060482442_w200_h200_cid2262726_pid653706996-d4abe16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0" t="24500" r="20000" b="26000"/>
        <a:stretch/>
      </xdr:blipFill>
      <xdr:spPr bwMode="auto">
        <a:xfrm>
          <a:off x="4772024" y="353977574"/>
          <a:ext cx="609601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9524</xdr:colOff>
      <xdr:row>1931</xdr:row>
      <xdr:rowOff>19050</xdr:rowOff>
    </xdr:from>
    <xdr:to>
      <xdr:col>1</xdr:col>
      <xdr:colOff>609599</xdr:colOff>
      <xdr:row>1931</xdr:row>
      <xdr:rowOff>390525</xdr:rowOff>
    </xdr:to>
    <xdr:pic>
      <xdr:nvPicPr>
        <xdr:cNvPr id="2006" name="Рисунок 2005" descr="http://images.kangoo.pl/36892129/843/x-large/lozysko_napedowe_do_bosch_gbh_2_26_2400_2600_2_24_skle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7" r="8359"/>
        <a:stretch/>
      </xdr:blipFill>
      <xdr:spPr bwMode="auto">
        <a:xfrm>
          <a:off x="4772024" y="353587050"/>
          <a:ext cx="600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9520</xdr:colOff>
      <xdr:row>2267</xdr:row>
      <xdr:rowOff>57150</xdr:rowOff>
    </xdr:from>
    <xdr:to>
      <xdr:col>1</xdr:col>
      <xdr:colOff>609597</xdr:colOff>
      <xdr:row>2268</xdr:row>
      <xdr:rowOff>9522</xdr:rowOff>
    </xdr:to>
    <xdr:pic>
      <xdr:nvPicPr>
        <xdr:cNvPr id="2038" name="Рисунок 2037" descr="https://benzograd.com.ua/wp-content/uploads/2018/02/Spiral-dlya-fena-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1" t="1579" r="4474" b="25263"/>
        <a:stretch/>
      </xdr:blipFill>
      <xdr:spPr bwMode="auto">
        <a:xfrm rot="10800000">
          <a:off x="4772020" y="403383750"/>
          <a:ext cx="600077" cy="35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2554</xdr:row>
      <xdr:rowOff>28576</xdr:rowOff>
    </xdr:from>
    <xdr:to>
      <xdr:col>1</xdr:col>
      <xdr:colOff>600076</xdr:colOff>
      <xdr:row>2554</xdr:row>
      <xdr:rowOff>371476</xdr:rowOff>
    </xdr:to>
    <xdr:pic>
      <xdr:nvPicPr>
        <xdr:cNvPr id="2004" name="Picture 1" descr="http://euro-dacha.ru/wa-data/public/shop/products/57/13/1357/images/2286/2286.970.jpg"/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/>
        <a:srcRect t="19818" b="19818"/>
        <a:stretch>
          <a:fillRect/>
        </a:stretch>
      </xdr:blipFill>
      <xdr:spPr bwMode="auto">
        <a:xfrm>
          <a:off x="4791075" y="451656451"/>
          <a:ext cx="571501" cy="3429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409</xdr:row>
      <xdr:rowOff>19050</xdr:rowOff>
    </xdr:from>
    <xdr:to>
      <xdr:col>2</xdr:col>
      <xdr:colOff>9524</xdr:colOff>
      <xdr:row>409</xdr:row>
      <xdr:rowOff>390526</xdr:rowOff>
    </xdr:to>
    <xdr:pic>
      <xdr:nvPicPr>
        <xdr:cNvPr id="1309" name="Рисунок 1308" descr="https://spl.net.ua/1311/knopka-dlya-bolgarki-dwt-230-klyk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1" t="16901" b="22066"/>
        <a:stretch/>
      </xdr:blipFill>
      <xdr:spPr bwMode="auto">
        <a:xfrm>
          <a:off x="4781549" y="92983050"/>
          <a:ext cx="60007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113</xdr:row>
      <xdr:rowOff>76200</xdr:rowOff>
    </xdr:from>
    <xdr:to>
      <xdr:col>1</xdr:col>
      <xdr:colOff>615044</xdr:colOff>
      <xdr:row>113</xdr:row>
      <xdr:rowOff>333375</xdr:rowOff>
    </xdr:to>
    <xdr:pic>
      <xdr:nvPicPr>
        <xdr:cNvPr id="1310" name="Picture 3" descr="http://myremkomplekt.ru/_mod_files/ce_images/1_2_Cthetki/534.png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175" b="32702"/>
        <a:stretch>
          <a:fillRect/>
        </a:stretch>
      </xdr:blipFill>
      <xdr:spPr bwMode="auto">
        <a:xfrm>
          <a:off x="4914901" y="43842214"/>
          <a:ext cx="598714" cy="2571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970</xdr:row>
      <xdr:rowOff>19051</xdr:rowOff>
    </xdr:from>
    <xdr:to>
      <xdr:col>1</xdr:col>
      <xdr:colOff>600075</xdr:colOff>
      <xdr:row>970</xdr:row>
      <xdr:rowOff>381001</xdr:rowOff>
    </xdr:to>
    <xdr:pic>
      <xdr:nvPicPr>
        <xdr:cNvPr id="1308" name="Рисунок 1307" descr="http://images.sklepy24.pl/36892129/1567/large/stojan-bosch-gws-850-c-ce-780-8-100-8-125-pws2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15" b="4787"/>
        <a:stretch/>
      </xdr:blipFill>
      <xdr:spPr bwMode="auto">
        <a:xfrm>
          <a:off x="4791075" y="205397101"/>
          <a:ext cx="5715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962</xdr:row>
      <xdr:rowOff>0</xdr:rowOff>
    </xdr:from>
    <xdr:to>
      <xdr:col>6</xdr:col>
      <xdr:colOff>304800</xdr:colOff>
      <xdr:row>962</xdr:row>
      <xdr:rowOff>304800</xdr:rowOff>
    </xdr:to>
    <xdr:sp macro="" textlink="">
      <xdr:nvSpPr>
        <xdr:cNvPr id="33" name="AutoShape 2" descr="https://9.allegroimg.com/s1440/030619/a589a2e048bf86ad48d00a747879"/>
        <xdr:cNvSpPr>
          <a:spLocks noChangeAspect="1" noChangeArrowheads="1"/>
        </xdr:cNvSpPr>
      </xdr:nvSpPr>
      <xdr:spPr bwMode="auto">
        <a:xfrm>
          <a:off x="7305675" y="20115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962</xdr:row>
      <xdr:rowOff>0</xdr:rowOff>
    </xdr:from>
    <xdr:to>
      <xdr:col>6</xdr:col>
      <xdr:colOff>304800</xdr:colOff>
      <xdr:row>962</xdr:row>
      <xdr:rowOff>304800</xdr:rowOff>
    </xdr:to>
    <xdr:sp macro="" textlink="">
      <xdr:nvSpPr>
        <xdr:cNvPr id="67" name="AutoShape 5" descr="https://9.allegroimg.com/s1440/030619/a589a2e048bf86ad48d00a747879"/>
        <xdr:cNvSpPr>
          <a:spLocks noChangeAspect="1" noChangeArrowheads="1"/>
        </xdr:cNvSpPr>
      </xdr:nvSpPr>
      <xdr:spPr bwMode="auto">
        <a:xfrm>
          <a:off x="7305675" y="201158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21769</xdr:colOff>
      <xdr:row>599</xdr:row>
      <xdr:rowOff>16327</xdr:rowOff>
    </xdr:from>
    <xdr:to>
      <xdr:col>1</xdr:col>
      <xdr:colOff>615040</xdr:colOff>
      <xdr:row>599</xdr:row>
      <xdr:rowOff>381000</xdr:rowOff>
    </xdr:to>
    <xdr:pic>
      <xdr:nvPicPr>
        <xdr:cNvPr id="1396" name="Picture 7" descr="http://myremkomplekt.ru/_mod_files/ce_images/1_3_Yakor/828pr.png"/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/>
        <a:srcRect t="24375" b="17500"/>
        <a:stretch>
          <a:fillRect/>
        </a:stretch>
      </xdr:blipFill>
      <xdr:spPr bwMode="auto">
        <a:xfrm flipH="1">
          <a:off x="4920340" y="132114470"/>
          <a:ext cx="593271" cy="364673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16329</xdr:colOff>
      <xdr:row>116</xdr:row>
      <xdr:rowOff>83003</xdr:rowOff>
    </xdr:from>
    <xdr:ext cx="593271" cy="247650"/>
    <xdr:pic>
      <xdr:nvPicPr>
        <xdr:cNvPr id="2022" name="Picture 2" descr="http://myremkomplekt.ru/_mod_files/ce_images/1_2_Cthetki/534.png"/>
        <xdr:cNvPicPr>
          <a:picLocks noChangeAspect="1" noChangeArrowheads="1"/>
        </xdr:cNvPicPr>
      </xdr:nvPicPr>
      <xdr:blipFill>
        <a:blip xmlns:r="http://schemas.openxmlformats.org/officeDocument/2006/relationships" r:embed="rId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1562" b="31875"/>
        <a:stretch>
          <a:fillRect/>
        </a:stretch>
      </xdr:blipFill>
      <xdr:spPr bwMode="auto">
        <a:xfrm>
          <a:off x="4914900" y="40670389"/>
          <a:ext cx="593271" cy="2476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19052</xdr:colOff>
      <xdr:row>478</xdr:row>
      <xdr:rowOff>19050</xdr:rowOff>
    </xdr:from>
    <xdr:to>
      <xdr:col>1</xdr:col>
      <xdr:colOff>600079</xdr:colOff>
      <xdr:row>478</xdr:row>
      <xdr:rowOff>390525</xdr:rowOff>
    </xdr:to>
    <xdr:pic>
      <xdr:nvPicPr>
        <xdr:cNvPr id="2030" name="Picture 1" descr="https://vsesamplus.ru/files/products/0b2e144c-0663-11e8-80fb-003048d8c5ab_0.400x350.JPEG"/>
        <xdr:cNvPicPr>
          <a:picLocks noChangeAspect="1" noChangeArrowheads="1"/>
        </xdr:cNvPicPr>
      </xdr:nvPicPr>
      <xdr:blipFill>
        <a:blip xmlns:r="http://schemas.openxmlformats.org/officeDocument/2006/relationships" r:embed="rId50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34250" t="21528" r="31000" b="24305"/>
        <a:stretch>
          <a:fillRect/>
        </a:stretch>
      </xdr:blipFill>
      <xdr:spPr bwMode="auto">
        <a:xfrm rot="16200000">
          <a:off x="4886328" y="107546774"/>
          <a:ext cx="371475" cy="58102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2271</xdr:row>
      <xdr:rowOff>19050</xdr:rowOff>
    </xdr:from>
    <xdr:to>
      <xdr:col>1</xdr:col>
      <xdr:colOff>600075</xdr:colOff>
      <xdr:row>2271</xdr:row>
      <xdr:rowOff>390525</xdr:rowOff>
    </xdr:to>
    <xdr:pic>
      <xdr:nvPicPr>
        <xdr:cNvPr id="2047" name="Рисунок 2046" descr="http://xn--80acmdhewjeyl9o.xn--p1ai/images/xn--80acmdhewjeyl9o.xn--p1ai/thumbs/WithoutTrims/b99c7eaaefbb8380df82121e7ff1ca4c8491a8fb/1600xautox3/podoshva_dlya_eshm_makita_vo_5021_d125_kreplenie_3_bolta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88" t="16443" r="21875" b="22483"/>
        <a:stretch/>
      </xdr:blipFill>
      <xdr:spPr bwMode="auto">
        <a:xfrm>
          <a:off x="4781551" y="41050845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2272</xdr:row>
      <xdr:rowOff>19050</xdr:rowOff>
    </xdr:from>
    <xdr:to>
      <xdr:col>1</xdr:col>
      <xdr:colOff>600074</xdr:colOff>
      <xdr:row>2272</xdr:row>
      <xdr:rowOff>390525</xdr:rowOff>
    </xdr:to>
    <xdr:pic>
      <xdr:nvPicPr>
        <xdr:cNvPr id="2057" name="Рисунок 2056" descr="https://i.ebayimg.com/00/s/NzY5WDc5Mw==/z/MSYAAOSwp7tadhrJ/$_57.JPG?set_id=880000500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1" t="2416" r="5779" b="6280"/>
        <a:stretch/>
      </xdr:blipFill>
      <xdr:spPr bwMode="auto">
        <a:xfrm>
          <a:off x="4781549" y="41090850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2276</xdr:row>
      <xdr:rowOff>19050</xdr:rowOff>
    </xdr:from>
    <xdr:to>
      <xdr:col>1</xdr:col>
      <xdr:colOff>600075</xdr:colOff>
      <xdr:row>2276</xdr:row>
      <xdr:rowOff>390525</xdr:rowOff>
    </xdr:to>
    <xdr:pic>
      <xdr:nvPicPr>
        <xdr:cNvPr id="2061" name="Рисунок 2060" descr="https://zapchasti-sever.ru/image/cache/catalog/SHLIF-MASHINI/150makshlif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2" t="8434" r="1852" b="4216"/>
        <a:stretch/>
      </xdr:blipFill>
      <xdr:spPr bwMode="auto">
        <a:xfrm>
          <a:off x="4781550" y="41130855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2270</xdr:row>
      <xdr:rowOff>0</xdr:rowOff>
    </xdr:from>
    <xdr:to>
      <xdr:col>6</xdr:col>
      <xdr:colOff>304800</xdr:colOff>
      <xdr:row>2271</xdr:row>
      <xdr:rowOff>38100</xdr:rowOff>
    </xdr:to>
    <xdr:sp macro="" textlink="">
      <xdr:nvSpPr>
        <xdr:cNvPr id="66" name="AutoShape 11" descr="https://st3.myideasoft.com/idea/eo/93/myassets/products/597/3165140063081-main.jpg?revision=1555061536"/>
        <xdr:cNvSpPr>
          <a:spLocks noChangeAspect="1" noChangeArrowheads="1"/>
        </xdr:cNvSpPr>
      </xdr:nvSpPr>
      <xdr:spPr bwMode="auto">
        <a:xfrm>
          <a:off x="7305675" y="411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2270</xdr:row>
      <xdr:rowOff>0</xdr:rowOff>
    </xdr:from>
    <xdr:to>
      <xdr:col>6</xdr:col>
      <xdr:colOff>304800</xdr:colOff>
      <xdr:row>2271</xdr:row>
      <xdr:rowOff>38100</xdr:rowOff>
    </xdr:to>
    <xdr:sp macro="" textlink="">
      <xdr:nvSpPr>
        <xdr:cNvPr id="70" name="AutoShape 13" descr="https://st3.myideasoft.com/idea/eo/93/myassets/products/597/3165140063081-main.jpg?revision=1555061536"/>
        <xdr:cNvSpPr>
          <a:spLocks noChangeAspect="1" noChangeArrowheads="1"/>
        </xdr:cNvSpPr>
      </xdr:nvSpPr>
      <xdr:spPr bwMode="auto">
        <a:xfrm>
          <a:off x="7305675" y="411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2277</xdr:row>
      <xdr:rowOff>19051</xdr:rowOff>
    </xdr:from>
    <xdr:to>
      <xdr:col>2</xdr:col>
      <xdr:colOff>0</xdr:colOff>
      <xdr:row>2277</xdr:row>
      <xdr:rowOff>390525</xdr:rowOff>
    </xdr:to>
    <xdr:pic>
      <xdr:nvPicPr>
        <xdr:cNvPr id="2065" name="Рисунок 2064" descr="https://cdn.vseinstrumenti.ru/images/goods/rashodnie-materialy/instrument/814151/0x0/1190084.jpg"/>
        <xdr:cNvPicPr>
          <a:picLocks noChangeAspect="1" noChangeArrowheads="1"/>
        </xdr:cNvPicPr>
      </xdr:nvPicPr>
      <xdr:blipFill>
        <a:blip xmlns:r="http://schemas.openxmlformats.org/officeDocument/2006/relationships" r:embed="rId5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12508701"/>
          <a:ext cx="600075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1918</xdr:row>
      <xdr:rowOff>19050</xdr:rowOff>
    </xdr:from>
    <xdr:to>
      <xdr:col>1</xdr:col>
      <xdr:colOff>600074</xdr:colOff>
      <xdr:row>1918</xdr:row>
      <xdr:rowOff>390525</xdr:rowOff>
    </xdr:to>
    <xdr:pic>
      <xdr:nvPicPr>
        <xdr:cNvPr id="2044" name="Рисунок 2043" descr="https://zapchasti-sever.ru/image/cache/catalog/LobzikReduktor/2-26p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4" t="23247" r="592" b="14760"/>
        <a:stretch/>
      </xdr:blipFill>
      <xdr:spPr bwMode="auto">
        <a:xfrm>
          <a:off x="4772025" y="359102025"/>
          <a:ext cx="59054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1919</xdr:row>
      <xdr:rowOff>19050</xdr:rowOff>
    </xdr:from>
    <xdr:to>
      <xdr:col>1</xdr:col>
      <xdr:colOff>600075</xdr:colOff>
      <xdr:row>1919</xdr:row>
      <xdr:rowOff>390525</xdr:rowOff>
    </xdr:to>
    <xdr:pic>
      <xdr:nvPicPr>
        <xdr:cNvPr id="2059" name="Рисунок 2058" descr="http://santehfitting.com/500/400/netcat_files/18/16/33024_533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37" t="24699" b="14458"/>
        <a:stretch/>
      </xdr:blipFill>
      <xdr:spPr bwMode="auto">
        <a:xfrm>
          <a:off x="4781550" y="35950207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1754</xdr:row>
      <xdr:rowOff>0</xdr:rowOff>
    </xdr:from>
    <xdr:to>
      <xdr:col>6</xdr:col>
      <xdr:colOff>304800</xdr:colOff>
      <xdr:row>1754</xdr:row>
      <xdr:rowOff>304800</xdr:rowOff>
    </xdr:to>
    <xdr:sp macro="" textlink="">
      <xdr:nvSpPr>
        <xdr:cNvPr id="1025" name="AutoShape 1" descr="https://c.allegroimg.com/s1440/010d5d/8d0d82134409979af574fcb38b2c"/>
        <xdr:cNvSpPr>
          <a:spLocks noChangeAspect="1" noChangeArrowheads="1"/>
        </xdr:cNvSpPr>
      </xdr:nvSpPr>
      <xdr:spPr bwMode="auto">
        <a:xfrm>
          <a:off x="7305675" y="33052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1754</xdr:row>
      <xdr:rowOff>0</xdr:rowOff>
    </xdr:from>
    <xdr:to>
      <xdr:col>6</xdr:col>
      <xdr:colOff>304800</xdr:colOff>
      <xdr:row>1754</xdr:row>
      <xdr:rowOff>304800</xdr:rowOff>
    </xdr:to>
    <xdr:sp macro="" textlink="">
      <xdr:nvSpPr>
        <xdr:cNvPr id="64" name="AutoShape 2" descr="https://c.allegroimg.com/s1440/010d5d/8d0d82134409979af574fcb38b2c"/>
        <xdr:cNvSpPr>
          <a:spLocks noChangeAspect="1" noChangeArrowheads="1"/>
        </xdr:cNvSpPr>
      </xdr:nvSpPr>
      <xdr:spPr bwMode="auto">
        <a:xfrm>
          <a:off x="7305675" y="33052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1762</xdr:row>
      <xdr:rowOff>0</xdr:rowOff>
    </xdr:from>
    <xdr:to>
      <xdr:col>7</xdr:col>
      <xdr:colOff>304800</xdr:colOff>
      <xdr:row>1762</xdr:row>
      <xdr:rowOff>304800</xdr:rowOff>
    </xdr:to>
    <xdr:sp macro="" textlink="">
      <xdr:nvSpPr>
        <xdr:cNvPr id="73" name="AutoShape 7" descr="https://c.allegroimg.com/s1440/010d5d/8d0d82134409979af574fcb38b2c"/>
        <xdr:cNvSpPr>
          <a:spLocks noChangeAspect="1" noChangeArrowheads="1"/>
        </xdr:cNvSpPr>
      </xdr:nvSpPr>
      <xdr:spPr bwMode="auto">
        <a:xfrm>
          <a:off x="7915275" y="33132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1762</xdr:row>
      <xdr:rowOff>0</xdr:rowOff>
    </xdr:from>
    <xdr:to>
      <xdr:col>7</xdr:col>
      <xdr:colOff>304800</xdr:colOff>
      <xdr:row>1762</xdr:row>
      <xdr:rowOff>304800</xdr:rowOff>
    </xdr:to>
    <xdr:sp macro="" textlink="">
      <xdr:nvSpPr>
        <xdr:cNvPr id="74" name="AutoShape 8" descr="https://c.allegroimg.com/s1440/010d5d/8d0d82134409979af574fcb38b2c"/>
        <xdr:cNvSpPr>
          <a:spLocks noChangeAspect="1" noChangeArrowheads="1"/>
        </xdr:cNvSpPr>
      </xdr:nvSpPr>
      <xdr:spPr bwMode="auto">
        <a:xfrm>
          <a:off x="7915275" y="33132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1756</xdr:row>
      <xdr:rowOff>0</xdr:rowOff>
    </xdr:from>
    <xdr:to>
      <xdr:col>6</xdr:col>
      <xdr:colOff>304800</xdr:colOff>
      <xdr:row>1756</xdr:row>
      <xdr:rowOff>304800</xdr:rowOff>
    </xdr:to>
    <xdr:sp macro="" textlink="">
      <xdr:nvSpPr>
        <xdr:cNvPr id="77" name="AutoShape 11" descr="https://c.allegroimg.com/s1440/010d5d/8d0d82134409979af574fcb38b2c"/>
        <xdr:cNvSpPr>
          <a:spLocks noChangeAspect="1" noChangeArrowheads="1"/>
        </xdr:cNvSpPr>
      </xdr:nvSpPr>
      <xdr:spPr bwMode="auto">
        <a:xfrm>
          <a:off x="7305675" y="330927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719</xdr:row>
      <xdr:rowOff>19051</xdr:rowOff>
    </xdr:from>
    <xdr:to>
      <xdr:col>1</xdr:col>
      <xdr:colOff>600076</xdr:colOff>
      <xdr:row>719</xdr:row>
      <xdr:rowOff>386443</xdr:rowOff>
    </xdr:to>
    <xdr:pic>
      <xdr:nvPicPr>
        <xdr:cNvPr id="2060" name="Рисунок 2059" descr="https://images.ru.prom.st/529786621_w200_h200_cid2680518_pid264782715-7987f36f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14" t="3261" b="11414"/>
        <a:stretch/>
      </xdr:blipFill>
      <xdr:spPr bwMode="auto">
        <a:xfrm>
          <a:off x="4917621" y="146687722"/>
          <a:ext cx="581026" cy="367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849</xdr:row>
      <xdr:rowOff>28574</xdr:rowOff>
    </xdr:from>
    <xdr:ext cx="571500" cy="352426"/>
    <xdr:pic>
      <xdr:nvPicPr>
        <xdr:cNvPr id="2062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781550" y="195910199"/>
          <a:ext cx="571500" cy="35242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19045</xdr:colOff>
      <xdr:row>852</xdr:row>
      <xdr:rowOff>28575</xdr:rowOff>
    </xdr:from>
    <xdr:to>
      <xdr:col>1</xdr:col>
      <xdr:colOff>600074</xdr:colOff>
      <xdr:row>852</xdr:row>
      <xdr:rowOff>390525</xdr:rowOff>
    </xdr:to>
    <xdr:pic>
      <xdr:nvPicPr>
        <xdr:cNvPr id="2066" name="Picture 3" descr="http://myremkomplekt.ru/_mod_files/ce_images/1_3_Yakor/853ar.png"/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/>
        <a:srcRect t="13125" r="1042" b="15000"/>
        <a:stretch>
          <a:fillRect/>
        </a:stretch>
      </xdr:blipFill>
      <xdr:spPr bwMode="auto">
        <a:xfrm flipH="1">
          <a:off x="4781545" y="195910200"/>
          <a:ext cx="581029" cy="3619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19046</xdr:colOff>
      <xdr:row>2121</xdr:row>
      <xdr:rowOff>85725</xdr:rowOff>
    </xdr:from>
    <xdr:to>
      <xdr:col>1</xdr:col>
      <xdr:colOff>600071</xdr:colOff>
      <xdr:row>2121</xdr:row>
      <xdr:rowOff>342900</xdr:rowOff>
    </xdr:to>
    <xdr:pic>
      <xdr:nvPicPr>
        <xdr:cNvPr id="2064" name="Рисунок 2063" descr="ÐÐÐÐ ÐÐÐÐÐÐ Ð¡Ð¢ÐÐÐÐ ÐÐÐ Ð¤ÐÐ ÐÐ¢ÐÐ Ð STERN 26 (73Ð¼Ð¼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17" t="37037" r="1439" b="36420"/>
        <a:stretch/>
      </xdr:blipFill>
      <xdr:spPr bwMode="auto">
        <a:xfrm rot="10800000">
          <a:off x="4781546" y="386629275"/>
          <a:ext cx="5810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2234</xdr:row>
      <xdr:rowOff>19050</xdr:rowOff>
    </xdr:from>
    <xdr:to>
      <xdr:col>1</xdr:col>
      <xdr:colOff>561975</xdr:colOff>
      <xdr:row>2234</xdr:row>
      <xdr:rowOff>386443</xdr:rowOff>
    </xdr:to>
    <xdr:pic>
      <xdr:nvPicPr>
        <xdr:cNvPr id="2067" name="Рисунок 2066" descr="https://benzograd.com.ua/wp-content/uploads/2018/11/290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81" t="29054" b="25676"/>
        <a:stretch/>
      </xdr:blipFill>
      <xdr:spPr bwMode="auto">
        <a:xfrm>
          <a:off x="4993821" y="571323107"/>
          <a:ext cx="466725" cy="36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2235</xdr:row>
      <xdr:rowOff>0</xdr:rowOff>
    </xdr:from>
    <xdr:to>
      <xdr:col>2</xdr:col>
      <xdr:colOff>9525</xdr:colOff>
      <xdr:row>2235</xdr:row>
      <xdr:rowOff>390525</xdr:rowOff>
    </xdr:to>
    <xdr:pic>
      <xdr:nvPicPr>
        <xdr:cNvPr id="2069" name="Рисунок 2068" descr="https://benzograd.com.ua/wp-content/uploads/2018/11/290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803" r="43509" b="25112"/>
        <a:stretch/>
      </xdr:blipFill>
      <xdr:spPr bwMode="auto">
        <a:xfrm>
          <a:off x="4781550" y="404831550"/>
          <a:ext cx="6000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2238</xdr:row>
      <xdr:rowOff>16328</xdr:rowOff>
    </xdr:from>
    <xdr:to>
      <xdr:col>1</xdr:col>
      <xdr:colOff>620486</xdr:colOff>
      <xdr:row>2238</xdr:row>
      <xdr:rowOff>386444</xdr:rowOff>
    </xdr:to>
    <xdr:pic>
      <xdr:nvPicPr>
        <xdr:cNvPr id="2072" name="Рисунок 2071" descr="https://benzograd.com.ua/wp-content/uploads/2018/11/29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00" b="22656"/>
        <a:stretch/>
      </xdr:blipFill>
      <xdr:spPr bwMode="auto">
        <a:xfrm>
          <a:off x="4909457" y="666657471"/>
          <a:ext cx="609600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76201</xdr:colOff>
      <xdr:row>2236</xdr:row>
      <xdr:rowOff>19050</xdr:rowOff>
    </xdr:from>
    <xdr:to>
      <xdr:col>1</xdr:col>
      <xdr:colOff>523875</xdr:colOff>
      <xdr:row>2236</xdr:row>
      <xdr:rowOff>390526</xdr:rowOff>
    </xdr:to>
    <xdr:pic>
      <xdr:nvPicPr>
        <xdr:cNvPr id="2075" name="Рисунок 2074" descr="https://benzograd.com.ua/wp-content/uploads/2018/11/29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13" t="32353" r="1994" b="26962"/>
        <a:stretch/>
      </xdr:blipFill>
      <xdr:spPr bwMode="auto">
        <a:xfrm>
          <a:off x="4838701" y="405250650"/>
          <a:ext cx="447674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2237</xdr:row>
      <xdr:rowOff>19049</xdr:rowOff>
    </xdr:from>
    <xdr:to>
      <xdr:col>1</xdr:col>
      <xdr:colOff>600074</xdr:colOff>
      <xdr:row>2237</xdr:row>
      <xdr:rowOff>390525</xdr:rowOff>
    </xdr:to>
    <xdr:pic>
      <xdr:nvPicPr>
        <xdr:cNvPr id="2076" name="Рисунок 2075" descr="https://benzograd.com.ua/wp-content/uploads/2018/11/29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9" t="26991" r="43012" b="25217"/>
        <a:stretch/>
      </xdr:blipFill>
      <xdr:spPr bwMode="auto">
        <a:xfrm>
          <a:off x="4781549" y="405650699"/>
          <a:ext cx="58102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2068</xdr:row>
      <xdr:rowOff>19049</xdr:rowOff>
    </xdr:from>
    <xdr:to>
      <xdr:col>2</xdr:col>
      <xdr:colOff>9524</xdr:colOff>
      <xdr:row>2068</xdr:row>
      <xdr:rowOff>390524</xdr:rowOff>
    </xdr:to>
    <xdr:pic>
      <xdr:nvPicPr>
        <xdr:cNvPr id="2077" name="Рисунок 2076" descr="ÐÐ¾Ð½Ð¸ÑÐµÑÐºÐ°Ñ Ð¿Ð°ÑÐ° (ÑÐµÑÑÐµÑÐ½Ð¸ ÑÐµÐ´ÑÐºÑÐ¾ÑÐ°) Ð´Ð»Ñ Ð¿ÐµÑÑÐ¾ÑÐ°ÑÐ¾ÑÐ° DWT BH-850/950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1" t="5378" r="2041" b="4839"/>
        <a:stretch/>
      </xdr:blipFill>
      <xdr:spPr bwMode="auto">
        <a:xfrm>
          <a:off x="4781549" y="374903999"/>
          <a:ext cx="600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2064</xdr:row>
      <xdr:rowOff>0</xdr:rowOff>
    </xdr:from>
    <xdr:to>
      <xdr:col>1</xdr:col>
      <xdr:colOff>600075</xdr:colOff>
      <xdr:row>2064</xdr:row>
      <xdr:rowOff>381000</xdr:rowOff>
    </xdr:to>
    <xdr:pic>
      <xdr:nvPicPr>
        <xdr:cNvPr id="20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373684800"/>
          <a:ext cx="60007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21772</xdr:colOff>
      <xdr:row>1817</xdr:row>
      <xdr:rowOff>10885</xdr:rowOff>
    </xdr:from>
    <xdr:to>
      <xdr:col>1</xdr:col>
      <xdr:colOff>609600</xdr:colOff>
      <xdr:row>1818</xdr:row>
      <xdr:rowOff>9525</xdr:rowOff>
    </xdr:to>
    <xdr:pic>
      <xdr:nvPicPr>
        <xdr:cNvPr id="1960" name="Picture 3" descr="https://images.kz.prom.st/29597336_w640_h640_skachannye_fajly.jpg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3" y="392718471"/>
          <a:ext cx="587828" cy="39596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119</xdr:row>
      <xdr:rowOff>28575</xdr:rowOff>
    </xdr:from>
    <xdr:to>
      <xdr:col>1</xdr:col>
      <xdr:colOff>590548</xdr:colOff>
      <xdr:row>119</xdr:row>
      <xdr:rowOff>380999</xdr:rowOff>
    </xdr:to>
    <xdr:pic>
      <xdr:nvPicPr>
        <xdr:cNvPr id="2071" name="Picture 14" descr="http://myremkomplekt.ru/_mod_files/ce_images/1_2_Cthetki/543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452" t="21739" r="16343" b="19565"/>
        <a:stretch>
          <a:fillRect/>
        </a:stretch>
      </xdr:blipFill>
      <xdr:spPr bwMode="auto">
        <a:xfrm flipH="1">
          <a:off x="4781550" y="35147250"/>
          <a:ext cx="571498" cy="35242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121</xdr:row>
      <xdr:rowOff>19051</xdr:rowOff>
    </xdr:from>
    <xdr:to>
      <xdr:col>1</xdr:col>
      <xdr:colOff>600075</xdr:colOff>
      <xdr:row>121</xdr:row>
      <xdr:rowOff>381001</xdr:rowOff>
    </xdr:to>
    <xdr:pic>
      <xdr:nvPicPr>
        <xdr:cNvPr id="2074" name="Рисунок 2073" descr="https://myremkomplekt.ru/_mod_files/ce_images/1_2_Cthetki/469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49" t="25938" r="15626" b="21562"/>
        <a:stretch/>
      </xdr:blipFill>
      <xdr:spPr bwMode="auto">
        <a:xfrm>
          <a:off x="4781550" y="40509826"/>
          <a:ext cx="5810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</xdr:colOff>
      <xdr:row>18</xdr:row>
      <xdr:rowOff>19050</xdr:rowOff>
    </xdr:from>
    <xdr:to>
      <xdr:col>1</xdr:col>
      <xdr:colOff>600075</xdr:colOff>
      <xdr:row>18</xdr:row>
      <xdr:rowOff>390525</xdr:rowOff>
    </xdr:to>
    <xdr:pic>
      <xdr:nvPicPr>
        <xdr:cNvPr id="2080" name="Рисунок 2079" descr="1 Ð¿Ð°ÑÐ° Ð¼Ð¾ÑÐ¾Ñ ÑÐ»ÐµÐºÑÑÐ¸ÑÐµÑÐºÐ¸Ðµ Ð£Ð³Ð»ÐµÑÐ¾Ð´Ð½ÑÐµ ÑÐµÑÐºÐ¸ Ð´Ð»Ñ ÑÐ³Ð»Ð¾Ð²Ð¾Ð³Ð¾ ÑÐ»Ð¸ÑÐ¾Ð²Ð°Ð»ÑÐ½Ð¾Ð³Ð¾ ÑÑÐ°Ð½ÐºÐ° GA 5030 CB-459 6 Ð¼Ð¼ * 9 Ð¼Ð¼ * 13 Ð¼Ð¼ ÐÑÑÐ¾ÐºÐ¾ÐºÐ°ÑÐµÑÑÐ²ÐµÐ½Ð½Ð°Ñ Ð£Ð³Ð¾Ð»ÑÐ½Ð°Ñ ÑÐµÑÐºÐ°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8" t="17242" r="6278" b="19396"/>
        <a:stretch/>
      </xdr:blipFill>
      <xdr:spPr bwMode="auto">
        <a:xfrm>
          <a:off x="4791074" y="4733925"/>
          <a:ext cx="571501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2637</xdr:row>
      <xdr:rowOff>9525</xdr:rowOff>
    </xdr:from>
    <xdr:ext cx="304800" cy="247650"/>
    <xdr:pic>
      <xdr:nvPicPr>
        <xdr:cNvPr id="208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568166250"/>
          <a:ext cx="304800" cy="2476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152400</xdr:colOff>
      <xdr:row>2641</xdr:row>
      <xdr:rowOff>19050</xdr:rowOff>
    </xdr:from>
    <xdr:to>
      <xdr:col>1</xdr:col>
      <xdr:colOff>533400</xdr:colOff>
      <xdr:row>2641</xdr:row>
      <xdr:rowOff>391885</xdr:rowOff>
    </xdr:to>
    <xdr:pic>
      <xdr:nvPicPr>
        <xdr:cNvPr id="2086" name="Рисунок 2085" descr="https://stroydvor-m.ru/d/rezer-lubr-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86" t="4230" r="25590" b="5769"/>
        <a:stretch/>
      </xdr:blipFill>
      <xdr:spPr bwMode="auto">
        <a:xfrm>
          <a:off x="5050971" y="721126864"/>
          <a:ext cx="381000" cy="372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</xdr:colOff>
      <xdr:row>2638</xdr:row>
      <xdr:rowOff>10886</xdr:rowOff>
    </xdr:from>
    <xdr:to>
      <xdr:col>1</xdr:col>
      <xdr:colOff>522515</xdr:colOff>
      <xdr:row>2638</xdr:row>
      <xdr:rowOff>386443</xdr:rowOff>
    </xdr:to>
    <xdr:pic>
      <xdr:nvPicPr>
        <xdr:cNvPr id="1477" name="Рисунок 1476" descr="https://st40.stpulscen.ru/images/product/162/037/986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1" r="27086"/>
        <a:stretch/>
      </xdr:blipFill>
      <xdr:spPr bwMode="auto">
        <a:xfrm>
          <a:off x="5041446" y="720324043"/>
          <a:ext cx="37964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160564</xdr:colOff>
      <xdr:row>2643</xdr:row>
      <xdr:rowOff>14968</xdr:rowOff>
    </xdr:from>
    <xdr:to>
      <xdr:col>1</xdr:col>
      <xdr:colOff>517072</xdr:colOff>
      <xdr:row>2643</xdr:row>
      <xdr:rowOff>386443</xdr:rowOff>
    </xdr:to>
    <xdr:pic>
      <xdr:nvPicPr>
        <xdr:cNvPr id="2081" name="Рисунок 2080" descr="https://static-eu.insales.ru/images/products/1/1865/187828041/00118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27" t="2010" r="24725" b="3015"/>
        <a:stretch/>
      </xdr:blipFill>
      <xdr:spPr bwMode="auto">
        <a:xfrm>
          <a:off x="5059135" y="721917439"/>
          <a:ext cx="356508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180975</xdr:colOff>
      <xdr:row>1794</xdr:row>
      <xdr:rowOff>9525</xdr:rowOff>
    </xdr:from>
    <xdr:ext cx="304800" cy="247650"/>
    <xdr:pic>
      <xdr:nvPicPr>
        <xdr:cNvPr id="208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43475" y="379180725"/>
          <a:ext cx="304800" cy="2476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19049</xdr:colOff>
      <xdr:row>1799</xdr:row>
      <xdr:rowOff>19056</xdr:rowOff>
    </xdr:from>
    <xdr:to>
      <xdr:col>1</xdr:col>
      <xdr:colOff>600075</xdr:colOff>
      <xdr:row>1799</xdr:row>
      <xdr:rowOff>381003</xdr:rowOff>
    </xdr:to>
    <xdr:pic>
      <xdr:nvPicPr>
        <xdr:cNvPr id="2093" name="Рисунок 2092" descr="https://spec-opt-torg.ru/images/product/max/1552632903_53955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59" t="14584" r="37647" b="3472"/>
        <a:stretch/>
      </xdr:blipFill>
      <xdr:spPr bwMode="auto">
        <a:xfrm rot="5400000">
          <a:off x="5027159" y="378302388"/>
          <a:ext cx="361947" cy="581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2533</xdr:row>
      <xdr:rowOff>0</xdr:rowOff>
    </xdr:from>
    <xdr:to>
      <xdr:col>6</xdr:col>
      <xdr:colOff>304800</xdr:colOff>
      <xdr:row>2533</xdr:row>
      <xdr:rowOff>304800</xdr:rowOff>
    </xdr:to>
    <xdr:sp macro="" textlink="">
      <xdr:nvSpPr>
        <xdr:cNvPr id="68" name="AutoShape 9" descr="https://variant69.ru/images/stories/virtuemart/product/chlang-toplevnj.jpg"/>
        <xdr:cNvSpPr>
          <a:spLocks noChangeAspect="1" noChangeArrowheads="1"/>
        </xdr:cNvSpPr>
      </xdr:nvSpPr>
      <xdr:spPr bwMode="auto">
        <a:xfrm>
          <a:off x="7305675" y="4551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2533</xdr:row>
      <xdr:rowOff>0</xdr:rowOff>
    </xdr:from>
    <xdr:to>
      <xdr:col>6</xdr:col>
      <xdr:colOff>304800</xdr:colOff>
      <xdr:row>2533</xdr:row>
      <xdr:rowOff>304800</xdr:rowOff>
    </xdr:to>
    <xdr:sp macro="" textlink="">
      <xdr:nvSpPr>
        <xdr:cNvPr id="71" name="AutoShape 10" descr="https://variant69.ru/images/stories/virtuemart/product/chlang-toplevnj.jpg"/>
        <xdr:cNvSpPr>
          <a:spLocks noChangeAspect="1" noChangeArrowheads="1"/>
        </xdr:cNvSpPr>
      </xdr:nvSpPr>
      <xdr:spPr bwMode="auto">
        <a:xfrm>
          <a:off x="7305675" y="4551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2533</xdr:row>
      <xdr:rowOff>0</xdr:rowOff>
    </xdr:from>
    <xdr:to>
      <xdr:col>6</xdr:col>
      <xdr:colOff>304800</xdr:colOff>
      <xdr:row>2533</xdr:row>
      <xdr:rowOff>304800</xdr:rowOff>
    </xdr:to>
    <xdr:sp macro="" textlink="">
      <xdr:nvSpPr>
        <xdr:cNvPr id="76" name="AutoShape 13" descr="https://variant69.ru/images/stories/virtuemart/product/chlang-toplevnj.jpg"/>
        <xdr:cNvSpPr>
          <a:spLocks noChangeAspect="1" noChangeArrowheads="1"/>
        </xdr:cNvSpPr>
      </xdr:nvSpPr>
      <xdr:spPr bwMode="auto">
        <a:xfrm>
          <a:off x="7305675" y="45519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2430</xdr:row>
      <xdr:rowOff>0</xdr:rowOff>
    </xdr:from>
    <xdr:to>
      <xdr:col>6</xdr:col>
      <xdr:colOff>304800</xdr:colOff>
      <xdr:row>2430</xdr:row>
      <xdr:rowOff>304800</xdr:rowOff>
    </xdr:to>
    <xdr:sp macro="" textlink="">
      <xdr:nvSpPr>
        <xdr:cNvPr id="80" name="AutoShape 16" descr="https://price.mys.ua/assets/productThumbs/800x480/586682_1780059203.jpg"/>
        <xdr:cNvSpPr>
          <a:spLocks noChangeAspect="1" noChangeArrowheads="1"/>
        </xdr:cNvSpPr>
      </xdr:nvSpPr>
      <xdr:spPr bwMode="auto">
        <a:xfrm>
          <a:off x="7305675" y="42928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2438</xdr:row>
      <xdr:rowOff>28575</xdr:rowOff>
    </xdr:from>
    <xdr:to>
      <xdr:col>1</xdr:col>
      <xdr:colOff>600075</xdr:colOff>
      <xdr:row>2438</xdr:row>
      <xdr:rowOff>390525</xdr:rowOff>
    </xdr:to>
    <xdr:pic>
      <xdr:nvPicPr>
        <xdr:cNvPr id="2098" name="Рисунок 2097" descr="https://dropship-b2b.com.ua/upload/1280/000007493/000007493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27" t="20792" r="30827" b="24752"/>
        <a:stretch/>
      </xdr:blipFill>
      <xdr:spPr bwMode="auto">
        <a:xfrm>
          <a:off x="4781550" y="429310800"/>
          <a:ext cx="5810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2454</xdr:row>
      <xdr:rowOff>28575</xdr:rowOff>
    </xdr:from>
    <xdr:to>
      <xdr:col>2</xdr:col>
      <xdr:colOff>0</xdr:colOff>
      <xdr:row>2454</xdr:row>
      <xdr:rowOff>390525</xdr:rowOff>
    </xdr:to>
    <xdr:pic>
      <xdr:nvPicPr>
        <xdr:cNvPr id="2099" name="Рисунок 2098" descr="https://ae01.alicdn.com/kf/HTB1VF4jqr9YBuNjy0Fgq6AxcXXav/LETAOSK-New-Screw-Tensioner-Chain-Adjuster-Fit-for-Chainsaw-4500-5200-5800-45CC-52CC-58C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33" b="25333"/>
        <a:stretch/>
      </xdr:blipFill>
      <xdr:spPr bwMode="auto">
        <a:xfrm>
          <a:off x="4781550" y="432911250"/>
          <a:ext cx="5905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2448</xdr:row>
      <xdr:rowOff>28575</xdr:rowOff>
    </xdr:from>
    <xdr:to>
      <xdr:col>1</xdr:col>
      <xdr:colOff>600075</xdr:colOff>
      <xdr:row>2448</xdr:row>
      <xdr:rowOff>381000</xdr:rowOff>
    </xdr:to>
    <xdr:pic>
      <xdr:nvPicPr>
        <xdr:cNvPr id="2100" name="Рисунок 2099" descr="https://i1.rozetka.ua/goods/12271667/89769356_images_12271667702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t="18868" r="11667" b="20754"/>
        <a:stretch/>
      </xdr:blipFill>
      <xdr:spPr bwMode="auto">
        <a:xfrm>
          <a:off x="4791075" y="432111150"/>
          <a:ext cx="5715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2449</xdr:row>
      <xdr:rowOff>19051</xdr:rowOff>
    </xdr:from>
    <xdr:to>
      <xdr:col>1</xdr:col>
      <xdr:colOff>609599</xdr:colOff>
      <xdr:row>2449</xdr:row>
      <xdr:rowOff>390525</xdr:rowOff>
    </xdr:to>
    <xdr:pic>
      <xdr:nvPicPr>
        <xdr:cNvPr id="2102" name="Рисунок 2101" descr="https://zapchasti-sever.ru/image/cache/catalog/Benzo/Transmissiya/45bak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303" b="24243"/>
        <a:stretch/>
      </xdr:blipFill>
      <xdr:spPr bwMode="auto">
        <a:xfrm>
          <a:off x="4781550" y="432501676"/>
          <a:ext cx="590549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2450</xdr:row>
      <xdr:rowOff>19051</xdr:rowOff>
    </xdr:from>
    <xdr:to>
      <xdr:col>1</xdr:col>
      <xdr:colOff>600075</xdr:colOff>
      <xdr:row>2450</xdr:row>
      <xdr:rowOff>390525</xdr:rowOff>
    </xdr:to>
    <xdr:pic>
      <xdr:nvPicPr>
        <xdr:cNvPr id="2103" name="Рисунок 2102" descr="https://4dealer.ru/art_images/d7/88/0a04a309d319996ce08fc8ff1bbd33f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8" t="1439" r="4545" b="5036"/>
        <a:stretch/>
      </xdr:blipFill>
      <xdr:spPr bwMode="auto">
        <a:xfrm>
          <a:off x="4781550" y="432901726"/>
          <a:ext cx="581025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2465</xdr:row>
      <xdr:rowOff>19050</xdr:rowOff>
    </xdr:from>
    <xdr:to>
      <xdr:col>1</xdr:col>
      <xdr:colOff>600075</xdr:colOff>
      <xdr:row>2465</xdr:row>
      <xdr:rowOff>390525</xdr:rowOff>
    </xdr:to>
    <xdr:pic>
      <xdr:nvPicPr>
        <xdr:cNvPr id="2104" name="Рисунок 2103" descr="https://images.ua.prom.st/1376318657_w640_h640_pruzhina-startera-benzopil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7" t="3779" r="13577" b="4124"/>
        <a:stretch/>
      </xdr:blipFill>
      <xdr:spPr bwMode="auto">
        <a:xfrm>
          <a:off x="4781550" y="43730227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2465</xdr:row>
      <xdr:rowOff>0</xdr:rowOff>
    </xdr:from>
    <xdr:to>
      <xdr:col>6</xdr:col>
      <xdr:colOff>304800</xdr:colOff>
      <xdr:row>2465</xdr:row>
      <xdr:rowOff>304800</xdr:rowOff>
    </xdr:to>
    <xdr:sp macro="" textlink="">
      <xdr:nvSpPr>
        <xdr:cNvPr id="83" name="AutoShape 27" descr="https://benzo-rama.ru/wp-content/uploads/2019/02/remkomplekt-karburatora-45-52-kitay-polniy.jpg"/>
        <xdr:cNvSpPr>
          <a:spLocks noChangeAspect="1" noChangeArrowheads="1"/>
        </xdr:cNvSpPr>
      </xdr:nvSpPr>
      <xdr:spPr bwMode="auto">
        <a:xfrm>
          <a:off x="7305675" y="43888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19049</xdr:colOff>
      <xdr:row>2467</xdr:row>
      <xdr:rowOff>28575</xdr:rowOff>
    </xdr:from>
    <xdr:to>
      <xdr:col>1</xdr:col>
      <xdr:colOff>600074</xdr:colOff>
      <xdr:row>2467</xdr:row>
      <xdr:rowOff>381000</xdr:rowOff>
    </xdr:to>
    <xdr:pic>
      <xdr:nvPicPr>
        <xdr:cNvPr id="84" name="Рисунок 83"/>
        <xdr:cNvPicPr>
          <a:picLocks noChangeAspect="1"/>
        </xdr:cNvPicPr>
      </xdr:nvPicPr>
      <xdr:blipFill rotWithShape="1">
        <a:blip xmlns:r="http://schemas.openxmlformats.org/officeDocument/2006/relationships" r:embed="rId5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2168" t="13336" r="22141" b="13314"/>
        <a:stretch/>
      </xdr:blipFill>
      <xdr:spPr>
        <a:xfrm>
          <a:off x="4781549" y="438111900"/>
          <a:ext cx="581025" cy="3524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2436</xdr:row>
      <xdr:rowOff>0</xdr:rowOff>
    </xdr:from>
    <xdr:to>
      <xdr:col>6</xdr:col>
      <xdr:colOff>304800</xdr:colOff>
      <xdr:row>2436</xdr:row>
      <xdr:rowOff>304800</xdr:rowOff>
    </xdr:to>
    <xdr:sp macro="" textlink="">
      <xdr:nvSpPr>
        <xdr:cNvPr id="85" name="AutoShape 29" descr="https://img.staticbg.com/images/oaupload/banggood/images/86/59/123c0c50-cfc5-44a1-92a4-69f808c9c78c.jpg"/>
        <xdr:cNvSpPr>
          <a:spLocks noChangeAspect="1" noChangeArrowheads="1"/>
        </xdr:cNvSpPr>
      </xdr:nvSpPr>
      <xdr:spPr bwMode="auto">
        <a:xfrm>
          <a:off x="7305675" y="43008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1244</xdr:row>
      <xdr:rowOff>0</xdr:rowOff>
    </xdr:from>
    <xdr:to>
      <xdr:col>1</xdr:col>
      <xdr:colOff>600075</xdr:colOff>
      <xdr:row>1244</xdr:row>
      <xdr:rowOff>323850</xdr:rowOff>
    </xdr:to>
    <xdr:pic>
      <xdr:nvPicPr>
        <xdr:cNvPr id="2085" name="Picture 8" descr="https://patriot.net.ua/image/cache/9fe9e9efdb5b36c9aded487bef85ced2.jpg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246" t="21491" r="19737" b="24561"/>
        <a:stretch>
          <a:fillRect/>
        </a:stretch>
      </xdr:blipFill>
      <xdr:spPr bwMode="auto">
        <a:xfrm>
          <a:off x="4762500" y="248631075"/>
          <a:ext cx="600075" cy="3238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2748</xdr:row>
      <xdr:rowOff>10886</xdr:rowOff>
    </xdr:from>
    <xdr:to>
      <xdr:col>1</xdr:col>
      <xdr:colOff>615043</xdr:colOff>
      <xdr:row>2748</xdr:row>
      <xdr:rowOff>381000</xdr:rowOff>
    </xdr:to>
    <xdr:pic>
      <xdr:nvPicPr>
        <xdr:cNvPr id="2084" name="Рисунок 2083" descr="https://cdn1.ozone.ru/multimedia/103144077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2" t="10396" r="7143" b="11881"/>
        <a:stretch/>
      </xdr:blipFill>
      <xdr:spPr bwMode="auto">
        <a:xfrm>
          <a:off x="4914900" y="698209715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2750</xdr:row>
      <xdr:rowOff>17689</xdr:rowOff>
    </xdr:from>
    <xdr:to>
      <xdr:col>1</xdr:col>
      <xdr:colOff>615044</xdr:colOff>
      <xdr:row>2750</xdr:row>
      <xdr:rowOff>386443</xdr:rowOff>
    </xdr:to>
    <xdr:pic>
      <xdr:nvPicPr>
        <xdr:cNvPr id="2101" name="Рисунок 2100" descr="https://xn--80aabflmke6byewa.xn--p1ai/files/catalog/items/285/800x800/14256/5bfd599069af3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6" t="10545" r="4676" b="11636"/>
        <a:stretch/>
      </xdr:blipFill>
      <xdr:spPr bwMode="auto">
        <a:xfrm>
          <a:off x="4914901" y="713505503"/>
          <a:ext cx="598714" cy="368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21773</xdr:colOff>
      <xdr:row>2751</xdr:row>
      <xdr:rowOff>21772</xdr:rowOff>
    </xdr:from>
    <xdr:to>
      <xdr:col>1</xdr:col>
      <xdr:colOff>610961</xdr:colOff>
      <xdr:row>2751</xdr:row>
      <xdr:rowOff>381000</xdr:rowOff>
    </xdr:to>
    <xdr:pic>
      <xdr:nvPicPr>
        <xdr:cNvPr id="2105" name="Рисунок 2104" descr="http://home.deliverydaily.ru/img/products/77239-leska-dlja-trimmerov-zvezda-16mm-15m-ot-lux-tool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3" t="11822" r="6863" b="11330"/>
        <a:stretch/>
      </xdr:blipFill>
      <xdr:spPr bwMode="auto">
        <a:xfrm>
          <a:off x="4920344" y="699412586"/>
          <a:ext cx="58918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2085</xdr:row>
      <xdr:rowOff>19050</xdr:rowOff>
    </xdr:from>
    <xdr:to>
      <xdr:col>1</xdr:col>
      <xdr:colOff>561975</xdr:colOff>
      <xdr:row>2085</xdr:row>
      <xdr:rowOff>390525</xdr:rowOff>
    </xdr:to>
    <xdr:pic>
      <xdr:nvPicPr>
        <xdr:cNvPr id="2110" name="Рисунок 2109" descr="https://stalevar.ua/content/images/17/shesternya-sturm-rh2510-63-7241228462914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68" t="8955" r="12359" b="8955"/>
        <a:stretch/>
      </xdr:blipFill>
      <xdr:spPr bwMode="auto">
        <a:xfrm>
          <a:off x="4810125" y="386705475"/>
          <a:ext cx="5143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2084</xdr:row>
      <xdr:rowOff>19050</xdr:rowOff>
    </xdr:from>
    <xdr:ext cx="581025" cy="371475"/>
    <xdr:pic>
      <xdr:nvPicPr>
        <xdr:cNvPr id="211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37" cstate="print"/>
        <a:srcRect l="18000" t="13500" r="17500" b="20000"/>
        <a:stretch>
          <a:fillRect/>
        </a:stretch>
      </xdr:blipFill>
      <xdr:spPr bwMode="auto">
        <a:xfrm>
          <a:off x="4781550" y="385105275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16329</xdr:colOff>
      <xdr:row>2083</xdr:row>
      <xdr:rowOff>16328</xdr:rowOff>
    </xdr:from>
    <xdr:ext cx="598714" cy="370115"/>
    <xdr:pic>
      <xdr:nvPicPr>
        <xdr:cNvPr id="2118" name="Рисунок 2117" descr="https://stalevar.ua/content/images/17/shesternya-sturm-rh2510-63-7241228462914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68" t="8955" r="12359" b="8955"/>
        <a:stretch/>
      </xdr:blipFill>
      <xdr:spPr bwMode="auto">
        <a:xfrm>
          <a:off x="4914900" y="6267286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104775</xdr:colOff>
      <xdr:row>1190</xdr:row>
      <xdr:rowOff>28575</xdr:rowOff>
    </xdr:from>
    <xdr:to>
      <xdr:col>1</xdr:col>
      <xdr:colOff>600075</xdr:colOff>
      <xdr:row>1190</xdr:row>
      <xdr:rowOff>323850</xdr:rowOff>
    </xdr:to>
    <xdr:pic>
      <xdr:nvPicPr>
        <xdr:cNvPr id="2122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867275" y="239849025"/>
          <a:ext cx="495300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19049</xdr:colOff>
      <xdr:row>1553</xdr:row>
      <xdr:rowOff>19050</xdr:rowOff>
    </xdr:from>
    <xdr:to>
      <xdr:col>1</xdr:col>
      <xdr:colOff>600074</xdr:colOff>
      <xdr:row>1553</xdr:row>
      <xdr:rowOff>390525</xdr:rowOff>
    </xdr:to>
    <xdr:pic>
      <xdr:nvPicPr>
        <xdr:cNvPr id="2125" name="Рисунок 2124" descr="https://ae01.alicdn.com/kf/HLB1yKOLaZnrK1RjSspkq6yuvXXaT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7" t="9302" r="1368" b="12093"/>
        <a:stretch/>
      </xdr:blipFill>
      <xdr:spPr bwMode="auto">
        <a:xfrm>
          <a:off x="4781549" y="31388685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472</xdr:row>
      <xdr:rowOff>19049</xdr:rowOff>
    </xdr:from>
    <xdr:ext cx="304800" cy="238126"/>
    <xdr:pic>
      <xdr:nvPicPr>
        <xdr:cNvPr id="210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05384599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484</xdr:row>
      <xdr:rowOff>19049</xdr:rowOff>
    </xdr:from>
    <xdr:ext cx="304800" cy="238125"/>
    <xdr:pic>
      <xdr:nvPicPr>
        <xdr:cNvPr id="211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0885169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515</xdr:row>
      <xdr:rowOff>19049</xdr:rowOff>
    </xdr:from>
    <xdr:ext cx="304800" cy="238125"/>
    <xdr:pic>
      <xdr:nvPicPr>
        <xdr:cNvPr id="212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4933950" y="112318799"/>
          <a:ext cx="304800" cy="2381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1941</xdr:row>
      <xdr:rowOff>19050</xdr:rowOff>
    </xdr:from>
    <xdr:to>
      <xdr:col>1</xdr:col>
      <xdr:colOff>615043</xdr:colOff>
      <xdr:row>1941</xdr:row>
      <xdr:rowOff>386443</xdr:rowOff>
    </xdr:to>
    <xdr:pic>
      <xdr:nvPicPr>
        <xdr:cNvPr id="2096" name="Рисунок 2095" descr="https://instrum24.ru/upload/resize_cache/iblock/1ff/400_500_1/1ff2cb3402788a4dd6c493c293eb2cf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0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0" t="6923" r="2055" b="10000"/>
        <a:stretch/>
      </xdr:blipFill>
      <xdr:spPr bwMode="auto">
        <a:xfrm>
          <a:off x="4914900" y="534284464"/>
          <a:ext cx="598714" cy="36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1943</xdr:row>
      <xdr:rowOff>16329</xdr:rowOff>
    </xdr:from>
    <xdr:to>
      <xdr:col>1</xdr:col>
      <xdr:colOff>615043</xdr:colOff>
      <xdr:row>1943</xdr:row>
      <xdr:rowOff>386442</xdr:rowOff>
    </xdr:to>
    <xdr:pic>
      <xdr:nvPicPr>
        <xdr:cNvPr id="2107" name="Рисунок 2106" descr="https://avatars.mds.yandex.net/get-marketpic/931398/market_vF749Itcz1v8dJae7GAy6A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73" t="5674" r="18556" b="7801"/>
        <a:stretch/>
      </xdr:blipFill>
      <xdr:spPr bwMode="auto">
        <a:xfrm>
          <a:off x="4917620" y="535076400"/>
          <a:ext cx="59599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600075</xdr:colOff>
      <xdr:row>240</xdr:row>
      <xdr:rowOff>323850</xdr:rowOff>
    </xdr:to>
    <xdr:pic>
      <xdr:nvPicPr>
        <xdr:cNvPr id="2090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9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62500" y="46091475"/>
          <a:ext cx="600075" cy="3238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236</xdr:row>
      <xdr:rowOff>28574</xdr:rowOff>
    </xdr:from>
    <xdr:to>
      <xdr:col>1</xdr:col>
      <xdr:colOff>600075</xdr:colOff>
      <xdr:row>236</xdr:row>
      <xdr:rowOff>323849</xdr:rowOff>
    </xdr:to>
    <xdr:pic>
      <xdr:nvPicPr>
        <xdr:cNvPr id="2130" name="Picture 9" descr="http://media.220-volt.ru/images/f/n425x375/catalogue/17/17735.jpg"/>
        <xdr:cNvPicPr>
          <a:picLocks noChangeAspect="1" noChangeArrowheads="1"/>
        </xdr:cNvPicPr>
      </xdr:nvPicPr>
      <xdr:blipFill>
        <a:blip xmlns:r="http://schemas.openxmlformats.org/officeDocument/2006/relationships" r:embed="rId4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857" t="10042" r="3929" b="11297"/>
        <a:stretch>
          <a:fillRect/>
        </a:stretch>
      </xdr:blipFill>
      <xdr:spPr bwMode="auto">
        <a:xfrm>
          <a:off x="4791075" y="50120549"/>
          <a:ext cx="571500" cy="2952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913</xdr:row>
      <xdr:rowOff>19050</xdr:rowOff>
    </xdr:from>
    <xdr:to>
      <xdr:col>1</xdr:col>
      <xdr:colOff>600075</xdr:colOff>
      <xdr:row>913</xdr:row>
      <xdr:rowOff>390525</xdr:rowOff>
    </xdr:to>
    <xdr:pic>
      <xdr:nvPicPr>
        <xdr:cNvPr id="2133" name="Рисунок 2132" descr="https://instrument-group.com/image/cache/data/slider_img/%D0%A8%D0%B5%D1%81%D1%82%D0%B5%D1%80%D0%BD%D0%B8%20%D0%BF%D0%B5%D1%80%D1%84%D0%BE%D1%80%D0%B0%D1%82%D0%BE%D1%80%D0%B0/YAkor-na-diskovuyu-pilu-Ferm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30570" r="10785" b="21244"/>
        <a:stretch/>
      </xdr:blipFill>
      <xdr:spPr bwMode="auto">
        <a:xfrm>
          <a:off x="4781550" y="20750212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907</xdr:row>
      <xdr:rowOff>0</xdr:rowOff>
    </xdr:from>
    <xdr:to>
      <xdr:col>6</xdr:col>
      <xdr:colOff>304800</xdr:colOff>
      <xdr:row>907</xdr:row>
      <xdr:rowOff>304800</xdr:rowOff>
    </xdr:to>
    <xdr:sp macro="" textlink="">
      <xdr:nvSpPr>
        <xdr:cNvPr id="72" name="AutoShape 3" descr="https://zapchasti-sever.ru/image/cache/catalog/ROTORI/2000dp-800x800.png"/>
        <xdr:cNvSpPr>
          <a:spLocks noChangeAspect="1" noChangeArrowheads="1"/>
        </xdr:cNvSpPr>
      </xdr:nvSpPr>
      <xdr:spPr bwMode="auto">
        <a:xfrm>
          <a:off x="7305675" y="19673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917</xdr:row>
      <xdr:rowOff>16329</xdr:rowOff>
    </xdr:from>
    <xdr:to>
      <xdr:col>1</xdr:col>
      <xdr:colOff>615043</xdr:colOff>
      <xdr:row>917</xdr:row>
      <xdr:rowOff>381001</xdr:rowOff>
    </xdr:to>
    <xdr:pic>
      <xdr:nvPicPr>
        <xdr:cNvPr id="2135" name="Рисунок 2134" descr="https://instrument-group.com/image/cache/data/slider_img/%D0%A8%D0%B5%D1%81%D1%82%D0%B5%D1%80%D0%BD%D0%B8%20%D0%BF%D0%B5%D1%80%D1%84%D0%BE%D1%80%D0%B0%D1%82%D0%BE%D1%80%D0%B0/YAkor-na-diskovuyu-pilu-Ferm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30570" r="10785" b="21244"/>
        <a:stretch/>
      </xdr:blipFill>
      <xdr:spPr bwMode="auto">
        <a:xfrm>
          <a:off x="4917621" y="227304600"/>
          <a:ext cx="595993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1617</xdr:row>
      <xdr:rowOff>0</xdr:rowOff>
    </xdr:from>
    <xdr:to>
      <xdr:col>6</xdr:col>
      <xdr:colOff>304800</xdr:colOff>
      <xdr:row>1617</xdr:row>
      <xdr:rowOff>304800</xdr:rowOff>
    </xdr:to>
    <xdr:sp macro="" textlink="">
      <xdr:nvSpPr>
        <xdr:cNvPr id="81" name="AutoShape 4" descr="https://zapchasti-sever.ru/image/cache/catalog/Viklyuchateli/9555-800x800.jpg"/>
        <xdr:cNvSpPr>
          <a:spLocks noChangeAspect="1" noChangeArrowheads="1"/>
        </xdr:cNvSpPr>
      </xdr:nvSpPr>
      <xdr:spPr bwMode="auto">
        <a:xfrm>
          <a:off x="7305675" y="319039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28574</xdr:colOff>
      <xdr:row>1552</xdr:row>
      <xdr:rowOff>0</xdr:rowOff>
    </xdr:from>
    <xdr:to>
      <xdr:col>1</xdr:col>
      <xdr:colOff>590549</xdr:colOff>
      <xdr:row>1552</xdr:row>
      <xdr:rowOff>381000</xdr:rowOff>
    </xdr:to>
    <xdr:pic>
      <xdr:nvPicPr>
        <xdr:cNvPr id="2111" name="Рисунок 2110" descr="https://ae01.alicdn.com/kf/HLB1yKOLaZnrK1RjSspkq6yuvXXaT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7" t="9302" r="1368" b="12093"/>
        <a:stretch/>
      </xdr:blipFill>
      <xdr:spPr bwMode="auto">
        <a:xfrm>
          <a:off x="4791074" y="316239525"/>
          <a:ext cx="5619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1833</xdr:row>
      <xdr:rowOff>19049</xdr:rowOff>
    </xdr:from>
    <xdr:ext cx="581025" cy="371475"/>
    <xdr:pic>
      <xdr:nvPicPr>
        <xdr:cNvPr id="187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4781549" y="342452324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19050</xdr:colOff>
      <xdr:row>1768</xdr:row>
      <xdr:rowOff>19050</xdr:rowOff>
    </xdr:from>
    <xdr:to>
      <xdr:col>2</xdr:col>
      <xdr:colOff>0</xdr:colOff>
      <xdr:row>1768</xdr:row>
      <xdr:rowOff>390525</xdr:rowOff>
    </xdr:to>
    <xdr:pic>
      <xdr:nvPicPr>
        <xdr:cNvPr id="2134" name="Рисунок 2133" descr="https://myremkomplekt.ru/_mod_files/ce_images/1_4_Konich_para/010184_ss3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7" t="4762" r="1128" b="3333"/>
        <a:stretch/>
      </xdr:blipFill>
      <xdr:spPr bwMode="auto">
        <a:xfrm>
          <a:off x="4781550" y="336375375"/>
          <a:ext cx="5905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1765</xdr:row>
      <xdr:rowOff>19050</xdr:rowOff>
    </xdr:from>
    <xdr:to>
      <xdr:col>1</xdr:col>
      <xdr:colOff>600075</xdr:colOff>
      <xdr:row>1765</xdr:row>
      <xdr:rowOff>390525</xdr:rowOff>
    </xdr:to>
    <xdr:pic>
      <xdr:nvPicPr>
        <xdr:cNvPr id="2136" name="Рисунок 2135" descr="https://myremkomplekt.ru/_mod_files/ce_images/1_4_Konich_para/010184_cc2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22" r="3370" b="8257"/>
        <a:stretch/>
      </xdr:blipFill>
      <xdr:spPr bwMode="auto">
        <a:xfrm>
          <a:off x="4781550" y="33597532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2285</xdr:row>
      <xdr:rowOff>23132</xdr:rowOff>
    </xdr:from>
    <xdr:to>
      <xdr:col>1</xdr:col>
      <xdr:colOff>600075</xdr:colOff>
      <xdr:row>2285</xdr:row>
      <xdr:rowOff>385082</xdr:rowOff>
    </xdr:to>
    <xdr:pic>
      <xdr:nvPicPr>
        <xdr:cNvPr id="2132" name="Рисунок 2131" descr="https://moymart-h-926085.c.cdn77.org/wa-data/public/shop/products/43/87/758743/images/370174/370174.96x9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83" b="14583"/>
        <a:stretch/>
      </xdr:blipFill>
      <xdr:spPr bwMode="auto">
        <a:xfrm>
          <a:off x="4927146" y="588847746"/>
          <a:ext cx="5715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1428</xdr:row>
      <xdr:rowOff>0</xdr:rowOff>
    </xdr:from>
    <xdr:to>
      <xdr:col>6</xdr:col>
      <xdr:colOff>304800</xdr:colOff>
      <xdr:row>1428</xdr:row>
      <xdr:rowOff>304800</xdr:rowOff>
    </xdr:to>
    <xdr:sp macro="" textlink="">
      <xdr:nvSpPr>
        <xdr:cNvPr id="75" name="AutoShape 1" descr="https://zapchasti-sever.ru/image/cache/catalog/Reduktor-SHURP/6271-800x800.png"/>
        <xdr:cNvSpPr>
          <a:spLocks noChangeAspect="1" noChangeArrowheads="1"/>
        </xdr:cNvSpPr>
      </xdr:nvSpPr>
      <xdr:spPr bwMode="auto">
        <a:xfrm>
          <a:off x="7305675" y="2931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76199</xdr:colOff>
      <xdr:row>1207</xdr:row>
      <xdr:rowOff>9524</xdr:rowOff>
    </xdr:from>
    <xdr:to>
      <xdr:col>1</xdr:col>
      <xdr:colOff>514350</xdr:colOff>
      <xdr:row>1207</xdr:row>
      <xdr:rowOff>323849</xdr:rowOff>
    </xdr:to>
    <xdr:pic>
      <xdr:nvPicPr>
        <xdr:cNvPr id="2138" name="Рисунок 2137" descr="http://elektroinstrument-kh.com/image/cache/catalog/large_AMORTIZATOR-607-perforatora-2-26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52" t="14894" r="14612" b="15958"/>
        <a:stretch/>
      </xdr:blipFill>
      <xdr:spPr bwMode="auto">
        <a:xfrm>
          <a:off x="4838699" y="245106824"/>
          <a:ext cx="438151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104775</xdr:colOff>
      <xdr:row>1206</xdr:row>
      <xdr:rowOff>19050</xdr:rowOff>
    </xdr:from>
    <xdr:ext cx="409575" cy="295275"/>
    <xdr:pic>
      <xdr:nvPicPr>
        <xdr:cNvPr id="2141" name="Picture 2" descr="http://elektroinstrument-kh.com/image/cache/catalog/large_AMORTIZATOR-607-MAKITA-GA5030-95581-228x228.jpg"/>
        <xdr:cNvPicPr>
          <a:picLocks noChangeAspect="1" noChangeArrowheads="1"/>
        </xdr:cNvPicPr>
      </xdr:nvPicPr>
      <xdr:blipFill>
        <a:blip xmlns:r="http://schemas.openxmlformats.org/officeDocument/2006/relationships" r:embed="rId5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105" t="16667" r="14474" b="15789"/>
        <a:stretch>
          <a:fillRect/>
        </a:stretch>
      </xdr:blipFill>
      <xdr:spPr bwMode="auto">
        <a:xfrm>
          <a:off x="4867275" y="244782975"/>
          <a:ext cx="409575" cy="295275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0</xdr:colOff>
      <xdr:row>2326</xdr:row>
      <xdr:rowOff>0</xdr:rowOff>
    </xdr:from>
    <xdr:to>
      <xdr:col>6</xdr:col>
      <xdr:colOff>304800</xdr:colOff>
      <xdr:row>2326</xdr:row>
      <xdr:rowOff>304800</xdr:rowOff>
    </xdr:to>
    <xdr:sp macro="" textlink="">
      <xdr:nvSpPr>
        <xdr:cNvPr id="79" name="AutoShape 3" descr="https://zapchasti-sever.ru/image/cache/catalog/DISK.PIli/1800flanec-800x800.jpg"/>
        <xdr:cNvSpPr>
          <a:spLocks noChangeAspect="1" noChangeArrowheads="1"/>
        </xdr:cNvSpPr>
      </xdr:nvSpPr>
      <xdr:spPr bwMode="auto">
        <a:xfrm>
          <a:off x="7305675" y="4325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2326</xdr:row>
      <xdr:rowOff>0</xdr:rowOff>
    </xdr:from>
    <xdr:to>
      <xdr:col>6</xdr:col>
      <xdr:colOff>304800</xdr:colOff>
      <xdr:row>2326</xdr:row>
      <xdr:rowOff>304800</xdr:rowOff>
    </xdr:to>
    <xdr:sp macro="" textlink="">
      <xdr:nvSpPr>
        <xdr:cNvPr id="87" name="AutoShape 4" descr="https://zapchasti-sever.ru/image/cache/catalog/DISK.PIli/1800flanec-800x800.jpg"/>
        <xdr:cNvSpPr>
          <a:spLocks noChangeAspect="1" noChangeArrowheads="1"/>
        </xdr:cNvSpPr>
      </xdr:nvSpPr>
      <xdr:spPr bwMode="auto">
        <a:xfrm>
          <a:off x="7305675" y="4325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28575</xdr:colOff>
      <xdr:row>494</xdr:row>
      <xdr:rowOff>19051</xdr:rowOff>
    </xdr:from>
    <xdr:ext cx="561976" cy="371474"/>
    <xdr:pic>
      <xdr:nvPicPr>
        <xdr:cNvPr id="1624" name="图片 47" descr="181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91075" y="111518701"/>
          <a:ext cx="561976" cy="371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19050</xdr:colOff>
      <xdr:row>531</xdr:row>
      <xdr:rowOff>28575</xdr:rowOff>
    </xdr:from>
    <xdr:ext cx="581025" cy="352425"/>
    <xdr:pic>
      <xdr:nvPicPr>
        <xdr:cNvPr id="2145" name="Picture 2" descr="https://patriot.net.ua/image/cache/2f59a03b8cc6c0902e2441ed7ef8cf85.jpg"/>
        <xdr:cNvPicPr>
          <a:picLocks noChangeAspect="1" noChangeArrowheads="1"/>
        </xdr:cNvPicPr>
      </xdr:nvPicPr>
      <xdr:blipFill>
        <a:blip xmlns:r="http://schemas.openxmlformats.org/officeDocument/2006/relationships" r:embed="rId549" cstate="print"/>
        <a:srcRect l="23652" t="9138" r="26699" b="4178"/>
        <a:stretch>
          <a:fillRect/>
        </a:stretch>
      </xdr:blipFill>
      <xdr:spPr bwMode="auto">
        <a:xfrm>
          <a:off x="4781550" y="115395375"/>
          <a:ext cx="581025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535</xdr:row>
      <xdr:rowOff>0</xdr:rowOff>
    </xdr:from>
    <xdr:ext cx="600075" cy="381000"/>
    <xdr:pic>
      <xdr:nvPicPr>
        <xdr:cNvPr id="2146" name="Picture 2" descr="http://myremkomplekt.ru/_mod_files/ce_images/1_1_vikluchateli/387.png"/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/>
        <a:srcRect l="7821" t="9687" r="5307" b="10625"/>
        <a:stretch>
          <a:fillRect/>
        </a:stretch>
      </xdr:blipFill>
      <xdr:spPr bwMode="auto">
        <a:xfrm>
          <a:off x="4914899" y="115671600"/>
          <a:ext cx="600075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1214</xdr:row>
      <xdr:rowOff>0</xdr:rowOff>
    </xdr:from>
    <xdr:ext cx="476251" cy="304800"/>
    <xdr:pic>
      <xdr:nvPicPr>
        <xdr:cNvPr id="2147" name="Picture 3" descr="https://images.ua.prom.st/186477791_w200_h200_cid2152829_pid104334253-9bf2fe0c.jpg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784" t="15385" r="28777" b="8145"/>
        <a:stretch>
          <a:fillRect/>
        </a:stretch>
      </xdr:blipFill>
      <xdr:spPr bwMode="auto">
        <a:xfrm>
          <a:off x="4838700" y="246497475"/>
          <a:ext cx="476251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1832</xdr:row>
      <xdr:rowOff>28575</xdr:rowOff>
    </xdr:from>
    <xdr:ext cx="571500" cy="361950"/>
    <xdr:pic>
      <xdr:nvPicPr>
        <xdr:cNvPr id="160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4791075" y="346195650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142875</xdr:colOff>
      <xdr:row>1233</xdr:row>
      <xdr:rowOff>19050</xdr:rowOff>
    </xdr:from>
    <xdr:ext cx="323850" cy="266700"/>
    <xdr:pic>
      <xdr:nvPicPr>
        <xdr:cNvPr id="1612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05375" y="249755025"/>
          <a:ext cx="323850" cy="266700"/>
        </a:xfrm>
        <a:prstGeom prst="rect">
          <a:avLst/>
        </a:prstGeom>
        <a:noFill/>
      </xdr:spPr>
    </xdr:pic>
    <xdr:clientData/>
  </xdr:oneCellAnchor>
  <xdr:twoCellAnchor>
    <xdr:from>
      <xdr:col>1</xdr:col>
      <xdr:colOff>19049</xdr:colOff>
      <xdr:row>534</xdr:row>
      <xdr:rowOff>19051</xdr:rowOff>
    </xdr:from>
    <xdr:to>
      <xdr:col>1</xdr:col>
      <xdr:colOff>600074</xdr:colOff>
      <xdr:row>534</xdr:row>
      <xdr:rowOff>390525</xdr:rowOff>
    </xdr:to>
    <xdr:pic>
      <xdr:nvPicPr>
        <xdr:cNvPr id="1613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5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21" b="5747"/>
        <a:stretch/>
      </xdr:blipFill>
      <xdr:spPr>
        <a:xfrm>
          <a:off x="4781549" y="105308401"/>
          <a:ext cx="581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19049</xdr:colOff>
      <xdr:row>485</xdr:row>
      <xdr:rowOff>16328</xdr:rowOff>
    </xdr:from>
    <xdr:to>
      <xdr:col>1</xdr:col>
      <xdr:colOff>615043</xdr:colOff>
      <xdr:row>485</xdr:row>
      <xdr:rowOff>386443</xdr:rowOff>
    </xdr:to>
    <xdr:pic>
      <xdr:nvPicPr>
        <xdr:cNvPr id="2153" name="Рисунок 2152" descr="https://hsar.ru/image/cache/catalog/product/APT00417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33" b="21000"/>
        <a:stretch/>
      </xdr:blipFill>
      <xdr:spPr bwMode="auto">
        <a:xfrm>
          <a:off x="4917620" y="167819614"/>
          <a:ext cx="59599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517</xdr:row>
      <xdr:rowOff>19048</xdr:rowOff>
    </xdr:from>
    <xdr:to>
      <xdr:col>1</xdr:col>
      <xdr:colOff>600076</xdr:colOff>
      <xdr:row>517</xdr:row>
      <xdr:rowOff>380999</xdr:rowOff>
    </xdr:to>
    <xdr:pic>
      <xdr:nvPicPr>
        <xdr:cNvPr id="2154" name="Рисунок 2153" descr="http://aez-company.ru/goods/24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0" t="1379" r="5058" b="1724"/>
        <a:stretch/>
      </xdr:blipFill>
      <xdr:spPr bwMode="auto">
        <a:xfrm rot="16200000">
          <a:off x="4891087" y="112876011"/>
          <a:ext cx="361951" cy="581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1212</xdr:row>
      <xdr:rowOff>0</xdr:rowOff>
    </xdr:from>
    <xdr:to>
      <xdr:col>6</xdr:col>
      <xdr:colOff>304800</xdr:colOff>
      <xdr:row>1212</xdr:row>
      <xdr:rowOff>304800</xdr:rowOff>
    </xdr:to>
    <xdr:sp macro="" textlink="">
      <xdr:nvSpPr>
        <xdr:cNvPr id="89" name="AutoShape 10" descr="https://s.bashmaistora.bg/product/49/vtulka-bosch-37885.jpg"/>
        <xdr:cNvSpPr>
          <a:spLocks noChangeAspect="1" noChangeArrowheads="1"/>
        </xdr:cNvSpPr>
      </xdr:nvSpPr>
      <xdr:spPr bwMode="auto">
        <a:xfrm>
          <a:off x="7305675" y="2491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1212</xdr:row>
      <xdr:rowOff>0</xdr:rowOff>
    </xdr:from>
    <xdr:to>
      <xdr:col>6</xdr:col>
      <xdr:colOff>304800</xdr:colOff>
      <xdr:row>1212</xdr:row>
      <xdr:rowOff>304800</xdr:rowOff>
    </xdr:to>
    <xdr:sp macro="" textlink="">
      <xdr:nvSpPr>
        <xdr:cNvPr id="90" name="AutoShape 11" descr="https://s.bashmaistora.bg/product/49/vtulka-bosch-37885.jpg"/>
        <xdr:cNvSpPr>
          <a:spLocks noChangeAspect="1" noChangeArrowheads="1"/>
        </xdr:cNvSpPr>
      </xdr:nvSpPr>
      <xdr:spPr bwMode="auto">
        <a:xfrm>
          <a:off x="7305675" y="2491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1212</xdr:row>
      <xdr:rowOff>0</xdr:rowOff>
    </xdr:from>
    <xdr:to>
      <xdr:col>6</xdr:col>
      <xdr:colOff>304800</xdr:colOff>
      <xdr:row>1212</xdr:row>
      <xdr:rowOff>304800</xdr:rowOff>
    </xdr:to>
    <xdr:sp macro="" textlink="">
      <xdr:nvSpPr>
        <xdr:cNvPr id="91" name="AutoShape 12" descr="https://s.bashmaistora.bg/product/49/vtulka-bosch-37885.jpg"/>
        <xdr:cNvSpPr>
          <a:spLocks noChangeAspect="1" noChangeArrowheads="1"/>
        </xdr:cNvSpPr>
      </xdr:nvSpPr>
      <xdr:spPr bwMode="auto">
        <a:xfrm>
          <a:off x="7305675" y="2491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1212</xdr:row>
      <xdr:rowOff>0</xdr:rowOff>
    </xdr:from>
    <xdr:to>
      <xdr:col>6</xdr:col>
      <xdr:colOff>304800</xdr:colOff>
      <xdr:row>1212</xdr:row>
      <xdr:rowOff>304800</xdr:rowOff>
    </xdr:to>
    <xdr:sp macro="" textlink="">
      <xdr:nvSpPr>
        <xdr:cNvPr id="94" name="AutoShape 15" descr="https://s.bashmaistora.bg/product/49/vtulka-bosch-37885.jpg"/>
        <xdr:cNvSpPr>
          <a:spLocks noChangeAspect="1" noChangeArrowheads="1"/>
        </xdr:cNvSpPr>
      </xdr:nvSpPr>
      <xdr:spPr bwMode="auto">
        <a:xfrm>
          <a:off x="7305675" y="24912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19050</xdr:colOff>
      <xdr:row>605</xdr:row>
      <xdr:rowOff>19049</xdr:rowOff>
    </xdr:from>
    <xdr:ext cx="581025" cy="390525"/>
    <xdr:pic>
      <xdr:nvPicPr>
        <xdr:cNvPr id="1882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781550" y="135521699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180975</xdr:colOff>
      <xdr:row>1227</xdr:row>
      <xdr:rowOff>57150</xdr:rowOff>
    </xdr:from>
    <xdr:ext cx="228600" cy="266700"/>
    <xdr:pic>
      <xdr:nvPicPr>
        <xdr:cNvPr id="1901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43475" y="250355100"/>
          <a:ext cx="22860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1226</xdr:row>
      <xdr:rowOff>19050</xdr:rowOff>
    </xdr:from>
    <xdr:ext cx="228600" cy="266700"/>
    <xdr:pic>
      <xdr:nvPicPr>
        <xdr:cNvPr id="2142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4933950" y="250317000"/>
          <a:ext cx="228600" cy="2667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28575</xdr:colOff>
      <xdr:row>438</xdr:row>
      <xdr:rowOff>19050</xdr:rowOff>
    </xdr:from>
    <xdr:to>
      <xdr:col>1</xdr:col>
      <xdr:colOff>600075</xdr:colOff>
      <xdr:row>438</xdr:row>
      <xdr:rowOff>381000</xdr:rowOff>
    </xdr:to>
    <xdr:pic>
      <xdr:nvPicPr>
        <xdr:cNvPr id="2152" name="Рисунок 2151" descr="https://spl.net.ua/425-large_default/knopka-dlya-betonomeshalki-na-4-kont-vnutr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" t="15364" r="1401" b="17039"/>
        <a:stretch/>
      </xdr:blipFill>
      <xdr:spPr bwMode="auto">
        <a:xfrm>
          <a:off x="4791075" y="100183950"/>
          <a:ext cx="5715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2442</xdr:row>
      <xdr:rowOff>16329</xdr:rowOff>
    </xdr:from>
    <xdr:to>
      <xdr:col>1</xdr:col>
      <xdr:colOff>615043</xdr:colOff>
      <xdr:row>2442</xdr:row>
      <xdr:rowOff>381000</xdr:rowOff>
    </xdr:to>
    <xdr:pic>
      <xdr:nvPicPr>
        <xdr:cNvPr id="2159" name="Рисунок 2158" descr="http://skidkiat.ru/img/p/2/50702-large_default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38" t="15693" r="1767" b="28120"/>
        <a:stretch/>
      </xdr:blipFill>
      <xdr:spPr bwMode="auto">
        <a:xfrm>
          <a:off x="4914900" y="619897886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2932</xdr:row>
      <xdr:rowOff>0</xdr:rowOff>
    </xdr:from>
    <xdr:to>
      <xdr:col>6</xdr:col>
      <xdr:colOff>304800</xdr:colOff>
      <xdr:row>2932</xdr:row>
      <xdr:rowOff>304800</xdr:rowOff>
    </xdr:to>
    <xdr:sp macro="" textlink="">
      <xdr:nvSpPr>
        <xdr:cNvPr id="95" name="AutoShape 5" descr="https://static.lyvi.ru/img/kf/HLB13a3CapzsK1Rjy1Xbxh4OaFXaM/-.jpeg_q50.jpeg"/>
        <xdr:cNvSpPr>
          <a:spLocks noChangeAspect="1" noChangeArrowheads="1"/>
        </xdr:cNvSpPr>
      </xdr:nvSpPr>
      <xdr:spPr bwMode="auto">
        <a:xfrm>
          <a:off x="7305675" y="50531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2325</xdr:row>
      <xdr:rowOff>9526</xdr:rowOff>
    </xdr:from>
    <xdr:to>
      <xdr:col>1</xdr:col>
      <xdr:colOff>523875</xdr:colOff>
      <xdr:row>2325</xdr:row>
      <xdr:rowOff>390526</xdr:rowOff>
    </xdr:to>
    <xdr:pic>
      <xdr:nvPicPr>
        <xdr:cNvPr id="2167" name="Рисунок 2166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848225" y="438140476"/>
          <a:ext cx="4381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2327</xdr:row>
      <xdr:rowOff>9525</xdr:rowOff>
    </xdr:from>
    <xdr:to>
      <xdr:col>1</xdr:col>
      <xdr:colOff>514350</xdr:colOff>
      <xdr:row>2327</xdr:row>
      <xdr:rowOff>390525</xdr:rowOff>
    </xdr:to>
    <xdr:pic>
      <xdr:nvPicPr>
        <xdr:cNvPr id="2168" name="Рисунок 2167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838700" y="438540525"/>
          <a:ext cx="4381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2328</xdr:row>
      <xdr:rowOff>9525</xdr:rowOff>
    </xdr:from>
    <xdr:to>
      <xdr:col>1</xdr:col>
      <xdr:colOff>514350</xdr:colOff>
      <xdr:row>2328</xdr:row>
      <xdr:rowOff>390525</xdr:rowOff>
    </xdr:to>
    <xdr:pic>
      <xdr:nvPicPr>
        <xdr:cNvPr id="2169" name="Рисунок 2168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838700" y="438940575"/>
          <a:ext cx="4381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483</xdr:row>
      <xdr:rowOff>16329</xdr:rowOff>
    </xdr:from>
    <xdr:to>
      <xdr:col>1</xdr:col>
      <xdr:colOff>615047</xdr:colOff>
      <xdr:row>483</xdr:row>
      <xdr:rowOff>386443</xdr:rowOff>
    </xdr:to>
    <xdr:pic>
      <xdr:nvPicPr>
        <xdr:cNvPr id="2172" name="Рисунок 2171" descr="https://myremkomplekt.ru/_mod_files/ce_images/1_1_vikluchateli/271_4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32" t="10000" r="25806" b="9688"/>
        <a:stretch/>
      </xdr:blipFill>
      <xdr:spPr bwMode="auto">
        <a:xfrm rot="16200000">
          <a:off x="5026481" y="144907905"/>
          <a:ext cx="370114" cy="604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152400</xdr:colOff>
      <xdr:row>2032</xdr:row>
      <xdr:rowOff>38100</xdr:rowOff>
    </xdr:from>
    <xdr:ext cx="333375" cy="295274"/>
    <xdr:pic>
      <xdr:nvPicPr>
        <xdr:cNvPr id="1473" name="Picture 2" descr="http://pinkzone.ca/media/catalog/product/cache/3/image/9df78eab33525d08d6e5fb8d27136e95/s/s/ss-100841-img-1.jpg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 t="22072" r="52697" b="24775"/>
        <a:stretch>
          <a:fillRect/>
        </a:stretch>
      </xdr:blipFill>
      <xdr:spPr bwMode="auto">
        <a:xfrm>
          <a:off x="4914900" y="386600700"/>
          <a:ext cx="333375" cy="29527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38100</xdr:colOff>
      <xdr:row>2178</xdr:row>
      <xdr:rowOff>19049</xdr:rowOff>
    </xdr:from>
    <xdr:to>
      <xdr:col>1</xdr:col>
      <xdr:colOff>581026</xdr:colOff>
      <xdr:row>2178</xdr:row>
      <xdr:rowOff>390524</xdr:rowOff>
    </xdr:to>
    <xdr:pic>
      <xdr:nvPicPr>
        <xdr:cNvPr id="2178" name="Рисунок 2177" descr="https://i.siteapi.org/LDqZt_LYXjSzT0Dv6gSPw7LK5kA=/fit-in/1024x768/center/top/7d4116a814da553.s.siteapi.org/img/4ab607be365689dcf8fc7885870b3f6693b942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69" t="11374" r="17789" b="10900"/>
        <a:stretch/>
      </xdr:blipFill>
      <xdr:spPr bwMode="auto">
        <a:xfrm>
          <a:off x="4800600" y="415280474"/>
          <a:ext cx="542926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2179</xdr:row>
      <xdr:rowOff>28575</xdr:rowOff>
    </xdr:from>
    <xdr:to>
      <xdr:col>1</xdr:col>
      <xdr:colOff>581025</xdr:colOff>
      <xdr:row>2179</xdr:row>
      <xdr:rowOff>390525</xdr:rowOff>
    </xdr:to>
    <xdr:pic>
      <xdr:nvPicPr>
        <xdr:cNvPr id="2179" name="图片 47" descr="A0610"/>
        <xdr:cNvPicPr>
          <a:picLocks noChangeAspect="1"/>
        </xdr:cNvPicPr>
      </xdr:nvPicPr>
      <xdr:blipFill rotWithShape="1">
        <a:blip xmlns:r="http://schemas.openxmlformats.org/officeDocument/2006/relationships" r:embed="rId55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465" r="9483"/>
        <a:stretch/>
      </xdr:blipFill>
      <xdr:spPr>
        <a:xfrm>
          <a:off x="4791075" y="415690050"/>
          <a:ext cx="552450" cy="36195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59</xdr:row>
      <xdr:rowOff>19050</xdr:rowOff>
    </xdr:from>
    <xdr:ext cx="600073" cy="371475"/>
    <xdr:pic>
      <xdr:nvPicPr>
        <xdr:cNvPr id="2180" name="Picture 40" descr="http://myremkomplekt.ru/_mod_files/ce_images/1_2_Cthetki/508.png"/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232" t="20000" r="5666" b="22500"/>
        <a:stretch>
          <a:fillRect/>
        </a:stretch>
      </xdr:blipFill>
      <xdr:spPr bwMode="auto">
        <a:xfrm>
          <a:off x="4762500" y="19135725"/>
          <a:ext cx="600073" cy="3714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19051</xdr:colOff>
      <xdr:row>1390</xdr:row>
      <xdr:rowOff>38100</xdr:rowOff>
    </xdr:from>
    <xdr:to>
      <xdr:col>1</xdr:col>
      <xdr:colOff>542925</xdr:colOff>
      <xdr:row>1390</xdr:row>
      <xdr:rowOff>390524</xdr:rowOff>
    </xdr:to>
    <xdr:pic>
      <xdr:nvPicPr>
        <xdr:cNvPr id="2190" name="Рисунок 2189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781551" y="296951400"/>
          <a:ext cx="523874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1424</xdr:row>
      <xdr:rowOff>0</xdr:rowOff>
    </xdr:from>
    <xdr:to>
      <xdr:col>6</xdr:col>
      <xdr:colOff>304800</xdr:colOff>
      <xdr:row>1424</xdr:row>
      <xdr:rowOff>304800</xdr:rowOff>
    </xdr:to>
    <xdr:sp macro="" textlink="">
      <xdr:nvSpPr>
        <xdr:cNvPr id="93" name="AutoShape 12" descr="https://4.allegroimg.com/original/03dee4/1f22b10b4bfb970c28c7039bca54"/>
        <xdr:cNvSpPr>
          <a:spLocks noChangeAspect="1" noChangeArrowheads="1"/>
        </xdr:cNvSpPr>
      </xdr:nvSpPr>
      <xdr:spPr bwMode="auto">
        <a:xfrm>
          <a:off x="7305675" y="29829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1418</xdr:row>
      <xdr:rowOff>0</xdr:rowOff>
    </xdr:from>
    <xdr:to>
      <xdr:col>6</xdr:col>
      <xdr:colOff>304800</xdr:colOff>
      <xdr:row>1418</xdr:row>
      <xdr:rowOff>304800</xdr:rowOff>
    </xdr:to>
    <xdr:sp macro="" textlink="">
      <xdr:nvSpPr>
        <xdr:cNvPr id="116" name="AutoShape 13" descr="https://samara.profteh-nn.ru/i/i_gfednaacmeadfjee.jpg"/>
        <xdr:cNvSpPr>
          <a:spLocks noChangeAspect="1" noChangeArrowheads="1"/>
        </xdr:cNvSpPr>
      </xdr:nvSpPr>
      <xdr:spPr bwMode="auto">
        <a:xfrm>
          <a:off x="7305675" y="29789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1423</xdr:row>
      <xdr:rowOff>19051</xdr:rowOff>
    </xdr:from>
    <xdr:to>
      <xdr:col>1</xdr:col>
      <xdr:colOff>600075</xdr:colOff>
      <xdr:row>1423</xdr:row>
      <xdr:rowOff>390525</xdr:rowOff>
    </xdr:to>
    <xdr:pic>
      <xdr:nvPicPr>
        <xdr:cNvPr id="117" name="Рисунок 116"/>
        <xdr:cNvPicPr>
          <a:picLocks noChangeAspect="1"/>
        </xdr:cNvPicPr>
      </xdr:nvPicPr>
      <xdr:blipFill rotWithShape="1">
        <a:blip xmlns:r="http://schemas.openxmlformats.org/officeDocument/2006/relationships" r:embed="rId56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47" t="5174" b="6520"/>
        <a:stretch/>
      </xdr:blipFill>
      <xdr:spPr>
        <a:xfrm>
          <a:off x="4781550" y="297913426"/>
          <a:ext cx="581025" cy="3714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1423</xdr:row>
      <xdr:rowOff>400049</xdr:rowOff>
    </xdr:from>
    <xdr:to>
      <xdr:col>1</xdr:col>
      <xdr:colOff>600075</xdr:colOff>
      <xdr:row>1424</xdr:row>
      <xdr:rowOff>390523</xdr:rowOff>
    </xdr:to>
    <xdr:pic>
      <xdr:nvPicPr>
        <xdr:cNvPr id="2198" name="Рисунок 2197"/>
        <xdr:cNvPicPr>
          <a:picLocks noChangeAspect="1"/>
        </xdr:cNvPicPr>
      </xdr:nvPicPr>
      <xdr:blipFill rotWithShape="1">
        <a:blip xmlns:r="http://schemas.openxmlformats.org/officeDocument/2006/relationships" r:embed="rId5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47" t="5174" b="6520"/>
        <a:stretch/>
      </xdr:blipFill>
      <xdr:spPr>
        <a:xfrm>
          <a:off x="4762500" y="298294424"/>
          <a:ext cx="600075" cy="390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1424</xdr:row>
      <xdr:rowOff>400049</xdr:rowOff>
    </xdr:from>
    <xdr:to>
      <xdr:col>1</xdr:col>
      <xdr:colOff>600075</xdr:colOff>
      <xdr:row>1425</xdr:row>
      <xdr:rowOff>390525</xdr:rowOff>
    </xdr:to>
    <xdr:pic>
      <xdr:nvPicPr>
        <xdr:cNvPr id="2199" name="Рисунок 2198"/>
        <xdr:cNvPicPr>
          <a:picLocks noChangeAspect="1"/>
        </xdr:cNvPicPr>
      </xdr:nvPicPr>
      <xdr:blipFill rotWithShape="1">
        <a:blip xmlns:r="http://schemas.openxmlformats.org/officeDocument/2006/relationships" r:embed="rId5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47" t="5174" b="6520"/>
        <a:stretch/>
      </xdr:blipFill>
      <xdr:spPr>
        <a:xfrm>
          <a:off x="4762500" y="298694474"/>
          <a:ext cx="600075" cy="390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431</xdr:row>
      <xdr:rowOff>16328</xdr:rowOff>
    </xdr:from>
    <xdr:to>
      <xdr:col>1</xdr:col>
      <xdr:colOff>609600</xdr:colOff>
      <xdr:row>431</xdr:row>
      <xdr:rowOff>381000</xdr:rowOff>
    </xdr:to>
    <xdr:pic>
      <xdr:nvPicPr>
        <xdr:cNvPr id="2202" name="Рисунок 2201" descr="https://belmash.ru/upload/iblock/d59/97789481-93c6-11e7-8136-00155d0b2d03_5a41f0b2-39c0-11e9-8169-00155d0b2d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84" t="19231" r="8479" b="32168"/>
        <a:stretch/>
      </xdr:blipFill>
      <xdr:spPr bwMode="auto">
        <a:xfrm>
          <a:off x="4917620" y="110587971"/>
          <a:ext cx="59055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2560</xdr:row>
      <xdr:rowOff>19050</xdr:rowOff>
    </xdr:from>
    <xdr:to>
      <xdr:col>1</xdr:col>
      <xdr:colOff>615043</xdr:colOff>
      <xdr:row>2560</xdr:row>
      <xdr:rowOff>386443</xdr:rowOff>
    </xdr:to>
    <xdr:pic>
      <xdr:nvPicPr>
        <xdr:cNvPr id="2181" name="Рисунок 2180" descr="http://www.tver-instrum.ru/catalog_files/41450/41452/4469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42" t="20745" r="22405" b="24468"/>
        <a:stretch/>
      </xdr:blipFill>
      <xdr:spPr bwMode="auto">
        <a:xfrm>
          <a:off x="4917620" y="685982336"/>
          <a:ext cx="595994" cy="36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104775</xdr:colOff>
      <xdr:row>1195</xdr:row>
      <xdr:rowOff>19050</xdr:rowOff>
    </xdr:from>
    <xdr:ext cx="495300" cy="304800"/>
    <xdr:pic>
      <xdr:nvPicPr>
        <xdr:cNvPr id="2189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867275" y="248192925"/>
          <a:ext cx="495300" cy="3048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57150</xdr:colOff>
      <xdr:row>1576</xdr:row>
      <xdr:rowOff>19050</xdr:rowOff>
    </xdr:from>
    <xdr:to>
      <xdr:col>1</xdr:col>
      <xdr:colOff>533399</xdr:colOff>
      <xdr:row>1576</xdr:row>
      <xdr:rowOff>390524</xdr:rowOff>
    </xdr:to>
    <xdr:pic>
      <xdr:nvPicPr>
        <xdr:cNvPr id="2192" name="Рисунок 2191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819650" y="331993875"/>
          <a:ext cx="476249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29935</xdr:colOff>
      <xdr:row>1581</xdr:row>
      <xdr:rowOff>13607</xdr:rowOff>
    </xdr:from>
    <xdr:to>
      <xdr:col>1</xdr:col>
      <xdr:colOff>566058</xdr:colOff>
      <xdr:row>1581</xdr:row>
      <xdr:rowOff>381000</xdr:rowOff>
    </xdr:to>
    <xdr:pic>
      <xdr:nvPicPr>
        <xdr:cNvPr id="2203" name="Рисунок 2202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928506" y="416854821"/>
          <a:ext cx="536123" cy="36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1640</xdr:row>
      <xdr:rowOff>19050</xdr:rowOff>
    </xdr:from>
    <xdr:to>
      <xdr:col>1</xdr:col>
      <xdr:colOff>504825</xdr:colOff>
      <xdr:row>1640</xdr:row>
      <xdr:rowOff>390525</xdr:rowOff>
    </xdr:to>
    <xdr:pic>
      <xdr:nvPicPr>
        <xdr:cNvPr id="2205" name="Рисунок 2204" descr="https://bosch-bg.com/image/cache/catalog/BOSCH%20CHASTI/1607000298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2" t="18852" r="7501" b="18033"/>
        <a:stretch/>
      </xdr:blipFill>
      <xdr:spPr bwMode="auto">
        <a:xfrm>
          <a:off x="4886325" y="335594325"/>
          <a:ext cx="3810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1642</xdr:row>
      <xdr:rowOff>19049</xdr:rowOff>
    </xdr:from>
    <xdr:to>
      <xdr:col>1</xdr:col>
      <xdr:colOff>590550</xdr:colOff>
      <xdr:row>1642</xdr:row>
      <xdr:rowOff>390524</xdr:rowOff>
    </xdr:to>
    <xdr:pic>
      <xdr:nvPicPr>
        <xdr:cNvPr id="2207" name="Рисунок 2206" descr="https://bosch-bg.com/image/cache/catalog/BOSCH%20CHASTI/1607000298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2" t="18852" r="7501" b="18033"/>
        <a:stretch/>
      </xdr:blipFill>
      <xdr:spPr bwMode="auto">
        <a:xfrm>
          <a:off x="4781550" y="335994374"/>
          <a:ext cx="5715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2124</xdr:row>
      <xdr:rowOff>19049</xdr:rowOff>
    </xdr:from>
    <xdr:to>
      <xdr:col>1</xdr:col>
      <xdr:colOff>600072</xdr:colOff>
      <xdr:row>2124</xdr:row>
      <xdr:rowOff>390524</xdr:rowOff>
    </xdr:to>
    <xdr:pic>
      <xdr:nvPicPr>
        <xdr:cNvPr id="2206" name="Рисунок 2205" descr="https://benzograd.com.ua/wp-content/uploads/2016/11/BOEK-MALOGO-STVOLA-PERFORATORA-SDS-Max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3" t="31579" r="4217" b="28947"/>
        <a:stretch/>
      </xdr:blipFill>
      <xdr:spPr bwMode="auto">
        <a:xfrm rot="10800000">
          <a:off x="4781550" y="419604824"/>
          <a:ext cx="581022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28574</xdr:colOff>
      <xdr:row>1533</xdr:row>
      <xdr:rowOff>19050</xdr:rowOff>
    </xdr:from>
    <xdr:ext cx="571501" cy="361951"/>
    <xdr:pic>
      <xdr:nvPicPr>
        <xdr:cNvPr id="2212" name="Picture 6" descr="https://yurgen.com.ua/image/cache/2841b26bfc5cd69d34214dccf13d8454.jpg"/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/>
        <a:srcRect l="22000" r="21600"/>
        <a:stretch>
          <a:fillRect/>
        </a:stretch>
      </xdr:blipFill>
      <xdr:spPr bwMode="auto">
        <a:xfrm>
          <a:off x="4791074" y="330612750"/>
          <a:ext cx="571501" cy="36195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27209</xdr:colOff>
      <xdr:row>838</xdr:row>
      <xdr:rowOff>16327</xdr:rowOff>
    </xdr:from>
    <xdr:to>
      <xdr:col>1</xdr:col>
      <xdr:colOff>609599</xdr:colOff>
      <xdr:row>838</xdr:row>
      <xdr:rowOff>381000</xdr:rowOff>
    </xdr:to>
    <xdr:pic>
      <xdr:nvPicPr>
        <xdr:cNvPr id="2215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25780" y="190070013"/>
          <a:ext cx="582390" cy="36467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2055</xdr:row>
      <xdr:rowOff>76200</xdr:rowOff>
    </xdr:from>
    <xdr:to>
      <xdr:col>1</xdr:col>
      <xdr:colOff>615043</xdr:colOff>
      <xdr:row>2055</xdr:row>
      <xdr:rowOff>342900</xdr:rowOff>
    </xdr:to>
    <xdr:pic>
      <xdr:nvPicPr>
        <xdr:cNvPr id="2216" name="Рисунок 2215" descr="https://benzograd.com.ua/wp-content/uploads/2017/12/Stvol-perforatora-Mah-RH3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1" t="39516" r="4213" b="38440"/>
        <a:stretch/>
      </xdr:blipFill>
      <xdr:spPr bwMode="auto">
        <a:xfrm>
          <a:off x="4908096" y="428673986"/>
          <a:ext cx="605518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107503</xdr:colOff>
      <xdr:row>2071</xdr:row>
      <xdr:rowOff>16328</xdr:rowOff>
    </xdr:from>
    <xdr:to>
      <xdr:col>1</xdr:col>
      <xdr:colOff>555176</xdr:colOff>
      <xdr:row>2071</xdr:row>
      <xdr:rowOff>386441</xdr:rowOff>
    </xdr:to>
    <xdr:pic>
      <xdr:nvPicPr>
        <xdr:cNvPr id="2219" name="Рисунок 2218" descr="https://world-reparts.com/image/cache/catalog/%D0%BF%D0%B5%D1%80%D1%84%D0%BE%D1%80%D0%B0%D1%82%D0%BE%D1%80%D1%8B%20%D0%B8%20%D0%BC%D0%BE%D0%BB%D0%BE%D1%82%D0%BA%D0%B8/%D0%B1%D0%BB%D0%BE%D0%BA%20%D0%BC%D0%B0%D1%85-800x800.jpg"/>
        <xdr:cNvPicPr>
          <a:picLocks noChangeAspect="1" noChangeArrowheads="1"/>
        </xdr:cNvPicPr>
      </xdr:nvPicPr>
      <xdr:blipFill>
        <a:blip xmlns:r="http://schemas.openxmlformats.org/officeDocument/2006/relationships" r:embed="rId57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44854" y="516020277"/>
          <a:ext cx="370113" cy="447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21</xdr:row>
      <xdr:rowOff>48984</xdr:rowOff>
    </xdr:from>
    <xdr:ext cx="598713" cy="299358"/>
    <xdr:pic>
      <xdr:nvPicPr>
        <xdr:cNvPr id="2221" name="Picture 7" descr="http://myremkomplekt.ru/_mod_files/ce_images/1_2_Cthetki/57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035" t="24220" r="9655" b="25780"/>
        <a:stretch/>
      </xdr:blipFill>
      <xdr:spPr bwMode="auto">
        <a:xfrm>
          <a:off x="4914899" y="7260770"/>
          <a:ext cx="598713" cy="29935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19050</xdr:colOff>
      <xdr:row>2549</xdr:row>
      <xdr:rowOff>19050</xdr:rowOff>
    </xdr:from>
    <xdr:to>
      <xdr:col>1</xdr:col>
      <xdr:colOff>600074</xdr:colOff>
      <xdr:row>2549</xdr:row>
      <xdr:rowOff>390525</xdr:rowOff>
    </xdr:to>
    <xdr:pic>
      <xdr:nvPicPr>
        <xdr:cNvPr id="2193" name="Рисунок 2192" descr="https://dropship-b2b.com.ua/upload/1280/000044941/000044941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82" t="22892" r="27133" b="15261"/>
        <a:stretch/>
      </xdr:blipFill>
      <xdr:spPr bwMode="auto">
        <a:xfrm>
          <a:off x="4781550" y="50612040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2246</xdr:row>
      <xdr:rowOff>19050</xdr:rowOff>
    </xdr:from>
    <xdr:to>
      <xdr:col>1</xdr:col>
      <xdr:colOff>533400</xdr:colOff>
      <xdr:row>2246</xdr:row>
      <xdr:rowOff>390525</xdr:rowOff>
    </xdr:to>
    <xdr:pic>
      <xdr:nvPicPr>
        <xdr:cNvPr id="2148" name="Рисунок 2147" descr="https://dwt.com.ua/wa-data/public/shop/products/56/08/856/images/2493/2493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44" t="8615" r="8469" b="8308"/>
        <a:stretch/>
      </xdr:blipFill>
      <xdr:spPr bwMode="auto">
        <a:xfrm>
          <a:off x="4829175" y="444931800"/>
          <a:ext cx="4667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2246</xdr:row>
      <xdr:rowOff>0</xdr:rowOff>
    </xdr:from>
    <xdr:to>
      <xdr:col>6</xdr:col>
      <xdr:colOff>304800</xdr:colOff>
      <xdr:row>2246</xdr:row>
      <xdr:rowOff>304800</xdr:rowOff>
    </xdr:to>
    <xdr:sp macro="" textlink="">
      <xdr:nvSpPr>
        <xdr:cNvPr id="39" name="AutoShape 1" descr="https://zip4tools.ru/pictures/upload/foto/zapchasti_elektroinstrument/frezer/idfr715313.001i.jpg"/>
        <xdr:cNvSpPr>
          <a:spLocks noChangeAspect="1" noChangeArrowheads="1"/>
        </xdr:cNvSpPr>
      </xdr:nvSpPr>
      <xdr:spPr bwMode="auto">
        <a:xfrm>
          <a:off x="7305675" y="445741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2258</xdr:row>
      <xdr:rowOff>0</xdr:rowOff>
    </xdr:from>
    <xdr:to>
      <xdr:col>6</xdr:col>
      <xdr:colOff>304800</xdr:colOff>
      <xdr:row>2258</xdr:row>
      <xdr:rowOff>304800</xdr:rowOff>
    </xdr:to>
    <xdr:sp macro="" textlink="">
      <xdr:nvSpPr>
        <xdr:cNvPr id="123" name="AutoShape 4" descr="https://zip4tools.ru/pictures/upload/foto/zapchasti_elektroinstrument/frezer/idfr715313.001i.jpg"/>
        <xdr:cNvSpPr>
          <a:spLocks noChangeAspect="1" noChangeArrowheads="1"/>
        </xdr:cNvSpPr>
      </xdr:nvSpPr>
      <xdr:spPr bwMode="auto">
        <a:xfrm>
          <a:off x="7305675" y="446141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19049</xdr:colOff>
      <xdr:row>2249</xdr:row>
      <xdr:rowOff>38103</xdr:rowOff>
    </xdr:from>
    <xdr:to>
      <xdr:col>1</xdr:col>
      <xdr:colOff>600075</xdr:colOff>
      <xdr:row>2249</xdr:row>
      <xdr:rowOff>381003</xdr:rowOff>
    </xdr:to>
    <xdr:pic>
      <xdr:nvPicPr>
        <xdr:cNvPr id="2217" name="Рисунок 2216" descr="https://scooter-zip.ru/upload/foto/zapchasti_elektroinstrument/fiolent/IDFR714768.001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816" t="3304" r="18749" b="2863"/>
        <a:stretch/>
      </xdr:blipFill>
      <xdr:spPr bwMode="auto">
        <a:xfrm rot="5400000">
          <a:off x="4900612" y="445231840"/>
          <a:ext cx="342900" cy="581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57150</xdr:colOff>
      <xdr:row>1878</xdr:row>
      <xdr:rowOff>28575</xdr:rowOff>
    </xdr:from>
    <xdr:ext cx="514350" cy="361950"/>
    <xdr:pic>
      <xdr:nvPicPr>
        <xdr:cNvPr id="221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 l="15459" t="12963" r="15942" b="12037"/>
        <a:stretch>
          <a:fillRect/>
        </a:stretch>
      </xdr:blipFill>
      <xdr:spPr bwMode="auto">
        <a:xfrm>
          <a:off x="4819650" y="380171325"/>
          <a:ext cx="5143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28575</xdr:colOff>
      <xdr:row>1947</xdr:row>
      <xdr:rowOff>19050</xdr:rowOff>
    </xdr:from>
    <xdr:to>
      <xdr:col>1</xdr:col>
      <xdr:colOff>600075</xdr:colOff>
      <xdr:row>1947</xdr:row>
      <xdr:rowOff>390525</xdr:rowOff>
    </xdr:to>
    <xdr:pic>
      <xdr:nvPicPr>
        <xdr:cNvPr id="2166" name="Рисунок 2165" descr="https://cylinder.com.ua/images/000054355/000054355_1_mid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9" t="14655" r="1587" b="15517"/>
        <a:stretch/>
      </xdr:blipFill>
      <xdr:spPr bwMode="auto">
        <a:xfrm>
          <a:off x="4791075" y="391363200"/>
          <a:ext cx="5715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3006</xdr:row>
      <xdr:rowOff>19051</xdr:rowOff>
    </xdr:from>
    <xdr:to>
      <xdr:col>1</xdr:col>
      <xdr:colOff>600074</xdr:colOff>
      <xdr:row>3006</xdr:row>
      <xdr:rowOff>390525</xdr:rowOff>
    </xdr:to>
    <xdr:pic>
      <xdr:nvPicPr>
        <xdr:cNvPr id="2175" name="Рисунок 2174" descr="https://1000i1.by/images/products/0-9b950f0c95e3dd814cf8314f9415667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74" t="17627" r="19874" b="17266"/>
        <a:stretch/>
      </xdr:blipFill>
      <xdr:spPr bwMode="auto">
        <a:xfrm>
          <a:off x="4781549" y="530275801"/>
          <a:ext cx="581025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3005</xdr:row>
      <xdr:rowOff>19050</xdr:rowOff>
    </xdr:from>
    <xdr:to>
      <xdr:col>1</xdr:col>
      <xdr:colOff>600075</xdr:colOff>
      <xdr:row>3005</xdr:row>
      <xdr:rowOff>390525</xdr:rowOff>
    </xdr:to>
    <xdr:pic>
      <xdr:nvPicPr>
        <xdr:cNvPr id="2176" name="Рисунок 2175" descr="https://i2.rozetka.ua/goods/12909810/103305042_images_12909810924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9" t="24111" r="3529" b="23715"/>
        <a:stretch/>
      </xdr:blipFill>
      <xdr:spPr bwMode="auto">
        <a:xfrm>
          <a:off x="4781550" y="52987575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26</xdr:row>
      <xdr:rowOff>0</xdr:rowOff>
    </xdr:from>
    <xdr:ext cx="571499" cy="390525"/>
    <xdr:pic>
      <xdr:nvPicPr>
        <xdr:cNvPr id="2123" name="Picture 8" descr="http://myremkomplekt.ru/_mod_files/ce_images/1_2_Cthetki/47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29" t="24589" r="8510" b="24591"/>
        <a:stretch/>
      </xdr:blipFill>
      <xdr:spPr bwMode="auto">
        <a:xfrm>
          <a:off x="4781550" y="9286875"/>
          <a:ext cx="571499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2200</xdr:row>
      <xdr:rowOff>19049</xdr:rowOff>
    </xdr:from>
    <xdr:ext cx="593271" cy="367394"/>
    <xdr:pic>
      <xdr:nvPicPr>
        <xdr:cNvPr id="222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914900" y="543504663"/>
          <a:ext cx="593271" cy="3673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28575</xdr:colOff>
      <xdr:row>2198</xdr:row>
      <xdr:rowOff>19050</xdr:rowOff>
    </xdr:from>
    <xdr:ext cx="586468" cy="361949"/>
    <xdr:pic>
      <xdr:nvPicPr>
        <xdr:cNvPr id="223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927146" y="543107336"/>
          <a:ext cx="586468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1811</xdr:row>
      <xdr:rowOff>16329</xdr:rowOff>
    </xdr:from>
    <xdr:ext cx="590550" cy="364672"/>
    <xdr:pic>
      <xdr:nvPicPr>
        <xdr:cNvPr id="2240" name="Picture 2" descr="Патрон для шуруповерта быстрозажимной 3/8-24UNF, 0.8-10мм, фото 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621" y="443908543"/>
          <a:ext cx="590550" cy="364672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66675</xdr:colOff>
      <xdr:row>2533</xdr:row>
      <xdr:rowOff>0</xdr:rowOff>
    </xdr:from>
    <xdr:to>
      <xdr:col>6</xdr:col>
      <xdr:colOff>371475</xdr:colOff>
      <xdr:row>2533</xdr:row>
      <xdr:rowOff>302078</xdr:rowOff>
    </xdr:to>
    <xdr:sp macro="" textlink="">
      <xdr:nvSpPr>
        <xdr:cNvPr id="139" name="AutoShape 2" descr="https://c.allegroimg.com/original/06fd7f/81b4d80d41e7b9d36166a92cb44c"/>
        <xdr:cNvSpPr>
          <a:spLocks noChangeAspect="1" noChangeArrowheads="1"/>
        </xdr:cNvSpPr>
      </xdr:nvSpPr>
      <xdr:spPr bwMode="auto">
        <a:xfrm>
          <a:off x="7372350" y="505577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914</xdr:row>
      <xdr:rowOff>19050</xdr:rowOff>
    </xdr:from>
    <xdr:to>
      <xdr:col>1</xdr:col>
      <xdr:colOff>600075</xdr:colOff>
      <xdr:row>914</xdr:row>
      <xdr:rowOff>390526</xdr:rowOff>
    </xdr:to>
    <xdr:pic>
      <xdr:nvPicPr>
        <xdr:cNvPr id="1599" name="Рисунок 1598" descr="https://instrument-group.com/image/cache/data/slider_img/%D0%A8%D0%B5%D1%81%D1%82%D0%B5%D1%80%D0%BD%D0%B8%20%D0%BF%D0%B5%D1%80%D1%84%D0%BE%D1%80%D0%B0%D1%82%D0%BE%D1%80%D0%B0/YAkor-na-diskovuyu-pilu-Ferm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30570" r="10785" b="21244"/>
        <a:stretch/>
      </xdr:blipFill>
      <xdr:spPr bwMode="auto">
        <a:xfrm>
          <a:off x="4781550" y="207902175"/>
          <a:ext cx="58102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323</xdr:row>
      <xdr:rowOff>0</xdr:rowOff>
    </xdr:from>
    <xdr:to>
      <xdr:col>1</xdr:col>
      <xdr:colOff>600075</xdr:colOff>
      <xdr:row>323</xdr:row>
      <xdr:rowOff>390525</xdr:rowOff>
    </xdr:to>
    <xdr:pic>
      <xdr:nvPicPr>
        <xdr:cNvPr id="2247" name="Рисунок 2246" descr="https://images.ru.prom.st/635202829_w640_h640_vyklyuchatel-shurupovertadreli-energomas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0" cstate="print">
          <a:clrChange>
            <a:clrFrom>
              <a:srgbClr val="F9FAF4"/>
            </a:clrFrom>
            <a:clrTo>
              <a:srgbClr val="F9FAF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5" t="2818" r="2293" b="2818"/>
        <a:stretch/>
      </xdr:blipFill>
      <xdr:spPr bwMode="auto">
        <a:xfrm>
          <a:off x="4762500" y="72961500"/>
          <a:ext cx="6000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2088</xdr:row>
      <xdr:rowOff>19049</xdr:rowOff>
    </xdr:from>
    <xdr:to>
      <xdr:col>1</xdr:col>
      <xdr:colOff>600075</xdr:colOff>
      <xdr:row>2088</xdr:row>
      <xdr:rowOff>381000</xdr:rowOff>
    </xdr:to>
    <xdr:pic>
      <xdr:nvPicPr>
        <xdr:cNvPr id="2244" name="Рисунок 2243" descr="https://cdnmedia.220-volt.ru/content/products/269/269002/images/original/n400x40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1" cstate="print">
          <a:clrChange>
            <a:clrFrom>
              <a:srgbClr val="C4BDB5"/>
            </a:clrFrom>
            <a:clrTo>
              <a:srgbClr val="C4BDB5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t="25715" r="22222" b="24000"/>
        <a:stretch/>
      </xdr:blipFill>
      <xdr:spPr bwMode="auto">
        <a:xfrm>
          <a:off x="4917622" y="441331349"/>
          <a:ext cx="581024" cy="36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114296</xdr:colOff>
      <xdr:row>1426</xdr:row>
      <xdr:rowOff>10886</xdr:rowOff>
    </xdr:from>
    <xdr:to>
      <xdr:col>1</xdr:col>
      <xdr:colOff>495297</xdr:colOff>
      <xdr:row>1426</xdr:row>
      <xdr:rowOff>386443</xdr:rowOff>
    </xdr:to>
    <xdr:pic>
      <xdr:nvPicPr>
        <xdr:cNvPr id="2249" name="Рисунок 2248" descr="https://cdnmedia.220-volt.ru/content/products/402/402269/images/original/n1200x800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05" t="31132" r="28147" b="29245"/>
        <a:stretch/>
      </xdr:blipFill>
      <xdr:spPr bwMode="auto">
        <a:xfrm rot="5400000">
          <a:off x="5015589" y="365310964"/>
          <a:ext cx="375557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1183</xdr:row>
      <xdr:rowOff>0</xdr:rowOff>
    </xdr:from>
    <xdr:to>
      <xdr:col>6</xdr:col>
      <xdr:colOff>304800</xdr:colOff>
      <xdr:row>1184</xdr:row>
      <xdr:rowOff>38100</xdr:rowOff>
    </xdr:to>
    <xdr:sp macro="" textlink="">
      <xdr:nvSpPr>
        <xdr:cNvPr id="45" name="AutoShape 1" descr="https://chainreactioncycles.scene7.com/is/image/ChainReactionCycles/prod119295_IMGSET?wid=500&amp;hei=505"/>
        <xdr:cNvSpPr>
          <a:spLocks noChangeAspect="1" noChangeArrowheads="1"/>
        </xdr:cNvSpPr>
      </xdr:nvSpPr>
      <xdr:spPr bwMode="auto">
        <a:xfrm>
          <a:off x="7305675" y="24083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1698</xdr:row>
      <xdr:rowOff>19050</xdr:rowOff>
    </xdr:from>
    <xdr:to>
      <xdr:col>1</xdr:col>
      <xdr:colOff>600075</xdr:colOff>
      <xdr:row>1698</xdr:row>
      <xdr:rowOff>390525</xdr:rowOff>
    </xdr:to>
    <xdr:pic>
      <xdr:nvPicPr>
        <xdr:cNvPr id="2245" name="Рисунок 2244" descr="https://benzograd.com.ua/wp-content/uploads/2017/10/Krylchatka-ohlazhdeniya-yakorya-74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61" t="15929" r="13861" b="16814"/>
        <a:stretch/>
      </xdr:blipFill>
      <xdr:spPr bwMode="auto">
        <a:xfrm>
          <a:off x="4781550" y="34457640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1699</xdr:row>
      <xdr:rowOff>16328</xdr:rowOff>
    </xdr:from>
    <xdr:to>
      <xdr:col>1</xdr:col>
      <xdr:colOff>615043</xdr:colOff>
      <xdr:row>1699</xdr:row>
      <xdr:rowOff>385081</xdr:rowOff>
    </xdr:to>
    <xdr:pic>
      <xdr:nvPicPr>
        <xdr:cNvPr id="2251" name="Рисунок 2250" descr="https://benzograd.com.ua/wp-content/uploads/2017/10/Krylchatka-ohlazhdeniya-yakorya-748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46" t="16895" r="16146" b="19635"/>
        <a:stretch/>
      </xdr:blipFill>
      <xdr:spPr bwMode="auto">
        <a:xfrm>
          <a:off x="4917620" y="476435057"/>
          <a:ext cx="595994" cy="368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1763</xdr:row>
      <xdr:rowOff>19050</xdr:rowOff>
    </xdr:from>
    <xdr:to>
      <xdr:col>1</xdr:col>
      <xdr:colOff>600075</xdr:colOff>
      <xdr:row>1763</xdr:row>
      <xdr:rowOff>390526</xdr:rowOff>
    </xdr:to>
    <xdr:pic>
      <xdr:nvPicPr>
        <xdr:cNvPr id="2252" name="Рисунок 2251" descr="http://xn--161-tddoygcyjlej.xn--p1ai/UserFiles/Image/Zapasnye_chasti_aez/0000000208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" t="17548" r="1229" b="14183"/>
        <a:stretch/>
      </xdr:blipFill>
      <xdr:spPr bwMode="auto">
        <a:xfrm>
          <a:off x="4781550" y="359521125"/>
          <a:ext cx="58102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367</xdr:row>
      <xdr:rowOff>19049</xdr:rowOff>
    </xdr:from>
    <xdr:to>
      <xdr:col>1</xdr:col>
      <xdr:colOff>600075</xdr:colOff>
      <xdr:row>367</xdr:row>
      <xdr:rowOff>381000</xdr:rowOff>
    </xdr:to>
    <xdr:pic>
      <xdr:nvPicPr>
        <xdr:cNvPr id="2254" name="Рисунок 2253" descr="http://santehfitting.com/500/400/netcat_files/18/16/k_80_500x5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9" t="8000" r="11400" b="9000"/>
        <a:stretch/>
      </xdr:blipFill>
      <xdr:spPr bwMode="auto">
        <a:xfrm>
          <a:off x="4781550" y="82581749"/>
          <a:ext cx="581025" cy="36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2144</xdr:row>
      <xdr:rowOff>19050</xdr:rowOff>
    </xdr:from>
    <xdr:to>
      <xdr:col>1</xdr:col>
      <xdr:colOff>615043</xdr:colOff>
      <xdr:row>2144</xdr:row>
      <xdr:rowOff>381000</xdr:rowOff>
    </xdr:to>
    <xdr:pic>
      <xdr:nvPicPr>
        <xdr:cNvPr id="2256" name="Рисунок 2255" descr="https://www.quincaillerie.pro/images/424eb5994a25bddec9df/600/600/P20525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1" t="24096" r="1991" b="20883"/>
        <a:stretch/>
      </xdr:blipFill>
      <xdr:spPr bwMode="auto">
        <a:xfrm>
          <a:off x="4917620" y="527802021"/>
          <a:ext cx="595994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915</xdr:row>
      <xdr:rowOff>21771</xdr:rowOff>
    </xdr:from>
    <xdr:to>
      <xdr:col>1</xdr:col>
      <xdr:colOff>609601</xdr:colOff>
      <xdr:row>915</xdr:row>
      <xdr:rowOff>381000</xdr:rowOff>
    </xdr:to>
    <xdr:pic>
      <xdr:nvPicPr>
        <xdr:cNvPr id="2226" name="Рисунок 2225" descr="https://instrument-group.com/image/cache/data/slider_img/%D0%A8%D0%B5%D1%81%D1%82%D0%B5%D1%80%D0%BD%D0%B8%20%D0%BF%D0%B5%D1%80%D1%84%D0%BE%D1%80%D0%B0%D1%82%D0%BE%D1%80%D0%B0/YAkor-na-diskovuyu-pilu-Ferm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30570" r="10785" b="21244"/>
        <a:stretch/>
      </xdr:blipFill>
      <xdr:spPr bwMode="auto">
        <a:xfrm>
          <a:off x="4917622" y="266781642"/>
          <a:ext cx="590550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2343</xdr:row>
      <xdr:rowOff>19049</xdr:rowOff>
    </xdr:from>
    <xdr:ext cx="581024" cy="371475"/>
    <xdr:pic>
      <xdr:nvPicPr>
        <xdr:cNvPr id="165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 l="4899" t="19308" r="4035" b="4899"/>
        <a:stretch>
          <a:fillRect/>
        </a:stretch>
      </xdr:blipFill>
      <xdr:spPr bwMode="auto">
        <a:xfrm>
          <a:off x="4781550" y="472649549"/>
          <a:ext cx="581024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19050</xdr:colOff>
      <xdr:row>2342</xdr:row>
      <xdr:rowOff>19050</xdr:rowOff>
    </xdr:from>
    <xdr:to>
      <xdr:col>1</xdr:col>
      <xdr:colOff>600075</xdr:colOff>
      <xdr:row>2342</xdr:row>
      <xdr:rowOff>390525</xdr:rowOff>
    </xdr:to>
    <xdr:pic>
      <xdr:nvPicPr>
        <xdr:cNvPr id="2260" name="Рисунок 2259" descr="http://elektroinstrument-kh.com/image/cache/catalog/large_SHESTERNYA-Z35-D374-12-bort-FERM-185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7" t="13983" r="8511" b="13559"/>
        <a:stretch/>
      </xdr:blipFill>
      <xdr:spPr bwMode="auto">
        <a:xfrm>
          <a:off x="4781550" y="47673577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2348</xdr:row>
      <xdr:rowOff>0</xdr:rowOff>
    </xdr:from>
    <xdr:to>
      <xdr:col>1</xdr:col>
      <xdr:colOff>600075</xdr:colOff>
      <xdr:row>2348</xdr:row>
      <xdr:rowOff>390525</xdr:rowOff>
    </xdr:to>
    <xdr:pic>
      <xdr:nvPicPr>
        <xdr:cNvPr id="2261" name="Рисунок 2260" descr="http://elektroinstrument-kh.com/image/cache/catalog/large_SHESTERNYA-Z35-D374-12-bort-FERM-185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7" t="13983" r="8511" b="13559"/>
        <a:stretch/>
      </xdr:blipFill>
      <xdr:spPr bwMode="auto">
        <a:xfrm>
          <a:off x="4762500" y="473030550"/>
          <a:ext cx="6000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2340</xdr:row>
      <xdr:rowOff>0</xdr:rowOff>
    </xdr:from>
    <xdr:to>
      <xdr:col>1</xdr:col>
      <xdr:colOff>600076</xdr:colOff>
      <xdr:row>2340</xdr:row>
      <xdr:rowOff>390525</xdr:rowOff>
    </xdr:to>
    <xdr:pic>
      <xdr:nvPicPr>
        <xdr:cNvPr id="2263" name="Рисунок 2262" descr="https://shop-zip.ru/upload/resize_cache/iblock/75a/800_600_1/75a67e51bc924fcef55784383129de0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26" t="10232" r="7426" b="11628"/>
        <a:stretch/>
      </xdr:blipFill>
      <xdr:spPr bwMode="auto">
        <a:xfrm>
          <a:off x="4781550" y="472230450"/>
          <a:ext cx="581026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2331</xdr:row>
      <xdr:rowOff>0</xdr:rowOff>
    </xdr:from>
    <xdr:ext cx="581025" cy="390525"/>
    <xdr:pic>
      <xdr:nvPicPr>
        <xdr:cNvPr id="2237" name="Picture 29" descr="https://benzograd.com.ua/wp-content/uploads/2016/05/SHESTERNYA-PILY-DISKOVOJ-FIOLENT-PD4-54.jpg"/>
        <xdr:cNvPicPr>
          <a:picLocks noChangeAspect="1" noChangeArrowheads="1"/>
        </xdr:cNvPicPr>
      </xdr:nvPicPr>
      <xdr:blipFill>
        <a:blip xmlns:r="http://schemas.openxmlformats.org/officeDocument/2006/relationships" r:embed="rId4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231" t="17895" r="16827" b="20526"/>
        <a:stretch>
          <a:fillRect/>
        </a:stretch>
      </xdr:blipFill>
      <xdr:spPr bwMode="auto">
        <a:xfrm>
          <a:off x="4781550" y="46943010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814</xdr:row>
      <xdr:rowOff>0</xdr:rowOff>
    </xdr:from>
    <xdr:ext cx="600074" cy="419100"/>
    <xdr:pic>
      <xdr:nvPicPr>
        <xdr:cNvPr id="2266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762500" y="181470300"/>
          <a:ext cx="600074" cy="4191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2337</xdr:row>
      <xdr:rowOff>0</xdr:rowOff>
    </xdr:from>
    <xdr:ext cx="600075" cy="390525"/>
    <xdr:pic>
      <xdr:nvPicPr>
        <xdr:cNvPr id="2265" name="Picture 28" descr="Ð¨ÐµÑÑÐµÑÐ½Ñ Ð¿Ð¸Ð»Ñ Ð´Ð¸ÑÐºÐ¾Ð²Ð¾Ð¹ Ñ Ð²Ð°Ð»Ð¾Ð¼ Ð¤Ð¸Ð¾Ð»ÐµÐ½Ñ ÐÐ3-70"/>
        <xdr:cNvPicPr>
          <a:picLocks noChangeAspect="1" noChangeArrowheads="1"/>
        </xdr:cNvPicPr>
      </xdr:nvPicPr>
      <xdr:blipFill>
        <a:blip xmlns:r="http://schemas.openxmlformats.org/officeDocument/2006/relationships" r:embed="rId43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7391" t="17836" r="14493" b="15790"/>
        <a:stretch>
          <a:fillRect/>
        </a:stretch>
      </xdr:blipFill>
      <xdr:spPr bwMode="auto">
        <a:xfrm>
          <a:off x="4762500" y="471858975"/>
          <a:ext cx="600075" cy="390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1005</xdr:row>
      <xdr:rowOff>0</xdr:rowOff>
    </xdr:from>
    <xdr:to>
      <xdr:col>1</xdr:col>
      <xdr:colOff>615043</xdr:colOff>
      <xdr:row>1005</xdr:row>
      <xdr:rowOff>386443</xdr:rowOff>
    </xdr:to>
    <xdr:pic>
      <xdr:nvPicPr>
        <xdr:cNvPr id="2267" name="Picture 9" descr="https://saratov.ita-group.ru/image/cache/catalog/product/V1014-1-700x700.jpg"/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765" t="13571" r="6176" b="13929"/>
        <a:stretch>
          <a:fillRect/>
        </a:stretch>
      </xdr:blipFill>
      <xdr:spPr bwMode="auto">
        <a:xfrm>
          <a:off x="4914900" y="266019643"/>
          <a:ext cx="598714" cy="38644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1006</xdr:row>
      <xdr:rowOff>16329</xdr:rowOff>
    </xdr:from>
    <xdr:to>
      <xdr:col>1</xdr:col>
      <xdr:colOff>615043</xdr:colOff>
      <xdr:row>1006</xdr:row>
      <xdr:rowOff>381001</xdr:rowOff>
    </xdr:to>
    <xdr:pic>
      <xdr:nvPicPr>
        <xdr:cNvPr id="1959" name="Picture 9" descr="https://saratov.ita-group.ru/image/cache/catalog/product/V1014-1-700x700.jpg"/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765" t="13571" r="6176" b="13929"/>
        <a:stretch>
          <a:fillRect/>
        </a:stretch>
      </xdr:blipFill>
      <xdr:spPr bwMode="auto">
        <a:xfrm>
          <a:off x="4914900" y="266433300"/>
          <a:ext cx="598714" cy="36467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19051</xdr:colOff>
      <xdr:row>1462</xdr:row>
      <xdr:rowOff>19049</xdr:rowOff>
    </xdr:from>
    <xdr:to>
      <xdr:col>1</xdr:col>
      <xdr:colOff>600075</xdr:colOff>
      <xdr:row>1462</xdr:row>
      <xdr:rowOff>390524</xdr:rowOff>
    </xdr:to>
    <xdr:pic>
      <xdr:nvPicPr>
        <xdr:cNvPr id="2274" name="Рисунок 2273" descr="https://detali.org.ua/69305-thickbox_default/protivoves-lobzika-fiolent-pm4-700e-original.jpg"/>
        <xdr:cNvPicPr>
          <a:picLocks noChangeAspect="1" noChangeArrowheads="1"/>
        </xdr:cNvPicPr>
      </xdr:nvPicPr>
      <xdr:blipFill>
        <a:blip xmlns:r="http://schemas.openxmlformats.org/officeDocument/2006/relationships" r:embed="rId5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323745224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2339</xdr:row>
      <xdr:rowOff>19050</xdr:rowOff>
    </xdr:from>
    <xdr:to>
      <xdr:col>1</xdr:col>
      <xdr:colOff>561975</xdr:colOff>
      <xdr:row>2339</xdr:row>
      <xdr:rowOff>390525</xdr:rowOff>
    </xdr:to>
    <xdr:pic>
      <xdr:nvPicPr>
        <xdr:cNvPr id="2283" name="Рисунок 2282" descr="https://shop-zip.ru/upload/iblock/7b2/7b2bfd750d96caca13e46e24560475b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4" t="1772" r="5982" b="3798"/>
        <a:stretch/>
      </xdr:blipFill>
      <xdr:spPr bwMode="auto">
        <a:xfrm>
          <a:off x="4829175" y="475935675"/>
          <a:ext cx="4953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2351</xdr:row>
      <xdr:rowOff>0</xdr:rowOff>
    </xdr:from>
    <xdr:to>
      <xdr:col>6</xdr:col>
      <xdr:colOff>304800</xdr:colOff>
      <xdr:row>2351</xdr:row>
      <xdr:rowOff>304800</xdr:rowOff>
    </xdr:to>
    <xdr:sp macro="" textlink="">
      <xdr:nvSpPr>
        <xdr:cNvPr id="1030" name="AutoShape 6" descr="https://a.allegroimg.com/original/11cad5/f8d6ddc84ff3b7e85936c70e6bb7"/>
        <xdr:cNvSpPr>
          <a:spLocks noChangeAspect="1" noChangeArrowheads="1"/>
        </xdr:cNvSpPr>
      </xdr:nvSpPr>
      <xdr:spPr bwMode="auto">
        <a:xfrm>
          <a:off x="7305675" y="48031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2351</xdr:row>
      <xdr:rowOff>0</xdr:rowOff>
    </xdr:from>
    <xdr:to>
      <xdr:col>6</xdr:col>
      <xdr:colOff>304800</xdr:colOff>
      <xdr:row>2351</xdr:row>
      <xdr:rowOff>304800</xdr:rowOff>
    </xdr:to>
    <xdr:sp macro="" textlink="">
      <xdr:nvSpPr>
        <xdr:cNvPr id="167" name="AutoShape 7" descr="https://a.allegroimg.com/original/11cad5/f8d6ddc84ff3b7e85936c70e6bb7"/>
        <xdr:cNvSpPr>
          <a:spLocks noChangeAspect="1" noChangeArrowheads="1"/>
        </xdr:cNvSpPr>
      </xdr:nvSpPr>
      <xdr:spPr bwMode="auto">
        <a:xfrm>
          <a:off x="7305675" y="48031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2358</xdr:row>
      <xdr:rowOff>19050</xdr:rowOff>
    </xdr:from>
    <xdr:to>
      <xdr:col>1</xdr:col>
      <xdr:colOff>590550</xdr:colOff>
      <xdr:row>2358</xdr:row>
      <xdr:rowOff>381000</xdr:rowOff>
    </xdr:to>
    <xdr:pic>
      <xdr:nvPicPr>
        <xdr:cNvPr id="168" name="Рисунок 167"/>
        <xdr:cNvPicPr>
          <a:picLocks noChangeAspect="1"/>
        </xdr:cNvPicPr>
      </xdr:nvPicPr>
      <xdr:blipFill rotWithShape="1">
        <a:blip xmlns:r="http://schemas.openxmlformats.org/officeDocument/2006/relationships" r:embed="rId59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7579" t="2472" r="30709" b="41284"/>
        <a:stretch/>
      </xdr:blipFill>
      <xdr:spPr>
        <a:xfrm>
          <a:off x="4781550" y="480736275"/>
          <a:ext cx="571500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1577</xdr:row>
      <xdr:rowOff>19049</xdr:rowOff>
    </xdr:from>
    <xdr:to>
      <xdr:col>1</xdr:col>
      <xdr:colOff>552450</xdr:colOff>
      <xdr:row>1577</xdr:row>
      <xdr:rowOff>380998</xdr:rowOff>
    </xdr:to>
    <xdr:pic>
      <xdr:nvPicPr>
        <xdr:cNvPr id="2284" name="Рисунок 2283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810126" y="343185749"/>
          <a:ext cx="504824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2615</xdr:row>
      <xdr:rowOff>16330</xdr:rowOff>
    </xdr:from>
    <xdr:to>
      <xdr:col>1</xdr:col>
      <xdr:colOff>615043</xdr:colOff>
      <xdr:row>2615</xdr:row>
      <xdr:rowOff>386444</xdr:rowOff>
    </xdr:to>
    <xdr:pic>
      <xdr:nvPicPr>
        <xdr:cNvPr id="1916" name="Рисунок 1915" descr="https://cdnmedia.220-volt.ru/content/products/13/13746/images/thumb_220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71" r="15929"/>
        <a:stretch/>
      </xdr:blipFill>
      <xdr:spPr bwMode="auto">
        <a:xfrm>
          <a:off x="4914900" y="683138444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2616</xdr:row>
      <xdr:rowOff>19050</xdr:rowOff>
    </xdr:from>
    <xdr:to>
      <xdr:col>1</xdr:col>
      <xdr:colOff>615043</xdr:colOff>
      <xdr:row>2616</xdr:row>
      <xdr:rowOff>386443</xdr:rowOff>
    </xdr:to>
    <xdr:pic>
      <xdr:nvPicPr>
        <xdr:cNvPr id="2286" name="Рисунок 2285" descr="https://main-cdn.goods.ru/big1/hlr-system/1750184/100022882093b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" t="2428" r="1974" b="1942"/>
        <a:stretch/>
      </xdr:blipFill>
      <xdr:spPr bwMode="auto">
        <a:xfrm>
          <a:off x="4917620" y="683538493"/>
          <a:ext cx="595994" cy="36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2606</xdr:row>
      <xdr:rowOff>28575</xdr:rowOff>
    </xdr:from>
    <xdr:to>
      <xdr:col>1</xdr:col>
      <xdr:colOff>590551</xdr:colOff>
      <xdr:row>2606</xdr:row>
      <xdr:rowOff>381000</xdr:rowOff>
    </xdr:to>
    <xdr:pic>
      <xdr:nvPicPr>
        <xdr:cNvPr id="2287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91075" y="539210250"/>
          <a:ext cx="561976" cy="352425"/>
        </a:xfrm>
        <a:prstGeom prst="rect">
          <a:avLst/>
        </a:prstGeom>
      </xdr:spPr>
    </xdr:pic>
    <xdr:clientData/>
  </xdr:twoCellAnchor>
  <xdr:twoCellAnchor>
    <xdr:from>
      <xdr:col>1</xdr:col>
      <xdr:colOff>28574</xdr:colOff>
      <xdr:row>2607</xdr:row>
      <xdr:rowOff>19050</xdr:rowOff>
    </xdr:from>
    <xdr:to>
      <xdr:col>1</xdr:col>
      <xdr:colOff>600075</xdr:colOff>
      <xdr:row>2607</xdr:row>
      <xdr:rowOff>390525</xdr:rowOff>
    </xdr:to>
    <xdr:pic>
      <xdr:nvPicPr>
        <xdr:cNvPr id="2285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91074" y="539600775"/>
          <a:ext cx="571501" cy="371475"/>
        </a:xfrm>
        <a:prstGeom prst="rect">
          <a:avLst/>
        </a:prstGeom>
      </xdr:spPr>
    </xdr:pic>
    <xdr:clientData/>
  </xdr:twoCellAnchor>
  <xdr:twoCellAnchor>
    <xdr:from>
      <xdr:col>1</xdr:col>
      <xdr:colOff>19049</xdr:colOff>
      <xdr:row>2608</xdr:row>
      <xdr:rowOff>19050</xdr:rowOff>
    </xdr:from>
    <xdr:to>
      <xdr:col>1</xdr:col>
      <xdr:colOff>600074</xdr:colOff>
      <xdr:row>2608</xdr:row>
      <xdr:rowOff>390525</xdr:rowOff>
    </xdr:to>
    <xdr:pic>
      <xdr:nvPicPr>
        <xdr:cNvPr id="2288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81549" y="540000825"/>
          <a:ext cx="581025" cy="3714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2609</xdr:row>
      <xdr:rowOff>28575</xdr:rowOff>
    </xdr:from>
    <xdr:to>
      <xdr:col>1</xdr:col>
      <xdr:colOff>590550</xdr:colOff>
      <xdr:row>2609</xdr:row>
      <xdr:rowOff>390525</xdr:rowOff>
    </xdr:to>
    <xdr:pic>
      <xdr:nvPicPr>
        <xdr:cNvPr id="2289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81550" y="540410400"/>
          <a:ext cx="571500" cy="36195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2610</xdr:row>
      <xdr:rowOff>19050</xdr:rowOff>
    </xdr:from>
    <xdr:to>
      <xdr:col>1</xdr:col>
      <xdr:colOff>590550</xdr:colOff>
      <xdr:row>2610</xdr:row>
      <xdr:rowOff>381000</xdr:rowOff>
    </xdr:to>
    <xdr:pic>
      <xdr:nvPicPr>
        <xdr:cNvPr id="2290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81550" y="540800925"/>
          <a:ext cx="571500" cy="361950"/>
        </a:xfrm>
        <a:prstGeom prst="rect">
          <a:avLst/>
        </a:prstGeom>
      </xdr:spPr>
    </xdr:pic>
    <xdr:clientData/>
  </xdr:twoCellAnchor>
  <xdr:twoCellAnchor>
    <xdr:from>
      <xdr:col>1</xdr:col>
      <xdr:colOff>19049</xdr:colOff>
      <xdr:row>2611</xdr:row>
      <xdr:rowOff>19050</xdr:rowOff>
    </xdr:from>
    <xdr:to>
      <xdr:col>1</xdr:col>
      <xdr:colOff>600074</xdr:colOff>
      <xdr:row>2611</xdr:row>
      <xdr:rowOff>390525</xdr:rowOff>
    </xdr:to>
    <xdr:pic>
      <xdr:nvPicPr>
        <xdr:cNvPr id="2292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81549" y="541200975"/>
          <a:ext cx="581025" cy="371475"/>
        </a:xfrm>
        <a:prstGeom prst="rect">
          <a:avLst/>
        </a:prstGeom>
      </xdr:spPr>
    </xdr:pic>
    <xdr:clientData/>
  </xdr:twoCellAnchor>
  <xdr:twoCellAnchor>
    <xdr:from>
      <xdr:col>1</xdr:col>
      <xdr:colOff>19049</xdr:colOff>
      <xdr:row>2612</xdr:row>
      <xdr:rowOff>28575</xdr:rowOff>
    </xdr:from>
    <xdr:to>
      <xdr:col>1</xdr:col>
      <xdr:colOff>600074</xdr:colOff>
      <xdr:row>2612</xdr:row>
      <xdr:rowOff>390525</xdr:rowOff>
    </xdr:to>
    <xdr:pic>
      <xdr:nvPicPr>
        <xdr:cNvPr id="2293" name="Рисунок 1633" descr="B0700.jpg"/>
        <xdr:cNvPicPr/>
      </xdr:nvPicPr>
      <xdr:blipFill rotWithShape="1">
        <a:blip xmlns:r="http://schemas.openxmlformats.org/officeDocument/2006/relationships" r:embed="rId598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</a:blip>
        <a:srcRect l="2788" t="12903" r="19124" b="16590"/>
        <a:stretch/>
      </xdr:blipFill>
      <xdr:spPr>
        <a:xfrm>
          <a:off x="4781549" y="541610550"/>
          <a:ext cx="581025" cy="361950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1818</xdr:row>
      <xdr:rowOff>0</xdr:rowOff>
    </xdr:from>
    <xdr:ext cx="581025" cy="390525"/>
    <xdr:pic>
      <xdr:nvPicPr>
        <xdr:cNvPr id="2295" name="Picture 2" descr="Патрон для шуруповерта быстрозажимной 3/8-24UNF, 0.8-10мм, фото 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81550" y="37097970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2086</xdr:row>
      <xdr:rowOff>19050</xdr:rowOff>
    </xdr:from>
    <xdr:ext cx="581025" cy="371475"/>
    <xdr:pic>
      <xdr:nvPicPr>
        <xdr:cNvPr id="22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37" cstate="print"/>
        <a:srcRect l="18000" t="13500" r="17500" b="20000"/>
        <a:stretch>
          <a:fillRect/>
        </a:stretch>
      </xdr:blipFill>
      <xdr:spPr bwMode="auto">
        <a:xfrm>
          <a:off x="4781550" y="427158150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19050</xdr:colOff>
      <xdr:row>1948</xdr:row>
      <xdr:rowOff>19049</xdr:rowOff>
    </xdr:from>
    <xdr:to>
      <xdr:col>1</xdr:col>
      <xdr:colOff>600075</xdr:colOff>
      <xdr:row>1948</xdr:row>
      <xdr:rowOff>390524</xdr:rowOff>
    </xdr:to>
    <xdr:pic>
      <xdr:nvPicPr>
        <xdr:cNvPr id="166" name="Рисунок 165"/>
        <xdr:cNvPicPr>
          <a:picLocks noChangeAspect="1"/>
        </xdr:cNvPicPr>
      </xdr:nvPicPr>
      <xdr:blipFill rotWithShape="1">
        <a:blip xmlns:r="http://schemas.openxmlformats.org/officeDocument/2006/relationships" r:embed="rId5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436" t="27082" r="7608" b="23449"/>
        <a:stretch/>
      </xdr:blipFill>
      <xdr:spPr>
        <a:xfrm>
          <a:off x="4781550" y="403717124"/>
          <a:ext cx="581025" cy="371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1951</xdr:row>
      <xdr:rowOff>19049</xdr:rowOff>
    </xdr:from>
    <xdr:to>
      <xdr:col>1</xdr:col>
      <xdr:colOff>561975</xdr:colOff>
      <xdr:row>1951</xdr:row>
      <xdr:rowOff>390524</xdr:rowOff>
    </xdr:to>
    <xdr:pic>
      <xdr:nvPicPr>
        <xdr:cNvPr id="2306" name="Рисунок 2305" descr="https://images.zakupka.com/i3/firms/27/5291/5291392/shayba-perforatora-sturm-rh2592p-rh2591p-makita-bosch_0bd56a6646414e7_800x600.png"/>
        <xdr:cNvPicPr>
          <a:picLocks noChangeAspect="1" noChangeArrowheads="1"/>
        </xdr:cNvPicPr>
      </xdr:nvPicPr>
      <xdr:blipFill>
        <a:blip xmlns:r="http://schemas.openxmlformats.org/officeDocument/2006/relationships" r:embed="rId6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427996349"/>
          <a:ext cx="5048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2214</xdr:row>
      <xdr:rowOff>19050</xdr:rowOff>
    </xdr:from>
    <xdr:to>
      <xdr:col>1</xdr:col>
      <xdr:colOff>600075</xdr:colOff>
      <xdr:row>2214</xdr:row>
      <xdr:rowOff>390525</xdr:rowOff>
    </xdr:to>
    <xdr:pic>
      <xdr:nvPicPr>
        <xdr:cNvPr id="1807" name="Рисунок 1806" descr="https://rotorua.com.ua/wa-data/public/shop/products/73/15/1573/images/23890/23890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17" r="652" b="5413"/>
        <a:stretch/>
      </xdr:blipFill>
      <xdr:spPr bwMode="auto">
        <a:xfrm>
          <a:off x="4781551" y="45489495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2211</xdr:row>
      <xdr:rowOff>19050</xdr:rowOff>
    </xdr:from>
    <xdr:to>
      <xdr:col>1</xdr:col>
      <xdr:colOff>600075</xdr:colOff>
      <xdr:row>2211</xdr:row>
      <xdr:rowOff>390525</xdr:rowOff>
    </xdr:to>
    <xdr:pic>
      <xdr:nvPicPr>
        <xdr:cNvPr id="2298" name="Рисунок 2297" descr="https://benzograd.com.ua/wp-content/uploads/2016/05/SHesterya-na-drel-Fiolent-752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45" t="19521" r="17445" b="20890"/>
        <a:stretch/>
      </xdr:blipFill>
      <xdr:spPr bwMode="auto">
        <a:xfrm>
          <a:off x="4781551" y="45449490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60</xdr:row>
      <xdr:rowOff>0</xdr:rowOff>
    </xdr:from>
    <xdr:ext cx="600075" cy="390525"/>
    <xdr:pic>
      <xdr:nvPicPr>
        <xdr:cNvPr id="2301" name="Picture 7" descr="http://myremkomplekt.ru/_mod_files/ce_images/1_2_Cthetki/571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500" y="21516975"/>
          <a:ext cx="600075" cy="390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19050</xdr:colOff>
      <xdr:row>1505</xdr:row>
      <xdr:rowOff>19055</xdr:rowOff>
    </xdr:from>
    <xdr:to>
      <xdr:col>1</xdr:col>
      <xdr:colOff>590550</xdr:colOff>
      <xdr:row>1505</xdr:row>
      <xdr:rowOff>390526</xdr:rowOff>
    </xdr:to>
    <xdr:pic>
      <xdr:nvPicPr>
        <xdr:cNvPr id="2314" name="Рисунок 2313" descr="https://images.ua.prom.st/1160202620_w640_h640_homuty-dlya-lobzi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82" t="59020" r="38735" b="11163"/>
        <a:stretch/>
      </xdr:blipFill>
      <xdr:spPr bwMode="auto">
        <a:xfrm rot="5400000">
          <a:off x="4881564" y="333703616"/>
          <a:ext cx="371471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1809</xdr:row>
      <xdr:rowOff>0</xdr:rowOff>
    </xdr:from>
    <xdr:to>
      <xdr:col>6</xdr:col>
      <xdr:colOff>304800</xdr:colOff>
      <xdr:row>1809</xdr:row>
      <xdr:rowOff>304800</xdr:rowOff>
    </xdr:to>
    <xdr:sp macro="" textlink="">
      <xdr:nvSpPr>
        <xdr:cNvPr id="161" name="AutoShape 2" descr="https://instrumentstore.ru/image/cache/catalog/import_img/900091242_137876-800x800.jpg"/>
        <xdr:cNvSpPr>
          <a:spLocks noChangeAspect="1" noChangeArrowheads="1"/>
        </xdr:cNvSpPr>
      </xdr:nvSpPr>
      <xdr:spPr bwMode="auto">
        <a:xfrm>
          <a:off x="7305675" y="3722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1741</xdr:row>
      <xdr:rowOff>19049</xdr:rowOff>
    </xdr:from>
    <xdr:to>
      <xdr:col>1</xdr:col>
      <xdr:colOff>600075</xdr:colOff>
      <xdr:row>1741</xdr:row>
      <xdr:rowOff>390524</xdr:rowOff>
    </xdr:to>
    <xdr:pic>
      <xdr:nvPicPr>
        <xdr:cNvPr id="2324" name="Рисунок 2323" descr="http://ae01.alicdn.com/kf/HTB1J1DmXjzuK1Rjy0Fpq6yEpFXav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2" t="18475" r="3489" b="19061"/>
        <a:stretch/>
      </xdr:blipFill>
      <xdr:spPr bwMode="auto">
        <a:xfrm>
          <a:off x="4781550" y="360578399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19047</xdr:colOff>
      <xdr:row>718</xdr:row>
      <xdr:rowOff>19049</xdr:rowOff>
    </xdr:from>
    <xdr:to>
      <xdr:col>1</xdr:col>
      <xdr:colOff>600070</xdr:colOff>
      <xdr:row>718</xdr:row>
      <xdr:rowOff>390524</xdr:rowOff>
    </xdr:to>
    <xdr:pic>
      <xdr:nvPicPr>
        <xdr:cNvPr id="2325" name="Рисунок 2324" descr="https://myremkomplekt.ru/_mod_files/ce_images/1_3_Yakor/814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7" t="33125" r="833" b="26875"/>
        <a:stretch/>
      </xdr:blipFill>
      <xdr:spPr bwMode="auto">
        <a:xfrm rot="10800000">
          <a:off x="4781547" y="147389849"/>
          <a:ext cx="581023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1506</xdr:row>
      <xdr:rowOff>38100</xdr:rowOff>
    </xdr:from>
    <xdr:to>
      <xdr:col>1</xdr:col>
      <xdr:colOff>600074</xdr:colOff>
      <xdr:row>1506</xdr:row>
      <xdr:rowOff>333375</xdr:rowOff>
    </xdr:to>
    <xdr:pic>
      <xdr:nvPicPr>
        <xdr:cNvPr id="2323" name="Рисунок 2322" descr="https://images.ua.prom.st/1136845146_w200_h200_komplekt-shtoka-lobzi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6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7" t="10345" r="12595" b="60000"/>
        <a:stretch/>
      </xdr:blipFill>
      <xdr:spPr bwMode="auto">
        <a:xfrm>
          <a:off x="4781549" y="335356200"/>
          <a:ext cx="5810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19048</xdr:colOff>
      <xdr:row>1800</xdr:row>
      <xdr:rowOff>19054</xdr:rowOff>
    </xdr:from>
    <xdr:to>
      <xdr:col>1</xdr:col>
      <xdr:colOff>615042</xdr:colOff>
      <xdr:row>1800</xdr:row>
      <xdr:rowOff>375560</xdr:rowOff>
    </xdr:to>
    <xdr:pic>
      <xdr:nvPicPr>
        <xdr:cNvPr id="2329" name="Рисунок 2328" descr="https://trudogolik24.ru/pic/tov/152957904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83" t="5172" r="35433" b="6465"/>
        <a:stretch/>
      </xdr:blipFill>
      <xdr:spPr bwMode="auto">
        <a:xfrm rot="5400000">
          <a:off x="5037363" y="378689510"/>
          <a:ext cx="356506" cy="595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1816</xdr:row>
      <xdr:rowOff>21772</xdr:rowOff>
    </xdr:from>
    <xdr:to>
      <xdr:col>1</xdr:col>
      <xdr:colOff>615042</xdr:colOff>
      <xdr:row>1817</xdr:row>
      <xdr:rowOff>9523</xdr:rowOff>
    </xdr:to>
    <xdr:pic>
      <xdr:nvPicPr>
        <xdr:cNvPr id="2327" name="Picture 3" descr="https://images.kz.prom.st/29597336_w640_h640_skachannye_fajly.jpg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2" y="381462643"/>
          <a:ext cx="593271" cy="385080"/>
        </a:xfrm>
        <a:prstGeom prst="rect">
          <a:avLst/>
        </a:prstGeom>
        <a:noFill/>
      </xdr:spPr>
    </xdr:pic>
    <xdr:clientData/>
  </xdr:twoCellAnchor>
  <xdr:oneCellAnchor>
    <xdr:from>
      <xdr:col>1</xdr:col>
      <xdr:colOff>19049</xdr:colOff>
      <xdr:row>825</xdr:row>
      <xdr:rowOff>16328</xdr:rowOff>
    </xdr:from>
    <xdr:ext cx="595994" cy="391886"/>
    <xdr:pic>
      <xdr:nvPicPr>
        <xdr:cNvPr id="2330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17620" y="187179857"/>
          <a:ext cx="595994" cy="39188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19049</xdr:colOff>
      <xdr:row>1329</xdr:row>
      <xdr:rowOff>19050</xdr:rowOff>
    </xdr:from>
    <xdr:to>
      <xdr:col>1</xdr:col>
      <xdr:colOff>600075</xdr:colOff>
      <xdr:row>1329</xdr:row>
      <xdr:rowOff>323849</xdr:rowOff>
    </xdr:to>
    <xdr:pic>
      <xdr:nvPicPr>
        <xdr:cNvPr id="2326" name="Рисунок 2325" descr="http://www.arteks96.com/getimg/131/null/files/core/1197_imag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" t="8849" r="2682" b="10177"/>
        <a:stretch/>
      </xdr:blipFill>
      <xdr:spPr bwMode="auto">
        <a:xfrm>
          <a:off x="4781549" y="283235400"/>
          <a:ext cx="581026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600</xdr:row>
      <xdr:rowOff>0</xdr:rowOff>
    </xdr:from>
    <xdr:to>
      <xdr:col>1</xdr:col>
      <xdr:colOff>590551</xdr:colOff>
      <xdr:row>600</xdr:row>
      <xdr:rowOff>390525</xdr:rowOff>
    </xdr:to>
    <xdr:pic>
      <xdr:nvPicPr>
        <xdr:cNvPr id="2333" name="Picture 7" descr="http://myremkomplekt.ru/_mod_files/ce_images/1_3_Yakor/828pr.png"/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/>
        <a:srcRect t="24375" b="17500"/>
        <a:stretch>
          <a:fillRect/>
        </a:stretch>
      </xdr:blipFill>
      <xdr:spPr bwMode="auto">
        <a:xfrm flipH="1">
          <a:off x="4781549" y="133502400"/>
          <a:ext cx="571502" cy="390525"/>
        </a:xfrm>
        <a:prstGeom prst="rect">
          <a:avLst/>
        </a:prstGeom>
        <a:noFill/>
      </xdr:spPr>
    </xdr:pic>
    <xdr:clientData/>
  </xdr:twoCellAnchor>
  <xdr:oneCellAnchor>
    <xdr:from>
      <xdr:col>1</xdr:col>
      <xdr:colOff>28574</xdr:colOff>
      <xdr:row>1000</xdr:row>
      <xdr:rowOff>400049</xdr:rowOff>
    </xdr:from>
    <xdr:ext cx="571501" cy="390525"/>
    <xdr:pic>
      <xdr:nvPicPr>
        <xdr:cNvPr id="2334" name="Picture 6" descr="https://ecs7.tokopedia.net/img/cache/700/product-1/2015/11/28/717042/717042_a67654b1-b6a3-48f4-bc72-98ed31fb86aa.jpg"/>
        <xdr:cNvPicPr>
          <a:picLocks noChangeAspect="1" noChangeArrowheads="1"/>
        </xdr:cNvPicPr>
      </xdr:nvPicPr>
      <xdr:blipFill>
        <a:blip xmlns:r="http://schemas.openxmlformats.org/officeDocument/2006/relationships" r:embed="rId4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470" t="18889" r="12568" b="17222"/>
        <a:stretch>
          <a:fillRect/>
        </a:stretch>
      </xdr:blipFill>
      <xdr:spPr bwMode="auto">
        <a:xfrm>
          <a:off x="4791074" y="228485699"/>
          <a:ext cx="571501" cy="390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19050</xdr:colOff>
      <xdr:row>1388</xdr:row>
      <xdr:rowOff>76200</xdr:rowOff>
    </xdr:from>
    <xdr:to>
      <xdr:col>1</xdr:col>
      <xdr:colOff>523876</xdr:colOff>
      <xdr:row>1388</xdr:row>
      <xdr:rowOff>390525</xdr:rowOff>
    </xdr:to>
    <xdr:pic>
      <xdr:nvPicPr>
        <xdr:cNvPr id="2335" name="Рисунок 2334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781550" y="296589450"/>
          <a:ext cx="504826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1394</xdr:row>
      <xdr:rowOff>28575</xdr:rowOff>
    </xdr:from>
    <xdr:to>
      <xdr:col>1</xdr:col>
      <xdr:colOff>600075</xdr:colOff>
      <xdr:row>1394</xdr:row>
      <xdr:rowOff>390525</xdr:rowOff>
    </xdr:to>
    <xdr:pic>
      <xdr:nvPicPr>
        <xdr:cNvPr id="2337" name="Рисунок 2336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781550" y="297341925"/>
          <a:ext cx="5810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123826</xdr:colOff>
      <xdr:row>1386</xdr:row>
      <xdr:rowOff>13607</xdr:rowOff>
    </xdr:from>
    <xdr:to>
      <xdr:col>1</xdr:col>
      <xdr:colOff>466726</xdr:colOff>
      <xdr:row>1386</xdr:row>
      <xdr:rowOff>385082</xdr:rowOff>
    </xdr:to>
    <xdr:pic>
      <xdr:nvPicPr>
        <xdr:cNvPr id="2336" name="Рисунок 2335" descr="https://images.ru.prom.st/581760087_w640_h640_akkumulyatornaya-batareya-dlya.jpg"/>
        <xdr:cNvPicPr>
          <a:picLocks noChangeAspect="1" noChangeArrowheads="1"/>
        </xdr:cNvPicPr>
      </xdr:nvPicPr>
      <xdr:blipFill>
        <a:blip xmlns:r="http://schemas.openxmlformats.org/officeDocument/2006/relationships" r:embed="rId611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397" y="349515793"/>
          <a:ext cx="3429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1384</xdr:row>
      <xdr:rowOff>0</xdr:rowOff>
    </xdr:from>
    <xdr:to>
      <xdr:col>1</xdr:col>
      <xdr:colOff>476250</xdr:colOff>
      <xdr:row>1384</xdr:row>
      <xdr:rowOff>381000</xdr:rowOff>
    </xdr:to>
    <xdr:pic>
      <xdr:nvPicPr>
        <xdr:cNvPr id="2340" name="Рисунок 2339" descr="https://cdnmedia.220-volt.ru/content/products/345/345112/images/original/n1108x1008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07" t="18572" r="34836" b="18095"/>
        <a:stretch/>
      </xdr:blipFill>
      <xdr:spPr bwMode="auto">
        <a:xfrm>
          <a:off x="4886325" y="296113200"/>
          <a:ext cx="3524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2041</xdr:row>
      <xdr:rowOff>19050</xdr:rowOff>
    </xdr:from>
    <xdr:to>
      <xdr:col>1</xdr:col>
      <xdr:colOff>600074</xdr:colOff>
      <xdr:row>2041</xdr:row>
      <xdr:rowOff>390525</xdr:rowOff>
    </xdr:to>
    <xdr:pic>
      <xdr:nvPicPr>
        <xdr:cNvPr id="2356" name="Рисунок 2355" descr="https://cdnmedia.220-volt.ru/content/products/18/18771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68" t="4418" r="8367" b="4017"/>
        <a:stretch/>
      </xdr:blipFill>
      <xdr:spPr bwMode="auto">
        <a:xfrm>
          <a:off x="4781549" y="42695812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581025</xdr:colOff>
      <xdr:row>2100</xdr:row>
      <xdr:rowOff>0</xdr:rowOff>
    </xdr:from>
    <xdr:to>
      <xdr:col>6</xdr:col>
      <xdr:colOff>257175</xdr:colOff>
      <xdr:row>2100</xdr:row>
      <xdr:rowOff>303984</xdr:rowOff>
    </xdr:to>
    <xdr:sp macro="" textlink="">
      <xdr:nvSpPr>
        <xdr:cNvPr id="170" name="AutoShape 3" descr="https://s.bashmaistora.bg/product/32/predpazitel-makita-12694-448x448.jpg?p=3"/>
        <xdr:cNvSpPr>
          <a:spLocks noChangeAspect="1" noChangeArrowheads="1"/>
        </xdr:cNvSpPr>
      </xdr:nvSpPr>
      <xdr:spPr bwMode="auto">
        <a:xfrm>
          <a:off x="7277100" y="4449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92529</xdr:colOff>
      <xdr:row>2101</xdr:row>
      <xdr:rowOff>16329</xdr:rowOff>
    </xdr:from>
    <xdr:to>
      <xdr:col>1</xdr:col>
      <xdr:colOff>544286</xdr:colOff>
      <xdr:row>2101</xdr:row>
      <xdr:rowOff>386443</xdr:rowOff>
    </xdr:to>
    <xdr:pic>
      <xdr:nvPicPr>
        <xdr:cNvPr id="173" name="Рисунок 172"/>
        <xdr:cNvPicPr>
          <a:picLocks noChangeAspect="1"/>
        </xdr:cNvPicPr>
      </xdr:nvPicPr>
      <xdr:blipFill rotWithShape="1">
        <a:blip xmlns:r="http://schemas.openxmlformats.org/officeDocument/2006/relationships" r:embed="rId6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306" t="11987" r="9741" b="12788"/>
        <a:stretch/>
      </xdr:blipFill>
      <xdr:spPr>
        <a:xfrm>
          <a:off x="4991100" y="558899786"/>
          <a:ext cx="451757" cy="37011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1186</xdr:row>
      <xdr:rowOff>0</xdr:rowOff>
    </xdr:from>
    <xdr:to>
      <xdr:col>6</xdr:col>
      <xdr:colOff>304800</xdr:colOff>
      <xdr:row>1186</xdr:row>
      <xdr:rowOff>304800</xdr:rowOff>
    </xdr:to>
    <xdr:sp macro="" textlink="">
      <xdr:nvSpPr>
        <xdr:cNvPr id="188" name="AutoShape 2" descr="https://shop.techno-maxi.com.ua/image/import_files/e1/e1cf2a18-30a2-11e7-93a7-8c89a55c2d59.png"/>
        <xdr:cNvSpPr>
          <a:spLocks noChangeAspect="1" noChangeArrowheads="1"/>
        </xdr:cNvSpPr>
      </xdr:nvSpPr>
      <xdr:spPr bwMode="auto">
        <a:xfrm>
          <a:off x="7305675" y="2657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114300</xdr:colOff>
      <xdr:row>1197</xdr:row>
      <xdr:rowOff>28575</xdr:rowOff>
    </xdr:from>
    <xdr:ext cx="485775" cy="295275"/>
    <xdr:pic>
      <xdr:nvPicPr>
        <xdr:cNvPr id="2338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876800" y="267147675"/>
          <a:ext cx="485775" cy="2952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76200</xdr:colOff>
      <xdr:row>350</xdr:row>
      <xdr:rowOff>19051</xdr:rowOff>
    </xdr:from>
    <xdr:to>
      <xdr:col>1</xdr:col>
      <xdr:colOff>561975</xdr:colOff>
      <xdr:row>350</xdr:row>
      <xdr:rowOff>390525</xdr:rowOff>
    </xdr:to>
    <xdr:pic>
      <xdr:nvPicPr>
        <xdr:cNvPr id="2353" name="Рисунок 2352" descr="https://dropship-b2b.com.ua/upload/1280/000054464/00005446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16" t="18317" r="35043" b="19307"/>
        <a:stretch/>
      </xdr:blipFill>
      <xdr:spPr bwMode="auto">
        <a:xfrm>
          <a:off x="4838700" y="77781151"/>
          <a:ext cx="485775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351</xdr:row>
      <xdr:rowOff>19050</xdr:rowOff>
    </xdr:from>
    <xdr:to>
      <xdr:col>1</xdr:col>
      <xdr:colOff>600075</xdr:colOff>
      <xdr:row>351</xdr:row>
      <xdr:rowOff>390525</xdr:rowOff>
    </xdr:to>
    <xdr:pic>
      <xdr:nvPicPr>
        <xdr:cNvPr id="2359" name="Рисунок 2358" descr="https://images.ua.prom.st/1198270887_w640_h640_knopka-vyklyuchatel-tst-n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12" t="12204" r="10687" b="15932"/>
        <a:stretch/>
      </xdr:blipFill>
      <xdr:spPr bwMode="auto">
        <a:xfrm>
          <a:off x="4781551" y="7818120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345</xdr:row>
      <xdr:rowOff>19050</xdr:rowOff>
    </xdr:from>
    <xdr:to>
      <xdr:col>1</xdr:col>
      <xdr:colOff>600075</xdr:colOff>
      <xdr:row>345</xdr:row>
      <xdr:rowOff>390526</xdr:rowOff>
    </xdr:to>
    <xdr:pic>
      <xdr:nvPicPr>
        <xdr:cNvPr id="2360" name="Рисунок 2359" descr="https://benzograd.com.ua/wp-content/uploads/2017/02/Knopka-vyklyuchatel-shlifmashin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4" t="11689" r="12834" b="47186"/>
        <a:stretch/>
      </xdr:blipFill>
      <xdr:spPr bwMode="auto">
        <a:xfrm>
          <a:off x="4781551" y="76180950"/>
          <a:ext cx="581024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344</xdr:row>
      <xdr:rowOff>19051</xdr:rowOff>
    </xdr:from>
    <xdr:to>
      <xdr:col>1</xdr:col>
      <xdr:colOff>600078</xdr:colOff>
      <xdr:row>344</xdr:row>
      <xdr:rowOff>390525</xdr:rowOff>
    </xdr:to>
    <xdr:pic>
      <xdr:nvPicPr>
        <xdr:cNvPr id="2363" name="Рисунок 2362" descr="https://benzograd.com.ua/wp-content/uploads/2019/02/63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61" t="6451" r="29534" b="11828"/>
        <a:stretch/>
      </xdr:blipFill>
      <xdr:spPr bwMode="auto">
        <a:xfrm rot="16200000">
          <a:off x="4886327" y="75676124"/>
          <a:ext cx="371474" cy="58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392</xdr:row>
      <xdr:rowOff>19049</xdr:rowOff>
    </xdr:from>
    <xdr:to>
      <xdr:col>1</xdr:col>
      <xdr:colOff>552450</xdr:colOff>
      <xdr:row>392</xdr:row>
      <xdr:rowOff>390524</xdr:rowOff>
    </xdr:to>
    <xdr:pic>
      <xdr:nvPicPr>
        <xdr:cNvPr id="2365" name="Рисунок 2364" descr="https://benzograd.com.ua/wp-content/uploads/2018/03/Knopka-vyklyuchatel-bolgarki-Zenit-125-ZUSH-12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65" t="10286" r="14208" b="11999"/>
        <a:stretch/>
      </xdr:blipFill>
      <xdr:spPr bwMode="auto">
        <a:xfrm>
          <a:off x="4848225" y="87382349"/>
          <a:ext cx="4667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342</xdr:row>
      <xdr:rowOff>19050</xdr:rowOff>
    </xdr:from>
    <xdr:to>
      <xdr:col>1</xdr:col>
      <xdr:colOff>600075</xdr:colOff>
      <xdr:row>342</xdr:row>
      <xdr:rowOff>390526</xdr:rowOff>
    </xdr:to>
    <xdr:pic>
      <xdr:nvPicPr>
        <xdr:cNvPr id="2373" name="Рисунок 2372" descr="https://benzograd.com.ua/wp-content/uploads/2019/02/63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18" t="12609" r="25233" b="19130"/>
        <a:stretch/>
      </xdr:blipFill>
      <xdr:spPr bwMode="auto">
        <a:xfrm>
          <a:off x="4781551" y="75380850"/>
          <a:ext cx="581024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412</xdr:row>
      <xdr:rowOff>19050</xdr:rowOff>
    </xdr:from>
    <xdr:to>
      <xdr:col>1</xdr:col>
      <xdr:colOff>600074</xdr:colOff>
      <xdr:row>412</xdr:row>
      <xdr:rowOff>390525</xdr:rowOff>
    </xdr:to>
    <xdr:pic>
      <xdr:nvPicPr>
        <xdr:cNvPr id="2375" name="Рисунок 2374" descr="https://zapchasti-sever.ru/image/cache/catalog/Viklyuchateli/250r-518x5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2" t="21910" r="474" b="22472"/>
        <a:stretch/>
      </xdr:blipFill>
      <xdr:spPr bwMode="auto">
        <a:xfrm>
          <a:off x="4781550" y="9418320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316</xdr:row>
      <xdr:rowOff>19050</xdr:rowOff>
    </xdr:from>
    <xdr:to>
      <xdr:col>1</xdr:col>
      <xdr:colOff>620486</xdr:colOff>
      <xdr:row>316</xdr:row>
      <xdr:rowOff>390525</xdr:rowOff>
    </xdr:to>
    <xdr:pic>
      <xdr:nvPicPr>
        <xdr:cNvPr id="2361" name="Рисунок 2360" descr="http://aez-company.ru/goods/28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6" r="5798" b="8278"/>
        <a:stretch/>
      </xdr:blipFill>
      <xdr:spPr bwMode="auto">
        <a:xfrm>
          <a:off x="4917620" y="91121593"/>
          <a:ext cx="60143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2066</xdr:row>
      <xdr:rowOff>16329</xdr:rowOff>
    </xdr:from>
    <xdr:to>
      <xdr:col>1</xdr:col>
      <xdr:colOff>615043</xdr:colOff>
      <xdr:row>2066</xdr:row>
      <xdr:rowOff>386443</xdr:rowOff>
    </xdr:to>
    <xdr:pic>
      <xdr:nvPicPr>
        <xdr:cNvPr id="219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900" y="497292086"/>
          <a:ext cx="598714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21771</xdr:colOff>
      <xdr:row>1669</xdr:row>
      <xdr:rowOff>16330</xdr:rowOff>
    </xdr:from>
    <xdr:to>
      <xdr:col>1</xdr:col>
      <xdr:colOff>615042</xdr:colOff>
      <xdr:row>1669</xdr:row>
      <xdr:rowOff>386444</xdr:rowOff>
    </xdr:to>
    <xdr:pic>
      <xdr:nvPicPr>
        <xdr:cNvPr id="2362" name="Рисунок 2361" descr="http://svzapchasti.com.ua/image/cache/data/bolgaeka/gaiki%20kluchi%20kozhuha/032-%D0%9A%D0%BE%D0%B6%D1%83%D1%85%20%D0%B1.%20%C2%AB%D0%A4%D0%B8%D0%BE%D0%BB%D0%B5%D0%BD%D1%82%C2%BB150%20%28%D0%BF%D0%BE%D0%B4%20%D0%B2%D0%B8%D0%BD%D1%82%2C%20d%3D43%2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33" b="18407"/>
        <a:stretch/>
      </xdr:blipFill>
      <xdr:spPr bwMode="auto">
        <a:xfrm>
          <a:off x="4920342" y="425168787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373</xdr:row>
      <xdr:rowOff>0</xdr:rowOff>
    </xdr:from>
    <xdr:to>
      <xdr:col>6</xdr:col>
      <xdr:colOff>304800</xdr:colOff>
      <xdr:row>373</xdr:row>
      <xdr:rowOff>304800</xdr:rowOff>
    </xdr:to>
    <xdr:sp macro="" textlink="">
      <xdr:nvSpPr>
        <xdr:cNvPr id="192" name="AutoShape 2" descr="https://3.allegroimg.com/original/03cca5/8036e78b46a484b611baf67b7e53"/>
        <xdr:cNvSpPr>
          <a:spLocks noChangeAspect="1" noChangeArrowheads="1"/>
        </xdr:cNvSpPr>
      </xdr:nvSpPr>
      <xdr:spPr bwMode="auto">
        <a:xfrm>
          <a:off x="7305675" y="8582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19050</xdr:colOff>
      <xdr:row>283</xdr:row>
      <xdr:rowOff>19051</xdr:rowOff>
    </xdr:from>
    <xdr:to>
      <xdr:col>1</xdr:col>
      <xdr:colOff>600075</xdr:colOff>
      <xdr:row>283</xdr:row>
      <xdr:rowOff>381001</xdr:rowOff>
    </xdr:to>
    <xdr:pic>
      <xdr:nvPicPr>
        <xdr:cNvPr id="2371" name="Рисунок 2370" descr="https://benzograd.com.ua/wp-content/uploads/2018/04/Knopka-vyklyuchatel-perforatora-Zenit-ZPP-1500-Prof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40" t="6195" r="16272" b="19174"/>
        <a:stretch/>
      </xdr:blipFill>
      <xdr:spPr bwMode="auto">
        <a:xfrm>
          <a:off x="4781550" y="65379601"/>
          <a:ext cx="58102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349</xdr:row>
      <xdr:rowOff>19051</xdr:rowOff>
    </xdr:from>
    <xdr:to>
      <xdr:col>1</xdr:col>
      <xdr:colOff>552450</xdr:colOff>
      <xdr:row>349</xdr:row>
      <xdr:rowOff>390525</xdr:rowOff>
    </xdr:to>
    <xdr:pic>
      <xdr:nvPicPr>
        <xdr:cNvPr id="2374" name="Рисунок 2373" descr="https://shop-zip.ru/upload/resize_cache/iblock/89f/200_144_1/89fe4198252d0ac7b5c19559ad826af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5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7" t="2446" r="6015" b="3846"/>
        <a:stretch/>
      </xdr:blipFill>
      <xdr:spPr bwMode="auto">
        <a:xfrm>
          <a:off x="4838700" y="77381101"/>
          <a:ext cx="476250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278</xdr:row>
      <xdr:rowOff>19050</xdr:rowOff>
    </xdr:from>
    <xdr:to>
      <xdr:col>1</xdr:col>
      <xdr:colOff>590549</xdr:colOff>
      <xdr:row>278</xdr:row>
      <xdr:rowOff>390525</xdr:rowOff>
    </xdr:to>
    <xdr:pic>
      <xdr:nvPicPr>
        <xdr:cNvPr id="2382" name="Рисунок 2381" descr="https://benzograd.com.ua/wp-content/uploads/2019/05/72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24" t="5426" r="17286" b="3102"/>
        <a:stretch/>
      </xdr:blipFill>
      <xdr:spPr bwMode="auto">
        <a:xfrm>
          <a:off x="4781550" y="64179450"/>
          <a:ext cx="57149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436</xdr:row>
      <xdr:rowOff>19050</xdr:rowOff>
    </xdr:from>
    <xdr:to>
      <xdr:col>1</xdr:col>
      <xdr:colOff>590550</xdr:colOff>
      <xdr:row>436</xdr:row>
      <xdr:rowOff>390525</xdr:rowOff>
    </xdr:to>
    <xdr:pic>
      <xdr:nvPicPr>
        <xdr:cNvPr id="2384" name="Рисунок 2383" descr="https://belmash.ru/upload/iblock/605/fd97711a-93cc-11e7-8136-00155d0b2d03_60ee0d22-39c0-11e9-8169-00155d0b2d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15" t="4124" r="42776" b="41924"/>
        <a:stretch/>
      </xdr:blipFill>
      <xdr:spPr bwMode="auto">
        <a:xfrm>
          <a:off x="4819650" y="99783900"/>
          <a:ext cx="5334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28571</xdr:colOff>
      <xdr:row>847</xdr:row>
      <xdr:rowOff>19050</xdr:rowOff>
    </xdr:from>
    <xdr:ext cx="561977" cy="371475"/>
    <xdr:pic>
      <xdr:nvPicPr>
        <xdr:cNvPr id="2388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791071" y="195500625"/>
          <a:ext cx="561977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43546</xdr:colOff>
      <xdr:row>309</xdr:row>
      <xdr:rowOff>383718</xdr:rowOff>
    </xdr:from>
    <xdr:ext cx="476252" cy="381001"/>
    <xdr:pic>
      <xdr:nvPicPr>
        <xdr:cNvPr id="2157" name="Picture 2" descr="http://myremkomplekt.ru/_mod_files/ce_images/1_1_vikluchateli/133r.png"/>
        <xdr:cNvPicPr>
          <a:picLocks noChangeAspect="1" noChangeArrowheads="1"/>
        </xdr:cNvPicPr>
      </xdr:nvPicPr>
      <xdr:blipFill>
        <a:blip xmlns:r="http://schemas.openxmlformats.org/officeDocument/2006/relationships" r:embed="rId628" cstate="print"/>
        <a:srcRect l="6488" r="51048" b="36607"/>
        <a:stretch>
          <a:fillRect/>
        </a:stretch>
      </xdr:blipFill>
      <xdr:spPr bwMode="auto">
        <a:xfrm rot="16200000">
          <a:off x="4989742" y="78724122"/>
          <a:ext cx="381001" cy="47625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19050</xdr:colOff>
      <xdr:row>2170</xdr:row>
      <xdr:rowOff>19049</xdr:rowOff>
    </xdr:from>
    <xdr:to>
      <xdr:col>1</xdr:col>
      <xdr:colOff>600075</xdr:colOff>
      <xdr:row>2170</xdr:row>
      <xdr:rowOff>390525</xdr:rowOff>
    </xdr:to>
    <xdr:pic>
      <xdr:nvPicPr>
        <xdr:cNvPr id="2369" name="Рисунок 2368" descr="https://detali.org.ua/64504-thickbox_default/korpus-ruchki-otboynogo-molotka-65a1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09" b="20748"/>
        <a:stretch/>
      </xdr:blipFill>
      <xdr:spPr bwMode="auto">
        <a:xfrm>
          <a:off x="4781550" y="468534749"/>
          <a:ext cx="58102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2627</xdr:row>
      <xdr:rowOff>16329</xdr:rowOff>
    </xdr:from>
    <xdr:to>
      <xdr:col>1</xdr:col>
      <xdr:colOff>615043</xdr:colOff>
      <xdr:row>2627</xdr:row>
      <xdr:rowOff>386443</xdr:rowOff>
    </xdr:to>
    <xdr:pic>
      <xdr:nvPicPr>
        <xdr:cNvPr id="2390" name="Рисунок 2389" descr="https://i1.rozetka.ua/goods/12271689/89769068_images_12271689542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8" t="36281" r="4348" b="37194"/>
        <a:stretch/>
      </xdr:blipFill>
      <xdr:spPr bwMode="auto">
        <a:xfrm>
          <a:off x="4914900" y="7561815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2610</xdr:row>
      <xdr:rowOff>0</xdr:rowOff>
    </xdr:from>
    <xdr:to>
      <xdr:col>6</xdr:col>
      <xdr:colOff>304800</xdr:colOff>
      <xdr:row>2610</xdr:row>
      <xdr:rowOff>304800</xdr:rowOff>
    </xdr:to>
    <xdr:sp macro="" textlink="">
      <xdr:nvSpPr>
        <xdr:cNvPr id="193" name="AutoShape 3" descr="https://www.rolid.it/wp-content/uploads/2019/08/2-13.jpg"/>
        <xdr:cNvSpPr>
          <a:spLocks noChangeAspect="1" noChangeArrowheads="1"/>
        </xdr:cNvSpPr>
      </xdr:nvSpPr>
      <xdr:spPr bwMode="auto">
        <a:xfrm>
          <a:off x="7305675" y="5722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21772</xdr:colOff>
      <xdr:row>2626</xdr:row>
      <xdr:rowOff>16328</xdr:rowOff>
    </xdr:from>
    <xdr:to>
      <xdr:col>1</xdr:col>
      <xdr:colOff>610961</xdr:colOff>
      <xdr:row>2626</xdr:row>
      <xdr:rowOff>386444</xdr:rowOff>
    </xdr:to>
    <xdr:pic>
      <xdr:nvPicPr>
        <xdr:cNvPr id="194" name="Рисунок 193"/>
        <xdr:cNvPicPr>
          <a:picLocks noChangeAspect="1"/>
        </xdr:cNvPicPr>
      </xdr:nvPicPr>
      <xdr:blipFill rotWithShape="1">
        <a:blip xmlns:r="http://schemas.openxmlformats.org/officeDocument/2006/relationships" r:embed="rId6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7" t="33333" r="4886" b="33667"/>
        <a:stretch/>
      </xdr:blipFill>
      <xdr:spPr>
        <a:xfrm>
          <a:off x="4920343" y="671458071"/>
          <a:ext cx="589189" cy="3701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2636</xdr:row>
      <xdr:rowOff>19050</xdr:rowOff>
    </xdr:from>
    <xdr:to>
      <xdr:col>1</xdr:col>
      <xdr:colOff>600075</xdr:colOff>
      <xdr:row>2636</xdr:row>
      <xdr:rowOff>390525</xdr:rowOff>
    </xdr:to>
    <xdr:pic>
      <xdr:nvPicPr>
        <xdr:cNvPr id="2394" name="Рисунок 2393" descr="https://xn--80aabi0bdut.xn--j1amh/app_default/media/eshop/zapchasti_i_rashodniki/rashodnik_pila/shini/shina_goodluck_32564_40sm__shirokaya___sht.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8" t="35920" r="8280" b="38471"/>
        <a:stretch/>
      </xdr:blipFill>
      <xdr:spPr bwMode="auto">
        <a:xfrm>
          <a:off x="4762500" y="574681350"/>
          <a:ext cx="6000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19049</xdr:colOff>
      <xdr:row>1962</xdr:row>
      <xdr:rowOff>19051</xdr:rowOff>
    </xdr:from>
    <xdr:to>
      <xdr:col>1</xdr:col>
      <xdr:colOff>615042</xdr:colOff>
      <xdr:row>1962</xdr:row>
      <xdr:rowOff>390525</xdr:rowOff>
    </xdr:to>
    <xdr:pic>
      <xdr:nvPicPr>
        <xdr:cNvPr id="1817" name="Рисунок 1816" descr="https://house-tools.com.ua/5960-thickbox_default/boyok-perforatora-bosch-2-26-dlinnyj-d8kh9kh95kh9-l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29" t="37155" r="7473" b="37154"/>
        <a:stretch/>
      </xdr:blipFill>
      <xdr:spPr bwMode="auto">
        <a:xfrm>
          <a:off x="4917620" y="526849522"/>
          <a:ext cx="595993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243</xdr:row>
      <xdr:rowOff>276225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6010275" y="5273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1449</xdr:row>
      <xdr:rowOff>0</xdr:rowOff>
    </xdr:from>
    <xdr:ext cx="304800" cy="304800"/>
    <xdr:sp macro="" textlink="">
      <xdr:nvSpPr>
        <xdr:cNvPr id="2150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5981700" y="3417665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1474</xdr:row>
      <xdr:rowOff>0</xdr:rowOff>
    </xdr:from>
    <xdr:ext cx="304800" cy="304800"/>
    <xdr:sp macro="" textlink="">
      <xdr:nvSpPr>
        <xdr:cNvPr id="2391" name="AutoShape 24" descr="https%3A/www.arrows.ru/site_media/cache/26/90/2690dda9d24059015f782ccf4e3c7f43.jpg"/>
        <xdr:cNvSpPr>
          <a:spLocks noChangeAspect="1" noChangeArrowheads="1"/>
        </xdr:cNvSpPr>
      </xdr:nvSpPr>
      <xdr:spPr bwMode="auto">
        <a:xfrm>
          <a:off x="5981700" y="3452050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1496</xdr:row>
      <xdr:rowOff>0</xdr:rowOff>
    </xdr:from>
    <xdr:ext cx="304800" cy="304800"/>
    <xdr:sp macro="" textlink="">
      <xdr:nvSpPr>
        <xdr:cNvPr id="2392" name="AutoShape 28" descr="http%3A/elektrum.kaluga.ru/products_pictures/suhariki-lobz-fiolent-21833-B.jpg"/>
        <xdr:cNvSpPr>
          <a:spLocks noChangeAspect="1" noChangeArrowheads="1"/>
        </xdr:cNvSpPr>
      </xdr:nvSpPr>
      <xdr:spPr bwMode="auto">
        <a:xfrm>
          <a:off x="5981700" y="3504057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2038</xdr:row>
      <xdr:rowOff>0</xdr:rowOff>
    </xdr:from>
    <xdr:ext cx="304800" cy="304800"/>
    <xdr:sp macro="" textlink="">
      <xdr:nvSpPr>
        <xdr:cNvPr id="2397" name="AutoShape 8" descr="https%3A/patriot.net.ua/image/cache/da5ddac30afbce0c6bf746b99d259173.jpg"/>
        <xdr:cNvSpPr>
          <a:spLocks noChangeAspect="1" noChangeArrowheads="1"/>
        </xdr:cNvSpPr>
      </xdr:nvSpPr>
      <xdr:spPr bwMode="auto">
        <a:xfrm>
          <a:off x="5981700" y="4402169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2033</xdr:row>
      <xdr:rowOff>0</xdr:rowOff>
    </xdr:from>
    <xdr:ext cx="304800" cy="304800"/>
    <xdr:sp macro="" textlink="">
      <xdr:nvSpPr>
        <xdr:cNvPr id="2398" name="AutoShape 36" descr="http%3A/svzapchasti.com.ua/image/cache/data/demo/Boyki/Plzuni%252C%2520Potroni/069%2520%2520%2520%25D0%25BD%25D0%25B0%25D0%25BA%25D0%25BE%25D0%25BD%25D0%25B5%25D1%2587%25D0%25BD%25D0%25B8%25D0%25BA%2520%25D0%25BF%25D0%25B5%25D1%2580%25D1%2584%25D0%25BE%25D1%2580%25D0%25B0%25D1%2582%25D0%25BE%25D1%2580%25D0%25B0%2520%25D1%2581%2520%25D1%2580%25D0%25B5%25D0%25B7%25D1%258C%25D0%25B1%25D0%25BE%25D0%25B9-500x500.JPG"/>
        <xdr:cNvSpPr>
          <a:spLocks noChangeAspect="1" noChangeArrowheads="1"/>
        </xdr:cNvSpPr>
      </xdr:nvSpPr>
      <xdr:spPr bwMode="auto">
        <a:xfrm>
          <a:off x="5981700" y="438616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2102</xdr:row>
      <xdr:rowOff>0</xdr:rowOff>
    </xdr:from>
    <xdr:ext cx="304800" cy="304800"/>
    <xdr:sp macro="" textlink="">
      <xdr:nvSpPr>
        <xdr:cNvPr id="2399" name="AutoShape 46" descr="https%3A/images.zakupka.com/i/firms/27/124/124404/porshen-shatun-perforatora-bochkovogo-24-mm_d3cded2ae8df060_200x200.png"/>
        <xdr:cNvSpPr>
          <a:spLocks noChangeAspect="1" noChangeArrowheads="1"/>
        </xdr:cNvSpPr>
      </xdr:nvSpPr>
      <xdr:spPr bwMode="auto">
        <a:xfrm>
          <a:off x="5981700" y="4606766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2102</xdr:row>
      <xdr:rowOff>0</xdr:rowOff>
    </xdr:from>
    <xdr:ext cx="304800" cy="304800"/>
    <xdr:sp macro="" textlink="">
      <xdr:nvSpPr>
        <xdr:cNvPr id="2400" name="AutoShape 50" descr="http%3A/benzograd.com.ua/wp-content/uploads/2017/04/SHatun-perforatora.jpg"/>
        <xdr:cNvSpPr>
          <a:spLocks noChangeAspect="1" noChangeArrowheads="1"/>
        </xdr:cNvSpPr>
      </xdr:nvSpPr>
      <xdr:spPr bwMode="auto">
        <a:xfrm>
          <a:off x="5981700" y="4606766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2110</xdr:row>
      <xdr:rowOff>0</xdr:rowOff>
    </xdr:from>
    <xdr:ext cx="304800" cy="304800"/>
    <xdr:sp macro="" textlink="">
      <xdr:nvSpPr>
        <xdr:cNvPr id="2401" name="AutoShape 25" descr="https%3A/images.zakupka.com/i/firms/27/124/124404/porshen-perforatora-bochkovogo-24-mm_56f73f0d29cc56f_200x200.png"/>
        <xdr:cNvSpPr>
          <a:spLocks noChangeAspect="1" noChangeArrowheads="1"/>
        </xdr:cNvSpPr>
      </xdr:nvSpPr>
      <xdr:spPr bwMode="auto">
        <a:xfrm>
          <a:off x="5981700" y="461476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2110</xdr:row>
      <xdr:rowOff>0</xdr:rowOff>
    </xdr:from>
    <xdr:ext cx="304800" cy="304800"/>
    <xdr:sp macro="" textlink="">
      <xdr:nvSpPr>
        <xdr:cNvPr id="2402" name="AutoShape 27" descr="http%3A/svzapchasti.com.ua/image/cache/data/demo/Boyki/Shatun%2520porsh/087-%25D0%259F%25D0%25BE%25D1%2580%25D1%2588%25D0%25B5%25D0%25BD%25D1%258C%2520%25D0%25BD%25D0%25B0%2520%25D0%25B1%25D0%25BE%25D1%2587%25D0%25BA%25D0%25BE%25D0%25B2%25D0%25BE%25D0%25B9%2520%25D0%25BF%25D0%25B5%25D1%2580%25D1%2584%25D0%25BE%25D1%2580%25D0%25B0%25D1%2582%25D0%25BE%25D1%2580%252022%2520%25D0%25BC%25D0%25BC%2520%25D0%25B2%2520%25D1%2581%25D0%25B1%25D0%25BE%25D1%2580%25D0%25B5%2520%25282%2529-500x500.jpg"/>
        <xdr:cNvSpPr>
          <a:spLocks noChangeAspect="1" noChangeArrowheads="1"/>
        </xdr:cNvSpPr>
      </xdr:nvSpPr>
      <xdr:spPr bwMode="auto">
        <a:xfrm>
          <a:off x="5981700" y="4614767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2039</xdr:row>
      <xdr:rowOff>0</xdr:rowOff>
    </xdr:from>
    <xdr:ext cx="304800" cy="304800"/>
    <xdr:sp macro="" textlink="">
      <xdr:nvSpPr>
        <xdr:cNvPr id="2403" name="AutoShape 2" descr="http%3A/myremkomplekt.ru/_mod_files/ce_images/1_12_Patroni/010174_7_.png"/>
        <xdr:cNvSpPr>
          <a:spLocks noChangeAspect="1" noChangeArrowheads="1"/>
        </xdr:cNvSpPr>
      </xdr:nvSpPr>
      <xdr:spPr bwMode="auto">
        <a:xfrm>
          <a:off x="5981700" y="4406169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19051</xdr:colOff>
      <xdr:row>2208</xdr:row>
      <xdr:rowOff>19050</xdr:rowOff>
    </xdr:from>
    <xdr:ext cx="590550" cy="371475"/>
    <xdr:pic>
      <xdr:nvPicPr>
        <xdr:cNvPr id="261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781551" y="465267675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4</xdr:col>
      <xdr:colOff>5442</xdr:colOff>
      <xdr:row>8</xdr:row>
      <xdr:rowOff>10886</xdr:rowOff>
    </xdr:from>
    <xdr:to>
      <xdr:col>5</xdr:col>
      <xdr:colOff>16329</xdr:colOff>
      <xdr:row>9</xdr:row>
      <xdr:rowOff>261257</xdr:rowOff>
    </xdr:to>
    <xdr:pic>
      <xdr:nvPicPr>
        <xdr:cNvPr id="1981" name="Рисунок 1980" descr="https://pp.userapi.com/c847016/v847016308/20d58a/8toUFrpRVy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" t="1303" r="1375" b="1303"/>
        <a:stretch/>
      </xdr:blipFill>
      <xdr:spPr bwMode="auto">
        <a:xfrm>
          <a:off x="7113813" y="2220686"/>
          <a:ext cx="636815" cy="745671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oneCellAnchor>
    <xdr:from>
      <xdr:col>1</xdr:col>
      <xdr:colOff>28574</xdr:colOff>
      <xdr:row>45</xdr:row>
      <xdr:rowOff>85725</xdr:rowOff>
    </xdr:from>
    <xdr:ext cx="561976" cy="266700"/>
    <xdr:pic>
      <xdr:nvPicPr>
        <xdr:cNvPr id="1851" name="Picture 24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88" t="27812" r="7653" b="30000"/>
        <a:stretch>
          <a:fillRect/>
        </a:stretch>
      </xdr:blipFill>
      <xdr:spPr bwMode="auto">
        <a:xfrm>
          <a:off x="4791074" y="18173700"/>
          <a:ext cx="561976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901</xdr:row>
      <xdr:rowOff>0</xdr:rowOff>
    </xdr:from>
    <xdr:ext cx="600075" cy="390525"/>
    <xdr:pic>
      <xdr:nvPicPr>
        <xdr:cNvPr id="1983" name="Picture 8" descr="https://benzograd.com.ua/wp-content/uploads/2016/06/YAKOR-BOLGARKI-FERM-125N-D38-1.jpg"/>
        <xdr:cNvPicPr>
          <a:picLocks noChangeAspect="1" noChangeArrowheads="1"/>
        </xdr:cNvPicPr>
      </xdr:nvPicPr>
      <xdr:blipFill>
        <a:blip xmlns:r="http://schemas.openxmlformats.org/officeDocument/2006/relationships" r:embed="rId4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068" r="2105" b="29536"/>
        <a:stretch>
          <a:fillRect/>
        </a:stretch>
      </xdr:blipFill>
      <xdr:spPr bwMode="auto">
        <a:xfrm>
          <a:off x="4762500" y="205082775"/>
          <a:ext cx="600075" cy="39052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625928</xdr:colOff>
      <xdr:row>7</xdr:row>
      <xdr:rowOff>533399</xdr:rowOff>
    </xdr:from>
    <xdr:to>
      <xdr:col>6</xdr:col>
      <xdr:colOff>1</xdr:colOff>
      <xdr:row>9</xdr:row>
      <xdr:rowOff>261257</xdr:rowOff>
    </xdr:to>
    <xdr:pic>
      <xdr:nvPicPr>
        <xdr:cNvPr id="2405" name="Рисунок 2404"/>
        <xdr:cNvPicPr>
          <a:picLocks noChangeAspect="1"/>
        </xdr:cNvPicPr>
      </xdr:nvPicPr>
      <xdr:blipFill rotWithShape="1">
        <a:blip xmlns:r="http://schemas.openxmlformats.org/officeDocument/2006/relationships" r:embed="rId635"/>
        <a:srcRect t="-1" b="5701"/>
        <a:stretch/>
      </xdr:blipFill>
      <xdr:spPr>
        <a:xfrm>
          <a:off x="7734299" y="2209799"/>
          <a:ext cx="647701" cy="756558"/>
        </a:xfrm>
        <a:prstGeom prst="rect">
          <a:avLst/>
        </a:prstGeom>
        <a:solidFill>
          <a:srgbClr val="92D050"/>
        </a:solidFill>
      </xdr:spPr>
    </xdr:pic>
    <xdr:clientData/>
  </xdr:twoCellAnchor>
  <xdr:twoCellAnchor editAs="oneCell">
    <xdr:from>
      <xdr:col>1</xdr:col>
      <xdr:colOff>16328</xdr:colOff>
      <xdr:row>2631</xdr:row>
      <xdr:rowOff>21770</xdr:rowOff>
    </xdr:from>
    <xdr:to>
      <xdr:col>1</xdr:col>
      <xdr:colOff>609599</xdr:colOff>
      <xdr:row>2631</xdr:row>
      <xdr:rowOff>386443</xdr:rowOff>
    </xdr:to>
    <xdr:pic>
      <xdr:nvPicPr>
        <xdr:cNvPr id="1989" name="Рисунок 1988" descr="https://xn--80aabi0bdut.xn--j1amh/app_default/media/eshop/zapchasti_i_rashodniki/rashodnik_pila/shini/shina_goodluck_32564_40sm__shirokaya___sht.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8" t="35920" r="8280" b="38471"/>
        <a:stretch/>
      </xdr:blipFill>
      <xdr:spPr bwMode="auto">
        <a:xfrm>
          <a:off x="4914899" y="563950756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90</xdr:row>
      <xdr:rowOff>81643</xdr:rowOff>
    </xdr:from>
    <xdr:ext cx="598715" cy="250371"/>
    <xdr:pic>
      <xdr:nvPicPr>
        <xdr:cNvPr id="1991" name="Picture 2" descr="http://myremkomplekt.ru/_mod_files/ce_images/1_2_Cthetki/558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723" t="26394" r="6162" b="29740"/>
        <a:stretch/>
      </xdr:blipFill>
      <xdr:spPr bwMode="auto">
        <a:xfrm>
          <a:off x="4914900" y="34709100"/>
          <a:ext cx="598715" cy="2503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493</xdr:row>
      <xdr:rowOff>16328</xdr:rowOff>
    </xdr:from>
    <xdr:ext cx="587828" cy="370115"/>
    <xdr:pic>
      <xdr:nvPicPr>
        <xdr:cNvPr id="1992" name="图片 47" descr="181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3" y="111050614"/>
          <a:ext cx="587828" cy="370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16335</xdr:colOff>
      <xdr:row>261</xdr:row>
      <xdr:rowOff>16329</xdr:rowOff>
    </xdr:from>
    <xdr:to>
      <xdr:col>1</xdr:col>
      <xdr:colOff>620489</xdr:colOff>
      <xdr:row>261</xdr:row>
      <xdr:rowOff>386443</xdr:rowOff>
    </xdr:to>
    <xdr:pic>
      <xdr:nvPicPr>
        <xdr:cNvPr id="1997" name="Рисунок 1996" descr="https://benzograd.com.ua/wp-content/uploads/2016/04/Knopka-dlya-dreli-DWT-SBM-6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0" t="15353" r="17852" b="17690"/>
        <a:stretch/>
      </xdr:blipFill>
      <xdr:spPr bwMode="auto">
        <a:xfrm rot="16200000">
          <a:off x="5031926" y="74711380"/>
          <a:ext cx="370114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445</xdr:row>
      <xdr:rowOff>16328</xdr:rowOff>
    </xdr:from>
    <xdr:to>
      <xdr:col>1</xdr:col>
      <xdr:colOff>560615</xdr:colOff>
      <xdr:row>445</xdr:row>
      <xdr:rowOff>391886</xdr:rowOff>
    </xdr:to>
    <xdr:pic>
      <xdr:nvPicPr>
        <xdr:cNvPr id="2001" name="Рисунок 2000" descr="https://i1.rozetka.ua/goods/8404919/59250154_images_8404919134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7" t="14852" r="18125" b="11221"/>
        <a:stretch/>
      </xdr:blipFill>
      <xdr:spPr bwMode="auto">
        <a:xfrm>
          <a:off x="4974771" y="102967971"/>
          <a:ext cx="48441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321</xdr:row>
      <xdr:rowOff>16325</xdr:rowOff>
    </xdr:from>
    <xdr:to>
      <xdr:col>1</xdr:col>
      <xdr:colOff>615043</xdr:colOff>
      <xdr:row>321</xdr:row>
      <xdr:rowOff>391884</xdr:rowOff>
    </xdr:to>
    <xdr:pic>
      <xdr:nvPicPr>
        <xdr:cNvPr id="2007" name="Рисунок 2006" descr="https://myremkomplekt.ru/_mod_files/ce_images/1_1_vikluchateli/308_48498_169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36" t="22159" r="23889" b="21909"/>
        <a:stretch/>
      </xdr:blipFill>
      <xdr:spPr bwMode="auto">
        <a:xfrm rot="10800000">
          <a:off x="4914900" y="72373668"/>
          <a:ext cx="598714" cy="375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411</xdr:row>
      <xdr:rowOff>10885</xdr:rowOff>
    </xdr:from>
    <xdr:to>
      <xdr:col>1</xdr:col>
      <xdr:colOff>620485</xdr:colOff>
      <xdr:row>411</xdr:row>
      <xdr:rowOff>391885</xdr:rowOff>
    </xdr:to>
    <xdr:pic>
      <xdr:nvPicPr>
        <xdr:cNvPr id="2003" name="Рисунок 2002" descr="https://myremkomplekt.ru/_mod_files/ce_images/1_1_vikluchateli/251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3" t="5521" r="2900" b="14856"/>
        <a:stretch/>
      </xdr:blipFill>
      <xdr:spPr bwMode="auto">
        <a:xfrm>
          <a:off x="4909457" y="93823971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319</xdr:row>
      <xdr:rowOff>16327</xdr:rowOff>
    </xdr:from>
    <xdr:to>
      <xdr:col>1</xdr:col>
      <xdr:colOff>615043</xdr:colOff>
      <xdr:row>319</xdr:row>
      <xdr:rowOff>380998</xdr:rowOff>
    </xdr:to>
    <xdr:pic>
      <xdr:nvPicPr>
        <xdr:cNvPr id="2008" name="Рисунок 2007" descr="https://newauctionstatic.com.ua/offer_images/cmn8/2019/09/13/01/big/H/hTRIbOmjhoF/knopka_akkumuljatornogo_shurupoverta_makita_607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7" t="19539" r="22063" b="18642"/>
        <a:stretch/>
      </xdr:blipFill>
      <xdr:spPr bwMode="auto">
        <a:xfrm>
          <a:off x="4914900" y="72373670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2475</xdr:row>
      <xdr:rowOff>10885</xdr:rowOff>
    </xdr:from>
    <xdr:to>
      <xdr:col>1</xdr:col>
      <xdr:colOff>615043</xdr:colOff>
      <xdr:row>2475</xdr:row>
      <xdr:rowOff>386442</xdr:rowOff>
    </xdr:to>
    <xdr:pic>
      <xdr:nvPicPr>
        <xdr:cNvPr id="2012" name="Рисунок 2011" descr="https://images.ua.prom.st/1818108484_w640_h640_starter-2-zatsep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" t="8968" r="7829" b="13229"/>
        <a:stretch/>
      </xdr:blipFill>
      <xdr:spPr bwMode="auto">
        <a:xfrm>
          <a:off x="4914900" y="515710714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212272</xdr:colOff>
      <xdr:row>10</xdr:row>
      <xdr:rowOff>32658</xdr:rowOff>
    </xdr:from>
    <xdr:to>
      <xdr:col>3</xdr:col>
      <xdr:colOff>647702</xdr:colOff>
      <xdr:row>10</xdr:row>
      <xdr:rowOff>250372</xdr:rowOff>
    </xdr:to>
    <xdr:pic>
      <xdr:nvPicPr>
        <xdr:cNvPr id="2016" name="Рисунок 201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3004458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157842</xdr:colOff>
      <xdr:row>10</xdr:row>
      <xdr:rowOff>21772</xdr:rowOff>
    </xdr:from>
    <xdr:to>
      <xdr:col>1</xdr:col>
      <xdr:colOff>462642</xdr:colOff>
      <xdr:row>10</xdr:row>
      <xdr:rowOff>250372</xdr:rowOff>
    </xdr:to>
    <xdr:pic>
      <xdr:nvPicPr>
        <xdr:cNvPr id="201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2993572"/>
          <a:ext cx="304800" cy="2286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195942</xdr:colOff>
      <xdr:row>225</xdr:row>
      <xdr:rowOff>27215</xdr:rowOff>
    </xdr:from>
    <xdr:to>
      <xdr:col>3</xdr:col>
      <xdr:colOff>631372</xdr:colOff>
      <xdr:row>225</xdr:row>
      <xdr:rowOff>250372</xdr:rowOff>
    </xdr:to>
    <xdr:pic>
      <xdr:nvPicPr>
        <xdr:cNvPr id="2018" name="Рисунок 201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3" y="46574529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212272</xdr:colOff>
      <xdr:row>244</xdr:row>
      <xdr:rowOff>32658</xdr:rowOff>
    </xdr:from>
    <xdr:to>
      <xdr:col>3</xdr:col>
      <xdr:colOff>647702</xdr:colOff>
      <xdr:row>244</xdr:row>
      <xdr:rowOff>255815</xdr:rowOff>
    </xdr:to>
    <xdr:pic>
      <xdr:nvPicPr>
        <xdr:cNvPr id="2020" name="Рисунок 201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53051529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472</xdr:row>
      <xdr:rowOff>21772</xdr:rowOff>
    </xdr:from>
    <xdr:to>
      <xdr:col>3</xdr:col>
      <xdr:colOff>636816</xdr:colOff>
      <xdr:row>472</xdr:row>
      <xdr:rowOff>244929</xdr:rowOff>
    </xdr:to>
    <xdr:pic>
      <xdr:nvPicPr>
        <xdr:cNvPr id="2021" name="Рисунок 202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106549372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484</xdr:row>
      <xdr:rowOff>21771</xdr:rowOff>
    </xdr:from>
    <xdr:to>
      <xdr:col>3</xdr:col>
      <xdr:colOff>625930</xdr:colOff>
      <xdr:row>484</xdr:row>
      <xdr:rowOff>244928</xdr:rowOff>
    </xdr:to>
    <xdr:pic>
      <xdr:nvPicPr>
        <xdr:cNvPr id="2023" name="Рисунок 202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6871" y="109994700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515</xdr:row>
      <xdr:rowOff>38100</xdr:rowOff>
    </xdr:from>
    <xdr:to>
      <xdr:col>3</xdr:col>
      <xdr:colOff>642259</xdr:colOff>
      <xdr:row>515</xdr:row>
      <xdr:rowOff>261257</xdr:rowOff>
    </xdr:to>
    <xdr:pic>
      <xdr:nvPicPr>
        <xdr:cNvPr id="2024" name="Рисунок 202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13853686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536</xdr:row>
      <xdr:rowOff>21771</xdr:rowOff>
    </xdr:from>
    <xdr:to>
      <xdr:col>3</xdr:col>
      <xdr:colOff>625930</xdr:colOff>
      <xdr:row>536</xdr:row>
      <xdr:rowOff>244928</xdr:rowOff>
    </xdr:to>
    <xdr:pic>
      <xdr:nvPicPr>
        <xdr:cNvPr id="2025" name="Рисунок 202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6871" y="118474671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593</xdr:row>
      <xdr:rowOff>43543</xdr:rowOff>
    </xdr:from>
    <xdr:to>
      <xdr:col>3</xdr:col>
      <xdr:colOff>642259</xdr:colOff>
      <xdr:row>593</xdr:row>
      <xdr:rowOff>255815</xdr:rowOff>
    </xdr:to>
    <xdr:pic>
      <xdr:nvPicPr>
        <xdr:cNvPr id="2027" name="Рисунок 202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131874986"/>
          <a:ext cx="435430" cy="212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179615</xdr:colOff>
      <xdr:row>695</xdr:row>
      <xdr:rowOff>32657</xdr:rowOff>
    </xdr:from>
    <xdr:to>
      <xdr:col>3</xdr:col>
      <xdr:colOff>615045</xdr:colOff>
      <xdr:row>695</xdr:row>
      <xdr:rowOff>255814</xdr:rowOff>
    </xdr:to>
    <xdr:pic>
      <xdr:nvPicPr>
        <xdr:cNvPr id="2029" name="Рисунок 202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5986" y="142064014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206828</xdr:colOff>
      <xdr:row>731</xdr:row>
      <xdr:rowOff>48986</xdr:rowOff>
    </xdr:from>
    <xdr:to>
      <xdr:col>3</xdr:col>
      <xdr:colOff>642258</xdr:colOff>
      <xdr:row>732</xdr:row>
      <xdr:rowOff>21771</xdr:rowOff>
    </xdr:to>
    <xdr:pic>
      <xdr:nvPicPr>
        <xdr:cNvPr id="2031" name="Рисунок 203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199" y="15307491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195943</xdr:colOff>
      <xdr:row>790</xdr:row>
      <xdr:rowOff>43542</xdr:rowOff>
    </xdr:from>
    <xdr:to>
      <xdr:col>3</xdr:col>
      <xdr:colOff>631373</xdr:colOff>
      <xdr:row>791</xdr:row>
      <xdr:rowOff>16327</xdr:rowOff>
    </xdr:to>
    <xdr:pic>
      <xdr:nvPicPr>
        <xdr:cNvPr id="2013" name="Рисунок 201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4" y="172201113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223157</xdr:colOff>
      <xdr:row>797</xdr:row>
      <xdr:rowOff>54429</xdr:rowOff>
    </xdr:from>
    <xdr:to>
      <xdr:col>3</xdr:col>
      <xdr:colOff>658587</xdr:colOff>
      <xdr:row>798</xdr:row>
      <xdr:rowOff>27214</xdr:rowOff>
    </xdr:to>
    <xdr:pic>
      <xdr:nvPicPr>
        <xdr:cNvPr id="2019" name="Рисунок 201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528" y="17542328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212272</xdr:colOff>
      <xdr:row>801</xdr:row>
      <xdr:rowOff>54429</xdr:rowOff>
    </xdr:from>
    <xdr:to>
      <xdr:col>3</xdr:col>
      <xdr:colOff>647702</xdr:colOff>
      <xdr:row>802</xdr:row>
      <xdr:rowOff>27214</xdr:rowOff>
    </xdr:to>
    <xdr:pic>
      <xdr:nvPicPr>
        <xdr:cNvPr id="2032" name="Рисунок 203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176936400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217714</xdr:colOff>
      <xdr:row>803</xdr:row>
      <xdr:rowOff>48986</xdr:rowOff>
    </xdr:from>
    <xdr:to>
      <xdr:col>3</xdr:col>
      <xdr:colOff>653144</xdr:colOff>
      <xdr:row>803</xdr:row>
      <xdr:rowOff>250371</xdr:rowOff>
    </xdr:to>
    <xdr:pic>
      <xdr:nvPicPr>
        <xdr:cNvPr id="2033" name="Рисунок 203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5" y="177622200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195943</xdr:colOff>
      <xdr:row>806</xdr:row>
      <xdr:rowOff>43543</xdr:rowOff>
    </xdr:from>
    <xdr:to>
      <xdr:col>3</xdr:col>
      <xdr:colOff>631373</xdr:colOff>
      <xdr:row>807</xdr:row>
      <xdr:rowOff>16328</xdr:rowOff>
    </xdr:to>
    <xdr:pic>
      <xdr:nvPicPr>
        <xdr:cNvPr id="2034" name="Рисунок 203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4" y="1787053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223157</xdr:colOff>
      <xdr:row>809</xdr:row>
      <xdr:rowOff>59872</xdr:rowOff>
    </xdr:from>
    <xdr:to>
      <xdr:col>3</xdr:col>
      <xdr:colOff>658587</xdr:colOff>
      <xdr:row>810</xdr:row>
      <xdr:rowOff>32657</xdr:rowOff>
    </xdr:to>
    <xdr:pic>
      <xdr:nvPicPr>
        <xdr:cNvPr id="2035" name="Рисунок 203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528" y="179412901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223157</xdr:colOff>
      <xdr:row>811</xdr:row>
      <xdr:rowOff>48985</xdr:rowOff>
    </xdr:from>
    <xdr:to>
      <xdr:col>3</xdr:col>
      <xdr:colOff>658587</xdr:colOff>
      <xdr:row>812</xdr:row>
      <xdr:rowOff>21770</xdr:rowOff>
    </xdr:to>
    <xdr:pic>
      <xdr:nvPicPr>
        <xdr:cNvPr id="2036" name="Рисунок 203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528" y="18009325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228600</xdr:colOff>
      <xdr:row>813</xdr:row>
      <xdr:rowOff>54429</xdr:rowOff>
    </xdr:from>
    <xdr:to>
      <xdr:col>3</xdr:col>
      <xdr:colOff>664030</xdr:colOff>
      <xdr:row>814</xdr:row>
      <xdr:rowOff>27214</xdr:rowOff>
    </xdr:to>
    <xdr:pic>
      <xdr:nvPicPr>
        <xdr:cNvPr id="2037" name="Рисунок 203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4971" y="180789943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819</xdr:row>
      <xdr:rowOff>27214</xdr:rowOff>
    </xdr:from>
    <xdr:to>
      <xdr:col>3</xdr:col>
      <xdr:colOff>636816</xdr:colOff>
      <xdr:row>819</xdr:row>
      <xdr:rowOff>228599</xdr:rowOff>
    </xdr:to>
    <xdr:pic>
      <xdr:nvPicPr>
        <xdr:cNvPr id="2040" name="Рисунок 203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24834668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217715</xdr:colOff>
      <xdr:row>840</xdr:row>
      <xdr:rowOff>43542</xdr:rowOff>
    </xdr:from>
    <xdr:to>
      <xdr:col>3</xdr:col>
      <xdr:colOff>653145</xdr:colOff>
      <xdr:row>840</xdr:row>
      <xdr:rowOff>244927</xdr:rowOff>
    </xdr:to>
    <xdr:pic>
      <xdr:nvPicPr>
        <xdr:cNvPr id="2041" name="Рисунок 204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6" y="19460935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217714</xdr:colOff>
      <xdr:row>952</xdr:row>
      <xdr:rowOff>54429</xdr:rowOff>
    </xdr:from>
    <xdr:to>
      <xdr:col>3</xdr:col>
      <xdr:colOff>653144</xdr:colOff>
      <xdr:row>952</xdr:row>
      <xdr:rowOff>255814</xdr:rowOff>
    </xdr:to>
    <xdr:pic>
      <xdr:nvPicPr>
        <xdr:cNvPr id="2043" name="Рисунок 204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5" y="21837287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212272</xdr:colOff>
      <xdr:row>1004</xdr:row>
      <xdr:rowOff>48985</xdr:rowOff>
    </xdr:from>
    <xdr:to>
      <xdr:col>3</xdr:col>
      <xdr:colOff>647702</xdr:colOff>
      <xdr:row>1004</xdr:row>
      <xdr:rowOff>250370</xdr:rowOff>
    </xdr:to>
    <xdr:pic>
      <xdr:nvPicPr>
        <xdr:cNvPr id="2045" name="Рисунок 204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228050271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212271</xdr:colOff>
      <xdr:row>1183</xdr:row>
      <xdr:rowOff>54429</xdr:rowOff>
    </xdr:from>
    <xdr:to>
      <xdr:col>3</xdr:col>
      <xdr:colOff>647701</xdr:colOff>
      <xdr:row>1183</xdr:row>
      <xdr:rowOff>255814</xdr:rowOff>
    </xdr:to>
    <xdr:pic>
      <xdr:nvPicPr>
        <xdr:cNvPr id="2049" name="Рисунок 204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26301518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206828</xdr:colOff>
      <xdr:row>1202</xdr:row>
      <xdr:rowOff>54429</xdr:rowOff>
    </xdr:from>
    <xdr:to>
      <xdr:col>3</xdr:col>
      <xdr:colOff>642258</xdr:colOff>
      <xdr:row>1202</xdr:row>
      <xdr:rowOff>255814</xdr:rowOff>
    </xdr:to>
    <xdr:pic>
      <xdr:nvPicPr>
        <xdr:cNvPr id="2050" name="Рисунок 204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199" y="2662210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201385</xdr:colOff>
      <xdr:row>1223</xdr:row>
      <xdr:rowOff>38100</xdr:rowOff>
    </xdr:from>
    <xdr:to>
      <xdr:col>3</xdr:col>
      <xdr:colOff>636815</xdr:colOff>
      <xdr:row>1223</xdr:row>
      <xdr:rowOff>239485</xdr:rowOff>
    </xdr:to>
    <xdr:pic>
      <xdr:nvPicPr>
        <xdr:cNvPr id="2051" name="Рисунок 205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6" y="269083971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1249</xdr:row>
      <xdr:rowOff>48986</xdr:rowOff>
    </xdr:from>
    <xdr:to>
      <xdr:col>3</xdr:col>
      <xdr:colOff>642259</xdr:colOff>
      <xdr:row>1249</xdr:row>
      <xdr:rowOff>250371</xdr:rowOff>
    </xdr:to>
    <xdr:pic>
      <xdr:nvPicPr>
        <xdr:cNvPr id="2052" name="Рисунок 205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7719927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201385</xdr:colOff>
      <xdr:row>1293</xdr:row>
      <xdr:rowOff>32657</xdr:rowOff>
    </xdr:from>
    <xdr:to>
      <xdr:col>3</xdr:col>
      <xdr:colOff>636815</xdr:colOff>
      <xdr:row>1293</xdr:row>
      <xdr:rowOff>234042</xdr:rowOff>
    </xdr:to>
    <xdr:pic>
      <xdr:nvPicPr>
        <xdr:cNvPr id="2053" name="Рисунок 205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6" y="2830013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1360</xdr:row>
      <xdr:rowOff>43542</xdr:rowOff>
    </xdr:from>
    <xdr:to>
      <xdr:col>3</xdr:col>
      <xdr:colOff>642259</xdr:colOff>
      <xdr:row>1360</xdr:row>
      <xdr:rowOff>244927</xdr:rowOff>
    </xdr:to>
    <xdr:pic>
      <xdr:nvPicPr>
        <xdr:cNvPr id="2054" name="Рисунок 205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9079008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201385</xdr:colOff>
      <xdr:row>1440</xdr:row>
      <xdr:rowOff>38100</xdr:rowOff>
    </xdr:from>
    <xdr:to>
      <xdr:col>3</xdr:col>
      <xdr:colOff>634239</xdr:colOff>
      <xdr:row>1440</xdr:row>
      <xdr:rowOff>239285</xdr:rowOff>
    </xdr:to>
    <xdr:pic>
      <xdr:nvPicPr>
        <xdr:cNvPr id="2332" name="Рисунок 2331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6547756" y="328400229"/>
          <a:ext cx="432854" cy="201185"/>
        </a:xfrm>
        <a:prstGeom prst="rect">
          <a:avLst/>
        </a:prstGeom>
      </xdr:spPr>
    </xdr:pic>
    <xdr:clientData/>
  </xdr:twoCellAnchor>
  <xdr:twoCellAnchor editAs="oneCell">
    <xdr:from>
      <xdr:col>3</xdr:col>
      <xdr:colOff>201386</xdr:colOff>
      <xdr:row>1453</xdr:row>
      <xdr:rowOff>48985</xdr:rowOff>
    </xdr:from>
    <xdr:to>
      <xdr:col>3</xdr:col>
      <xdr:colOff>636816</xdr:colOff>
      <xdr:row>1453</xdr:row>
      <xdr:rowOff>250370</xdr:rowOff>
    </xdr:to>
    <xdr:pic>
      <xdr:nvPicPr>
        <xdr:cNvPr id="2056" name="Рисунок 205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33066445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1697</xdr:row>
      <xdr:rowOff>54429</xdr:rowOff>
    </xdr:from>
    <xdr:to>
      <xdr:col>3</xdr:col>
      <xdr:colOff>625930</xdr:colOff>
      <xdr:row>1697</xdr:row>
      <xdr:rowOff>255814</xdr:rowOff>
    </xdr:to>
    <xdr:pic>
      <xdr:nvPicPr>
        <xdr:cNvPr id="2073" name="Рисунок 207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6871" y="361144458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223158</xdr:colOff>
      <xdr:row>1701</xdr:row>
      <xdr:rowOff>43543</xdr:rowOff>
    </xdr:from>
    <xdr:to>
      <xdr:col>3</xdr:col>
      <xdr:colOff>658588</xdr:colOff>
      <xdr:row>1701</xdr:row>
      <xdr:rowOff>244928</xdr:rowOff>
    </xdr:to>
    <xdr:pic>
      <xdr:nvPicPr>
        <xdr:cNvPr id="2083" name="Рисунок 208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529" y="3659287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212271</xdr:colOff>
      <xdr:row>1708</xdr:row>
      <xdr:rowOff>43542</xdr:rowOff>
    </xdr:from>
    <xdr:to>
      <xdr:col>3</xdr:col>
      <xdr:colOff>647701</xdr:colOff>
      <xdr:row>1708</xdr:row>
      <xdr:rowOff>244927</xdr:rowOff>
    </xdr:to>
    <xdr:pic>
      <xdr:nvPicPr>
        <xdr:cNvPr id="2089" name="Рисунок 208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36717514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212271</xdr:colOff>
      <xdr:row>1794</xdr:row>
      <xdr:rowOff>43543</xdr:rowOff>
    </xdr:from>
    <xdr:to>
      <xdr:col>3</xdr:col>
      <xdr:colOff>647701</xdr:colOff>
      <xdr:row>1794</xdr:row>
      <xdr:rowOff>244928</xdr:rowOff>
    </xdr:to>
    <xdr:pic>
      <xdr:nvPicPr>
        <xdr:cNvPr id="2109" name="Рисунок 210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3797590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1801</xdr:row>
      <xdr:rowOff>54429</xdr:rowOff>
    </xdr:from>
    <xdr:to>
      <xdr:col>3</xdr:col>
      <xdr:colOff>642259</xdr:colOff>
      <xdr:row>1801</xdr:row>
      <xdr:rowOff>255814</xdr:rowOff>
    </xdr:to>
    <xdr:pic>
      <xdr:nvPicPr>
        <xdr:cNvPr id="2121" name="Рисунок 212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3816259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1849</xdr:row>
      <xdr:rowOff>43543</xdr:rowOff>
    </xdr:from>
    <xdr:to>
      <xdr:col>3</xdr:col>
      <xdr:colOff>636816</xdr:colOff>
      <xdr:row>1849</xdr:row>
      <xdr:rowOff>244928</xdr:rowOff>
    </xdr:to>
    <xdr:pic>
      <xdr:nvPicPr>
        <xdr:cNvPr id="2257" name="Рисунок 225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398705614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223157</xdr:colOff>
      <xdr:row>2030</xdr:row>
      <xdr:rowOff>38100</xdr:rowOff>
    </xdr:from>
    <xdr:to>
      <xdr:col>3</xdr:col>
      <xdr:colOff>658587</xdr:colOff>
      <xdr:row>2030</xdr:row>
      <xdr:rowOff>239485</xdr:rowOff>
    </xdr:to>
    <xdr:pic>
      <xdr:nvPicPr>
        <xdr:cNvPr id="2364" name="Рисунок 236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528" y="42558788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212272</xdr:colOff>
      <xdr:row>2147</xdr:row>
      <xdr:rowOff>48986</xdr:rowOff>
    </xdr:from>
    <xdr:to>
      <xdr:col>3</xdr:col>
      <xdr:colOff>647702</xdr:colOff>
      <xdr:row>2147</xdr:row>
      <xdr:rowOff>250371</xdr:rowOff>
    </xdr:to>
    <xdr:pic>
      <xdr:nvPicPr>
        <xdr:cNvPr id="2376" name="Рисунок 237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4572544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212271</xdr:colOff>
      <xdr:row>2184</xdr:row>
      <xdr:rowOff>59871</xdr:rowOff>
    </xdr:from>
    <xdr:to>
      <xdr:col>3</xdr:col>
      <xdr:colOff>647701</xdr:colOff>
      <xdr:row>2184</xdr:row>
      <xdr:rowOff>261256</xdr:rowOff>
    </xdr:to>
    <xdr:pic>
      <xdr:nvPicPr>
        <xdr:cNvPr id="2381" name="Рисунок 238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4622999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195943</xdr:colOff>
      <xdr:row>2226</xdr:row>
      <xdr:rowOff>54429</xdr:rowOff>
    </xdr:from>
    <xdr:to>
      <xdr:col>3</xdr:col>
      <xdr:colOff>631373</xdr:colOff>
      <xdr:row>2226</xdr:row>
      <xdr:rowOff>255814</xdr:rowOff>
    </xdr:to>
    <xdr:pic>
      <xdr:nvPicPr>
        <xdr:cNvPr id="2393" name="Рисунок 239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4" y="473964000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2245</xdr:row>
      <xdr:rowOff>43543</xdr:rowOff>
    </xdr:from>
    <xdr:to>
      <xdr:col>3</xdr:col>
      <xdr:colOff>625930</xdr:colOff>
      <xdr:row>2245</xdr:row>
      <xdr:rowOff>244928</xdr:rowOff>
    </xdr:to>
    <xdr:pic>
      <xdr:nvPicPr>
        <xdr:cNvPr id="2406" name="Рисунок 240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6871" y="478334614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2266</xdr:row>
      <xdr:rowOff>54428</xdr:rowOff>
    </xdr:from>
    <xdr:to>
      <xdr:col>3</xdr:col>
      <xdr:colOff>636816</xdr:colOff>
      <xdr:row>2266</xdr:row>
      <xdr:rowOff>255813</xdr:rowOff>
    </xdr:to>
    <xdr:pic>
      <xdr:nvPicPr>
        <xdr:cNvPr id="2407" name="Рисунок 240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482220814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2270</xdr:row>
      <xdr:rowOff>54429</xdr:rowOff>
    </xdr:from>
    <xdr:to>
      <xdr:col>3</xdr:col>
      <xdr:colOff>636816</xdr:colOff>
      <xdr:row>2270</xdr:row>
      <xdr:rowOff>255814</xdr:rowOff>
    </xdr:to>
    <xdr:pic>
      <xdr:nvPicPr>
        <xdr:cNvPr id="2408" name="Рисунок 240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48328217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201385</xdr:colOff>
      <xdr:row>2293</xdr:row>
      <xdr:rowOff>59872</xdr:rowOff>
    </xdr:from>
    <xdr:to>
      <xdr:col>3</xdr:col>
      <xdr:colOff>636815</xdr:colOff>
      <xdr:row>2294</xdr:row>
      <xdr:rowOff>32657</xdr:rowOff>
    </xdr:to>
    <xdr:pic>
      <xdr:nvPicPr>
        <xdr:cNvPr id="2409" name="Рисунок 240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6" y="488866543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206828</xdr:colOff>
      <xdr:row>2312</xdr:row>
      <xdr:rowOff>54429</xdr:rowOff>
    </xdr:from>
    <xdr:to>
      <xdr:col>3</xdr:col>
      <xdr:colOff>642258</xdr:colOff>
      <xdr:row>2312</xdr:row>
      <xdr:rowOff>255814</xdr:rowOff>
    </xdr:to>
    <xdr:pic>
      <xdr:nvPicPr>
        <xdr:cNvPr id="2410" name="Рисунок 240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199" y="489922458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2513</xdr:row>
      <xdr:rowOff>38100</xdr:rowOff>
    </xdr:from>
    <xdr:to>
      <xdr:col>3</xdr:col>
      <xdr:colOff>636816</xdr:colOff>
      <xdr:row>2513</xdr:row>
      <xdr:rowOff>239485</xdr:rowOff>
    </xdr:to>
    <xdr:pic>
      <xdr:nvPicPr>
        <xdr:cNvPr id="2413" name="Рисунок 241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51931388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179614</xdr:colOff>
      <xdr:row>2525</xdr:row>
      <xdr:rowOff>48985</xdr:rowOff>
    </xdr:from>
    <xdr:to>
      <xdr:col>3</xdr:col>
      <xdr:colOff>615044</xdr:colOff>
      <xdr:row>2525</xdr:row>
      <xdr:rowOff>250370</xdr:rowOff>
    </xdr:to>
    <xdr:pic>
      <xdr:nvPicPr>
        <xdr:cNvPr id="2414" name="Рисунок 241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5985" y="52396208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2536</xdr:row>
      <xdr:rowOff>59871</xdr:rowOff>
    </xdr:from>
    <xdr:to>
      <xdr:col>3</xdr:col>
      <xdr:colOff>642259</xdr:colOff>
      <xdr:row>2536</xdr:row>
      <xdr:rowOff>261256</xdr:rowOff>
    </xdr:to>
    <xdr:pic>
      <xdr:nvPicPr>
        <xdr:cNvPr id="2417" name="Рисунок 241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5442530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201386</xdr:colOff>
      <xdr:row>2637</xdr:row>
      <xdr:rowOff>38100</xdr:rowOff>
    </xdr:from>
    <xdr:to>
      <xdr:col>3</xdr:col>
      <xdr:colOff>636816</xdr:colOff>
      <xdr:row>2637</xdr:row>
      <xdr:rowOff>239485</xdr:rowOff>
    </xdr:to>
    <xdr:pic>
      <xdr:nvPicPr>
        <xdr:cNvPr id="2418" name="Рисунок 241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757" y="56873502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195943</xdr:colOff>
      <xdr:row>2648</xdr:row>
      <xdr:rowOff>38100</xdr:rowOff>
    </xdr:from>
    <xdr:to>
      <xdr:col>3</xdr:col>
      <xdr:colOff>631373</xdr:colOff>
      <xdr:row>2648</xdr:row>
      <xdr:rowOff>239485</xdr:rowOff>
    </xdr:to>
    <xdr:pic>
      <xdr:nvPicPr>
        <xdr:cNvPr id="2419" name="Рисунок 241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4" y="570193714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185057</xdr:colOff>
      <xdr:row>2842</xdr:row>
      <xdr:rowOff>38100</xdr:rowOff>
    </xdr:from>
    <xdr:to>
      <xdr:col>3</xdr:col>
      <xdr:colOff>620487</xdr:colOff>
      <xdr:row>2842</xdr:row>
      <xdr:rowOff>239485</xdr:rowOff>
    </xdr:to>
    <xdr:pic>
      <xdr:nvPicPr>
        <xdr:cNvPr id="2420" name="Рисунок 241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8" y="5780096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206829</xdr:colOff>
      <xdr:row>3004</xdr:row>
      <xdr:rowOff>43543</xdr:rowOff>
    </xdr:from>
    <xdr:to>
      <xdr:col>3</xdr:col>
      <xdr:colOff>642259</xdr:colOff>
      <xdr:row>3004</xdr:row>
      <xdr:rowOff>244928</xdr:rowOff>
    </xdr:to>
    <xdr:pic>
      <xdr:nvPicPr>
        <xdr:cNvPr id="2421" name="Рисунок 242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58344707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206828</xdr:colOff>
      <xdr:row>3033</xdr:row>
      <xdr:rowOff>43543</xdr:rowOff>
    </xdr:from>
    <xdr:to>
      <xdr:col>3</xdr:col>
      <xdr:colOff>642258</xdr:colOff>
      <xdr:row>3033</xdr:row>
      <xdr:rowOff>244928</xdr:rowOff>
    </xdr:to>
    <xdr:pic>
      <xdr:nvPicPr>
        <xdr:cNvPr id="2427" name="Рисунок 242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199" y="592367914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21770</xdr:colOff>
      <xdr:row>943</xdr:row>
      <xdr:rowOff>16328</xdr:rowOff>
    </xdr:from>
    <xdr:ext cx="587830" cy="370115"/>
    <xdr:pic>
      <xdr:nvPicPr>
        <xdr:cNvPr id="2042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0341" y="236622771"/>
          <a:ext cx="587830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85725</xdr:colOff>
      <xdr:row>1192</xdr:row>
      <xdr:rowOff>19050</xdr:rowOff>
    </xdr:from>
    <xdr:ext cx="504826" cy="295275"/>
    <xdr:pic>
      <xdr:nvPicPr>
        <xdr:cNvPr id="1839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84296" y="264694307"/>
          <a:ext cx="504826" cy="2952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16332</xdr:colOff>
      <xdr:row>1526</xdr:row>
      <xdr:rowOff>10885</xdr:rowOff>
    </xdr:from>
    <xdr:to>
      <xdr:col>1</xdr:col>
      <xdr:colOff>620486</xdr:colOff>
      <xdr:row>1526</xdr:row>
      <xdr:rowOff>386442</xdr:rowOff>
    </xdr:to>
    <xdr:pic>
      <xdr:nvPicPr>
        <xdr:cNvPr id="1840" name="Рисунок 1839" descr="https://sc02.alicdn.com/kf/HTB18DqhKr9YBuNjy0Fgq6AxcXXaH/Hongsheng-Cone-shape-Compression-Sprin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71" t="11537" r="22641" b="10257"/>
        <a:stretch/>
      </xdr:blipFill>
      <xdr:spPr bwMode="auto">
        <a:xfrm rot="16200000">
          <a:off x="5029201" y="348190458"/>
          <a:ext cx="375557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1308</xdr:row>
      <xdr:rowOff>10884</xdr:rowOff>
    </xdr:from>
    <xdr:ext cx="598713" cy="310244"/>
    <xdr:pic>
      <xdr:nvPicPr>
        <xdr:cNvPr id="1859" name="Picture 8" descr="https://images.ua.prom.st/252874069_w200_h200_cid2152829_pid168060551-7a3abaee.jpg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4914900" y="286310613"/>
          <a:ext cx="598713" cy="31024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1309</xdr:row>
      <xdr:rowOff>10886</xdr:rowOff>
    </xdr:from>
    <xdr:ext cx="604158" cy="304800"/>
    <xdr:pic>
      <xdr:nvPicPr>
        <xdr:cNvPr id="1861" name="Picture 8" descr="https://images.ua.prom.st/252874069_w200_h200_cid2152829_pid168060551-7a3abaee.jpg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4914899" y="286637186"/>
          <a:ext cx="604158" cy="3048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1389</xdr:row>
      <xdr:rowOff>32657</xdr:rowOff>
    </xdr:from>
    <xdr:to>
      <xdr:col>1</xdr:col>
      <xdr:colOff>532040</xdr:colOff>
      <xdr:row>1389</xdr:row>
      <xdr:rowOff>375557</xdr:rowOff>
    </xdr:to>
    <xdr:pic>
      <xdr:nvPicPr>
        <xdr:cNvPr id="1864" name="Рисунок 1863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914900" y="302780700"/>
          <a:ext cx="515711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97971</xdr:colOff>
      <xdr:row>1198</xdr:row>
      <xdr:rowOff>16328</xdr:rowOff>
    </xdr:from>
    <xdr:ext cx="522515" cy="304801"/>
    <xdr:pic>
      <xdr:nvPicPr>
        <xdr:cNvPr id="1865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96542" y="268267542"/>
          <a:ext cx="522515" cy="30480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16330</xdr:colOff>
      <xdr:row>319</xdr:row>
      <xdr:rowOff>397327</xdr:rowOff>
    </xdr:from>
    <xdr:to>
      <xdr:col>1</xdr:col>
      <xdr:colOff>615044</xdr:colOff>
      <xdr:row>320</xdr:row>
      <xdr:rowOff>386442</xdr:rowOff>
    </xdr:to>
    <xdr:pic>
      <xdr:nvPicPr>
        <xdr:cNvPr id="2354" name="Рисунок 2353" descr="https://dwt.com.ua/wa-data/public/shop/products/76/07/776/images/2355/2355.750x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576" t="29317" r="-1" b="15333"/>
        <a:stretch/>
      </xdr:blipFill>
      <xdr:spPr bwMode="auto">
        <a:xfrm>
          <a:off x="4914901" y="72754670"/>
          <a:ext cx="598714" cy="386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1751</xdr:row>
      <xdr:rowOff>0</xdr:rowOff>
    </xdr:from>
    <xdr:ext cx="304800" cy="304800"/>
    <xdr:sp macro="" textlink="">
      <xdr:nvSpPr>
        <xdr:cNvPr id="2451" name="AutoShape 2" descr="https%3A/cdnmedia.220-volt.ru/content/products/219/219897/images/original/n1200x800/1.jpeg"/>
        <xdr:cNvSpPr>
          <a:spLocks noChangeAspect="1" noChangeArrowheads="1"/>
        </xdr:cNvSpPr>
      </xdr:nvSpPr>
      <xdr:spPr bwMode="auto">
        <a:xfrm>
          <a:off x="7734300" y="38137338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21772</xdr:colOff>
      <xdr:row>1751</xdr:row>
      <xdr:rowOff>16328</xdr:rowOff>
    </xdr:from>
    <xdr:to>
      <xdr:col>1</xdr:col>
      <xdr:colOff>615044</xdr:colOff>
      <xdr:row>1751</xdr:row>
      <xdr:rowOff>386442</xdr:rowOff>
    </xdr:to>
    <xdr:pic>
      <xdr:nvPicPr>
        <xdr:cNvPr id="2470" name="Рисунок 2469" descr="https://dropship-b2b.com.ua/upload/1280/000007981/000007981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42" t="16586" r="19288" b="18536"/>
        <a:stretch/>
      </xdr:blipFill>
      <xdr:spPr bwMode="auto">
        <a:xfrm rot="10800000">
          <a:off x="4920343" y="381859971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1726</xdr:row>
      <xdr:rowOff>0</xdr:rowOff>
    </xdr:from>
    <xdr:to>
      <xdr:col>1</xdr:col>
      <xdr:colOff>609600</xdr:colOff>
      <xdr:row>1726</xdr:row>
      <xdr:rowOff>387804</xdr:rowOff>
    </xdr:to>
    <xdr:pic>
      <xdr:nvPicPr>
        <xdr:cNvPr id="2355" name="Picture 1" descr="https://dropship-b2b.com.ua/upload/1280/000007960/000007960_1.jpg"/>
        <xdr:cNvPicPr>
          <a:picLocks noChangeAspect="1" noChangeArrowheads="1"/>
        </xdr:cNvPicPr>
      </xdr:nvPicPr>
      <xdr:blipFill>
        <a:blip xmlns:r="http://schemas.openxmlformats.org/officeDocument/2006/relationships" r:embed="rId4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2222" t="21014" r="22751" b="22464"/>
        <a:stretch>
          <a:fillRect/>
        </a:stretch>
      </xdr:blipFill>
      <xdr:spPr bwMode="auto">
        <a:xfrm flipH="1">
          <a:off x="4920343" y="377075700"/>
          <a:ext cx="587828" cy="38780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21772</xdr:colOff>
      <xdr:row>1821</xdr:row>
      <xdr:rowOff>21772</xdr:rowOff>
    </xdr:from>
    <xdr:to>
      <xdr:col>1</xdr:col>
      <xdr:colOff>615043</xdr:colOff>
      <xdr:row>1821</xdr:row>
      <xdr:rowOff>386443</xdr:rowOff>
    </xdr:to>
    <xdr:pic>
      <xdr:nvPicPr>
        <xdr:cNvPr id="2604" name="Рисунок 2603" descr="http://ae01.alicdn.com/kf/H9c54629452874cecaddc8f5f65014e2al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7" t="24813" r="1823" b="3750"/>
        <a:stretch/>
      </xdr:blipFill>
      <xdr:spPr bwMode="auto">
        <a:xfrm>
          <a:off x="4920343" y="558409929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161925</xdr:colOff>
      <xdr:row>1835</xdr:row>
      <xdr:rowOff>19050</xdr:rowOff>
    </xdr:from>
    <xdr:ext cx="304800" cy="238125"/>
    <xdr:pic>
      <xdr:nvPicPr>
        <xdr:cNvPr id="247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0496" y="407297164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217714</xdr:colOff>
      <xdr:row>1835</xdr:row>
      <xdr:rowOff>54428</xdr:rowOff>
    </xdr:from>
    <xdr:ext cx="435430" cy="201385"/>
    <xdr:pic>
      <xdr:nvPicPr>
        <xdr:cNvPr id="2472" name="Рисунок 247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5" y="40733254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1847</xdr:row>
      <xdr:rowOff>16328</xdr:rowOff>
    </xdr:from>
    <xdr:to>
      <xdr:col>1</xdr:col>
      <xdr:colOff>609601</xdr:colOff>
      <xdr:row>1847</xdr:row>
      <xdr:rowOff>386443</xdr:rowOff>
    </xdr:to>
    <xdr:pic>
      <xdr:nvPicPr>
        <xdr:cNvPr id="2609" name="Рисунок 2608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14900" y="471155485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1839</xdr:row>
      <xdr:rowOff>16329</xdr:rowOff>
    </xdr:from>
    <xdr:to>
      <xdr:col>1</xdr:col>
      <xdr:colOff>615044</xdr:colOff>
      <xdr:row>1839</xdr:row>
      <xdr:rowOff>386443</xdr:rowOff>
    </xdr:to>
    <xdr:pic>
      <xdr:nvPicPr>
        <xdr:cNvPr id="2610" name="Рисунок 2609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20343" y="471258900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1848</xdr:row>
      <xdr:rowOff>0</xdr:rowOff>
    </xdr:from>
    <xdr:to>
      <xdr:col>1</xdr:col>
      <xdr:colOff>620486</xdr:colOff>
      <xdr:row>1848</xdr:row>
      <xdr:rowOff>391886</xdr:rowOff>
    </xdr:to>
    <xdr:pic>
      <xdr:nvPicPr>
        <xdr:cNvPr id="2611" name="Рисунок 2610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898571" y="406750157"/>
          <a:ext cx="620486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14</xdr:row>
      <xdr:rowOff>16328</xdr:rowOff>
    </xdr:from>
    <xdr:ext cx="598714" cy="370115"/>
    <xdr:pic>
      <xdr:nvPicPr>
        <xdr:cNvPr id="2606" name="Picture 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900" y="4446814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1024</xdr:row>
      <xdr:rowOff>21770</xdr:rowOff>
    </xdr:from>
    <xdr:ext cx="587373" cy="288473"/>
    <xdr:pic>
      <xdr:nvPicPr>
        <xdr:cNvPr id="3177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8710" y="237925790"/>
          <a:ext cx="587373" cy="2884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28576</xdr:colOff>
      <xdr:row>1022</xdr:row>
      <xdr:rowOff>28575</xdr:rowOff>
    </xdr:from>
    <xdr:ext cx="571500" cy="314325"/>
    <xdr:pic>
      <xdr:nvPicPr>
        <xdr:cNvPr id="3178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8236" y="237277275"/>
          <a:ext cx="571500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1030</xdr:row>
      <xdr:rowOff>19050</xdr:rowOff>
    </xdr:from>
    <xdr:ext cx="581026" cy="295275"/>
    <xdr:pic>
      <xdr:nvPicPr>
        <xdr:cNvPr id="3179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8235" y="239561370"/>
          <a:ext cx="581026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1034</xdr:row>
      <xdr:rowOff>9525</xdr:rowOff>
    </xdr:from>
    <xdr:ext cx="596900" cy="304800"/>
    <xdr:pic>
      <xdr:nvPicPr>
        <xdr:cNvPr id="3180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18710" y="240207165"/>
          <a:ext cx="596900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1041</xdr:row>
      <xdr:rowOff>19050</xdr:rowOff>
    </xdr:from>
    <xdr:ext cx="561976" cy="295275"/>
    <xdr:pic>
      <xdr:nvPicPr>
        <xdr:cNvPr id="3181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8235" y="241854990"/>
          <a:ext cx="561976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1046</xdr:row>
      <xdr:rowOff>19051</xdr:rowOff>
    </xdr:from>
    <xdr:ext cx="587375" cy="304800"/>
    <xdr:pic>
      <xdr:nvPicPr>
        <xdr:cNvPr id="3182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8234" y="242510311"/>
          <a:ext cx="587375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1057</xdr:row>
      <xdr:rowOff>0</xdr:rowOff>
    </xdr:from>
    <xdr:ext cx="615950" cy="333375"/>
    <xdr:pic>
      <xdr:nvPicPr>
        <xdr:cNvPr id="3183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899660" y="243801900"/>
          <a:ext cx="615950" cy="3333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1059</xdr:row>
      <xdr:rowOff>19050</xdr:rowOff>
    </xdr:from>
    <xdr:ext cx="581026" cy="304800"/>
    <xdr:pic>
      <xdr:nvPicPr>
        <xdr:cNvPr id="3184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18710" y="244476270"/>
          <a:ext cx="581026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1066</xdr:row>
      <xdr:rowOff>19050</xdr:rowOff>
    </xdr:from>
    <xdr:ext cx="615950" cy="295276"/>
    <xdr:pic>
      <xdr:nvPicPr>
        <xdr:cNvPr id="3185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899660" y="246442230"/>
          <a:ext cx="615950" cy="2952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1070</xdr:row>
      <xdr:rowOff>0</xdr:rowOff>
    </xdr:from>
    <xdr:ext cx="615950" cy="333375"/>
    <xdr:pic>
      <xdr:nvPicPr>
        <xdr:cNvPr id="3186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899660" y="247733820"/>
          <a:ext cx="615950" cy="3333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1077</xdr:row>
      <xdr:rowOff>19051</xdr:rowOff>
    </xdr:from>
    <xdr:ext cx="581026" cy="304800"/>
    <xdr:pic>
      <xdr:nvPicPr>
        <xdr:cNvPr id="3187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18710" y="249718831"/>
          <a:ext cx="581026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27214</xdr:colOff>
      <xdr:row>1080</xdr:row>
      <xdr:rowOff>10886</xdr:rowOff>
    </xdr:from>
    <xdr:ext cx="593272" cy="318408"/>
    <xdr:pic>
      <xdr:nvPicPr>
        <xdr:cNvPr id="3188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6874" y="250365986"/>
          <a:ext cx="593272" cy="31840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</xdr:colOff>
      <xdr:row>1028</xdr:row>
      <xdr:rowOff>22860</xdr:rowOff>
    </xdr:from>
    <xdr:ext cx="600074" cy="291465"/>
    <xdr:pic>
      <xdr:nvPicPr>
        <xdr:cNvPr id="3189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9661" y="239237520"/>
          <a:ext cx="600074" cy="29146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1036</xdr:row>
      <xdr:rowOff>19050</xdr:rowOff>
    </xdr:from>
    <xdr:ext cx="600075" cy="295275"/>
    <xdr:pic>
      <xdr:nvPicPr>
        <xdr:cNvPr id="3190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8710" y="240872010"/>
          <a:ext cx="600075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1039</xdr:row>
      <xdr:rowOff>19050</xdr:rowOff>
    </xdr:from>
    <xdr:ext cx="600075" cy="295275"/>
    <xdr:pic>
      <xdr:nvPicPr>
        <xdr:cNvPr id="3191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8710" y="241527330"/>
          <a:ext cx="600075" cy="2952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4898571</xdr:colOff>
      <xdr:row>1053</xdr:row>
      <xdr:rowOff>21772</xdr:rowOff>
    </xdr:from>
    <xdr:ext cx="619125" cy="288471"/>
    <xdr:pic>
      <xdr:nvPicPr>
        <xdr:cNvPr id="3192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8571" y="242840692"/>
          <a:ext cx="619125" cy="288471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4898571</xdr:colOff>
      <xdr:row>1056</xdr:row>
      <xdr:rowOff>43543</xdr:rowOff>
    </xdr:from>
    <xdr:ext cx="619125" cy="261257"/>
    <xdr:pic>
      <xdr:nvPicPr>
        <xdr:cNvPr id="3193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8571" y="243517783"/>
          <a:ext cx="619125" cy="261257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4898571</xdr:colOff>
      <xdr:row>1067</xdr:row>
      <xdr:rowOff>27215</xdr:rowOff>
    </xdr:from>
    <xdr:ext cx="619125" cy="283028"/>
    <xdr:pic>
      <xdr:nvPicPr>
        <xdr:cNvPr id="3194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8571" y="246778055"/>
          <a:ext cx="619125" cy="283028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4898571</xdr:colOff>
      <xdr:row>1069</xdr:row>
      <xdr:rowOff>16329</xdr:rowOff>
    </xdr:from>
    <xdr:ext cx="619125" cy="293914"/>
    <xdr:pic>
      <xdr:nvPicPr>
        <xdr:cNvPr id="3195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8571" y="247422489"/>
          <a:ext cx="619125" cy="2939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1076</xdr:row>
      <xdr:rowOff>16329</xdr:rowOff>
    </xdr:from>
    <xdr:ext cx="593271" cy="299358"/>
    <xdr:pic>
      <xdr:nvPicPr>
        <xdr:cNvPr id="3196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5989" y="249388449"/>
          <a:ext cx="593271" cy="299358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1081</xdr:row>
      <xdr:rowOff>19050</xdr:rowOff>
    </xdr:from>
    <xdr:ext cx="619125" cy="304800"/>
    <xdr:pic>
      <xdr:nvPicPr>
        <xdr:cNvPr id="3197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9660" y="250701810"/>
          <a:ext cx="619125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123824</xdr:colOff>
      <xdr:row>1035</xdr:row>
      <xdr:rowOff>19050</xdr:rowOff>
    </xdr:from>
    <xdr:ext cx="371475" cy="304800"/>
    <xdr:pic>
      <xdr:nvPicPr>
        <xdr:cNvPr id="3198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3484" y="240544350"/>
          <a:ext cx="371475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1023</xdr:row>
      <xdr:rowOff>19050</xdr:rowOff>
    </xdr:from>
    <xdr:ext cx="381000" cy="304800"/>
    <xdr:pic>
      <xdr:nvPicPr>
        <xdr:cNvPr id="3199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/>
        <a:srcRect l="27225" t="18750" r="29319" b="18750"/>
        <a:stretch>
          <a:fillRect/>
        </a:stretch>
      </xdr:blipFill>
      <xdr:spPr bwMode="auto">
        <a:xfrm>
          <a:off x="5013960" y="237595410"/>
          <a:ext cx="381000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1027</xdr:row>
      <xdr:rowOff>19050</xdr:rowOff>
    </xdr:from>
    <xdr:ext cx="390525" cy="304800"/>
    <xdr:pic>
      <xdr:nvPicPr>
        <xdr:cNvPr id="3200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60" cstate="print"/>
        <a:srcRect l="27225" t="18750" r="29319" b="18750"/>
        <a:stretch>
          <a:fillRect/>
        </a:stretch>
      </xdr:blipFill>
      <xdr:spPr bwMode="auto">
        <a:xfrm>
          <a:off x="5013960" y="238906050"/>
          <a:ext cx="390525" cy="3048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4898571</xdr:colOff>
      <xdr:row>1060</xdr:row>
      <xdr:rowOff>27214</xdr:rowOff>
    </xdr:from>
    <xdr:ext cx="615950" cy="272143"/>
    <xdr:pic>
      <xdr:nvPicPr>
        <xdr:cNvPr id="3201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898571" y="244812094"/>
          <a:ext cx="615950" cy="2721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1073</xdr:row>
      <xdr:rowOff>21771</xdr:rowOff>
    </xdr:from>
    <xdr:ext cx="594178" cy="293914"/>
    <xdr:pic>
      <xdr:nvPicPr>
        <xdr:cNvPr id="3202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1432" y="248410911"/>
          <a:ext cx="594178" cy="2939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1074</xdr:row>
      <xdr:rowOff>21771</xdr:rowOff>
    </xdr:from>
    <xdr:ext cx="593271" cy="283029"/>
    <xdr:pic>
      <xdr:nvPicPr>
        <xdr:cNvPr id="3203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21432" y="248738571"/>
          <a:ext cx="593271" cy="2830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1032</xdr:row>
      <xdr:rowOff>19050</xdr:rowOff>
    </xdr:from>
    <xdr:ext cx="361949" cy="295275"/>
    <xdr:pic>
      <xdr:nvPicPr>
        <xdr:cNvPr id="3204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33010" y="239889030"/>
          <a:ext cx="361949" cy="2952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152400</xdr:colOff>
      <xdr:row>1038</xdr:row>
      <xdr:rowOff>9525</xdr:rowOff>
    </xdr:from>
    <xdr:ext cx="361949" cy="314325"/>
    <xdr:pic>
      <xdr:nvPicPr>
        <xdr:cNvPr id="3205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52060" y="241190145"/>
          <a:ext cx="361949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1044</xdr:row>
      <xdr:rowOff>19051</xdr:rowOff>
    </xdr:from>
    <xdr:ext cx="361949" cy="304800"/>
    <xdr:pic>
      <xdr:nvPicPr>
        <xdr:cNvPr id="3206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13960" y="242182651"/>
          <a:ext cx="361949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1055</xdr:row>
      <xdr:rowOff>19051</xdr:rowOff>
    </xdr:from>
    <xdr:ext cx="361949" cy="285750"/>
    <xdr:pic>
      <xdr:nvPicPr>
        <xdr:cNvPr id="3207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33010" y="243165631"/>
          <a:ext cx="361949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123825</xdr:colOff>
      <xdr:row>1058</xdr:row>
      <xdr:rowOff>9525</xdr:rowOff>
    </xdr:from>
    <xdr:ext cx="361949" cy="314325"/>
    <xdr:pic>
      <xdr:nvPicPr>
        <xdr:cNvPr id="3208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23485" y="244139085"/>
          <a:ext cx="361949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123825</xdr:colOff>
      <xdr:row>1064</xdr:row>
      <xdr:rowOff>9525</xdr:rowOff>
    </xdr:from>
    <xdr:ext cx="361949" cy="300717"/>
    <xdr:pic>
      <xdr:nvPicPr>
        <xdr:cNvPr id="3209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22396" y="337668054"/>
          <a:ext cx="361949" cy="30071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1068</xdr:row>
      <xdr:rowOff>9526</xdr:rowOff>
    </xdr:from>
    <xdr:ext cx="361949" cy="300718"/>
    <xdr:pic>
      <xdr:nvPicPr>
        <xdr:cNvPr id="3210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42535" y="247088026"/>
          <a:ext cx="361949" cy="30071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104775</xdr:colOff>
      <xdr:row>1072</xdr:row>
      <xdr:rowOff>19051</xdr:rowOff>
    </xdr:from>
    <xdr:ext cx="361949" cy="285750"/>
    <xdr:pic>
      <xdr:nvPicPr>
        <xdr:cNvPr id="3211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04435" y="248080531"/>
          <a:ext cx="361949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1075</xdr:row>
      <xdr:rowOff>21770</xdr:rowOff>
    </xdr:from>
    <xdr:ext cx="361949" cy="293915"/>
    <xdr:pic>
      <xdr:nvPicPr>
        <xdr:cNvPr id="3212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/>
        <a:srcRect l="10246" t="10088" r="10246" b="8333"/>
        <a:stretch>
          <a:fillRect/>
        </a:stretch>
      </xdr:blipFill>
      <xdr:spPr bwMode="auto">
        <a:xfrm>
          <a:off x="5013960" y="249066230"/>
          <a:ext cx="361949" cy="2939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1078</xdr:row>
      <xdr:rowOff>19050</xdr:rowOff>
    </xdr:from>
    <xdr:ext cx="361949" cy="285750"/>
    <xdr:pic>
      <xdr:nvPicPr>
        <xdr:cNvPr id="3213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/>
        <a:srcRect l="10246" t="10088" r="10246" b="8333"/>
        <a:stretch>
          <a:fillRect/>
        </a:stretch>
      </xdr:blipFill>
      <xdr:spPr bwMode="auto">
        <a:xfrm>
          <a:off x="5042535" y="250046490"/>
          <a:ext cx="361949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1082</xdr:row>
      <xdr:rowOff>19050</xdr:rowOff>
    </xdr:from>
    <xdr:ext cx="361949" cy="285750"/>
    <xdr:pic>
      <xdr:nvPicPr>
        <xdr:cNvPr id="3214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/>
        <a:srcRect l="10246" t="10088" r="10246" b="8333"/>
        <a:stretch>
          <a:fillRect/>
        </a:stretch>
      </xdr:blipFill>
      <xdr:spPr bwMode="auto">
        <a:xfrm>
          <a:off x="5013960" y="251029470"/>
          <a:ext cx="361949" cy="2857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1021</xdr:row>
      <xdr:rowOff>9524</xdr:rowOff>
    </xdr:from>
    <xdr:ext cx="304800" cy="247651"/>
    <xdr:pic>
      <xdr:nvPicPr>
        <xdr:cNvPr id="321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236991524"/>
          <a:ext cx="304800" cy="2476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1155</xdr:row>
      <xdr:rowOff>9525</xdr:rowOff>
    </xdr:from>
    <xdr:ext cx="304800" cy="247650"/>
    <xdr:pic>
      <xdr:nvPicPr>
        <xdr:cNvPr id="321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268652625"/>
          <a:ext cx="304800" cy="2476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142876</xdr:colOff>
      <xdr:row>1085</xdr:row>
      <xdr:rowOff>19051</xdr:rowOff>
    </xdr:from>
    <xdr:to>
      <xdr:col>1</xdr:col>
      <xdr:colOff>485775</xdr:colOff>
      <xdr:row>1085</xdr:row>
      <xdr:rowOff>304801</xdr:rowOff>
    </xdr:to>
    <xdr:pic>
      <xdr:nvPicPr>
        <xdr:cNvPr id="3217" name="Рисунок 3216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42536" y="251357131"/>
          <a:ext cx="342899" cy="285750"/>
        </a:xfrm>
        <a:prstGeom prst="rect">
          <a:avLst/>
        </a:prstGeom>
      </xdr:spPr>
    </xdr:pic>
    <xdr:clientData/>
  </xdr:twoCellAnchor>
  <xdr:oneCellAnchor>
    <xdr:from>
      <xdr:col>1</xdr:col>
      <xdr:colOff>123825</xdr:colOff>
      <xdr:row>1025</xdr:row>
      <xdr:rowOff>19050</xdr:rowOff>
    </xdr:from>
    <xdr:ext cx="381000" cy="304799"/>
    <xdr:pic>
      <xdr:nvPicPr>
        <xdr:cNvPr id="3218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/>
        <a:srcRect l="27225" t="18750" r="29319" b="18750"/>
        <a:stretch>
          <a:fillRect/>
        </a:stretch>
      </xdr:blipFill>
      <xdr:spPr bwMode="auto">
        <a:xfrm>
          <a:off x="5023485" y="238250730"/>
          <a:ext cx="381000" cy="3047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1026</xdr:row>
      <xdr:rowOff>0</xdr:rowOff>
    </xdr:from>
    <xdr:ext cx="581025" cy="323850"/>
    <xdr:pic>
      <xdr:nvPicPr>
        <xdr:cNvPr id="3219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18709" y="238559340"/>
          <a:ext cx="581025" cy="3238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133350</xdr:colOff>
      <xdr:row>1061</xdr:row>
      <xdr:rowOff>28576</xdr:rowOff>
    </xdr:from>
    <xdr:ext cx="361949" cy="285749"/>
    <xdr:pic>
      <xdr:nvPicPr>
        <xdr:cNvPr id="3221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33010" y="245141116"/>
          <a:ext cx="361949" cy="2857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1062</xdr:row>
      <xdr:rowOff>0</xdr:rowOff>
    </xdr:from>
    <xdr:ext cx="615950" cy="314325"/>
    <xdr:pic>
      <xdr:nvPicPr>
        <xdr:cNvPr id="3222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899660" y="245440200"/>
          <a:ext cx="615950" cy="3143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1063</xdr:row>
      <xdr:rowOff>19050</xdr:rowOff>
    </xdr:from>
    <xdr:ext cx="581024" cy="280307"/>
    <xdr:pic>
      <xdr:nvPicPr>
        <xdr:cNvPr id="3223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8711" y="245786910"/>
          <a:ext cx="581024" cy="28030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126547</xdr:colOff>
      <xdr:row>1087</xdr:row>
      <xdr:rowOff>10887</xdr:rowOff>
    </xdr:from>
    <xdr:ext cx="381000" cy="304800"/>
    <xdr:pic>
      <xdr:nvPicPr>
        <xdr:cNvPr id="3224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5118" y="255074058"/>
          <a:ext cx="381000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123825</xdr:colOff>
      <xdr:row>1093</xdr:row>
      <xdr:rowOff>19050</xdr:rowOff>
    </xdr:from>
    <xdr:ext cx="371475" cy="291193"/>
    <xdr:pic>
      <xdr:nvPicPr>
        <xdr:cNvPr id="3225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3485" y="252995430"/>
          <a:ext cx="371475" cy="291193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1046</xdr:row>
      <xdr:rowOff>19050</xdr:rowOff>
    </xdr:from>
    <xdr:ext cx="606425" cy="314325"/>
    <xdr:pic>
      <xdr:nvPicPr>
        <xdr:cNvPr id="3227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09185" y="242510310"/>
          <a:ext cx="606425" cy="3143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142875</xdr:colOff>
      <xdr:row>1086</xdr:row>
      <xdr:rowOff>28576</xdr:rowOff>
    </xdr:from>
    <xdr:to>
      <xdr:col>1</xdr:col>
      <xdr:colOff>485774</xdr:colOff>
      <xdr:row>1086</xdr:row>
      <xdr:rowOff>314326</xdr:rowOff>
    </xdr:to>
    <xdr:pic>
      <xdr:nvPicPr>
        <xdr:cNvPr id="3228" name="Рисунок 3227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42535" y="251694316"/>
          <a:ext cx="342899" cy="285750"/>
        </a:xfrm>
        <a:prstGeom prst="rect">
          <a:avLst/>
        </a:prstGeom>
      </xdr:spPr>
    </xdr:pic>
    <xdr:clientData/>
  </xdr:twoCellAnchor>
  <xdr:twoCellAnchor editAs="oneCell">
    <xdr:from>
      <xdr:col>3</xdr:col>
      <xdr:colOff>206828</xdr:colOff>
      <xdr:row>1021</xdr:row>
      <xdr:rowOff>38100</xdr:rowOff>
    </xdr:from>
    <xdr:to>
      <xdr:col>3</xdr:col>
      <xdr:colOff>642258</xdr:colOff>
      <xdr:row>1021</xdr:row>
      <xdr:rowOff>261257</xdr:rowOff>
    </xdr:to>
    <xdr:pic>
      <xdr:nvPicPr>
        <xdr:cNvPr id="3230" name="Рисунок 322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8" y="237020100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223157</xdr:colOff>
      <xdr:row>1155</xdr:row>
      <xdr:rowOff>32657</xdr:rowOff>
    </xdr:from>
    <xdr:to>
      <xdr:col>3</xdr:col>
      <xdr:colOff>658587</xdr:colOff>
      <xdr:row>1155</xdr:row>
      <xdr:rowOff>255814</xdr:rowOff>
    </xdr:to>
    <xdr:pic>
      <xdr:nvPicPr>
        <xdr:cNvPr id="3231" name="Рисунок 323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0617" y="26867575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1156</xdr:row>
      <xdr:rowOff>10885</xdr:rowOff>
    </xdr:from>
    <xdr:to>
      <xdr:col>1</xdr:col>
      <xdr:colOff>615045</xdr:colOff>
      <xdr:row>1156</xdr:row>
      <xdr:rowOff>321128</xdr:rowOff>
    </xdr:to>
    <xdr:pic>
      <xdr:nvPicPr>
        <xdr:cNvPr id="3232" name="Рисунок 3231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0547" y="268920685"/>
          <a:ext cx="604158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1157</xdr:row>
      <xdr:rowOff>0</xdr:rowOff>
    </xdr:from>
    <xdr:to>
      <xdr:col>1</xdr:col>
      <xdr:colOff>604158</xdr:colOff>
      <xdr:row>1157</xdr:row>
      <xdr:rowOff>310243</xdr:rowOff>
    </xdr:to>
    <xdr:pic>
      <xdr:nvPicPr>
        <xdr:cNvPr id="3233" name="Рисунок 3232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6923746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4898570</xdr:colOff>
      <xdr:row>1157</xdr:row>
      <xdr:rowOff>326571</xdr:rowOff>
    </xdr:from>
    <xdr:to>
      <xdr:col>1</xdr:col>
      <xdr:colOff>615042</xdr:colOff>
      <xdr:row>1158</xdr:row>
      <xdr:rowOff>310244</xdr:rowOff>
    </xdr:to>
    <xdr:pic>
      <xdr:nvPicPr>
        <xdr:cNvPr id="3234" name="Рисунок 3233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0" y="389354785"/>
          <a:ext cx="615043" cy="310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1159</xdr:row>
      <xdr:rowOff>0</xdr:rowOff>
    </xdr:from>
    <xdr:to>
      <xdr:col>1</xdr:col>
      <xdr:colOff>604158</xdr:colOff>
      <xdr:row>1159</xdr:row>
      <xdr:rowOff>310243</xdr:rowOff>
    </xdr:to>
    <xdr:pic>
      <xdr:nvPicPr>
        <xdr:cNvPr id="3235" name="Рисунок 3234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6989278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1161</xdr:row>
      <xdr:rowOff>0</xdr:rowOff>
    </xdr:from>
    <xdr:to>
      <xdr:col>1</xdr:col>
      <xdr:colOff>604158</xdr:colOff>
      <xdr:row>1161</xdr:row>
      <xdr:rowOff>310243</xdr:rowOff>
    </xdr:to>
    <xdr:pic>
      <xdr:nvPicPr>
        <xdr:cNvPr id="3237" name="Рисунок 3236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054810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1162</xdr:row>
      <xdr:rowOff>0</xdr:rowOff>
    </xdr:from>
    <xdr:to>
      <xdr:col>1</xdr:col>
      <xdr:colOff>604158</xdr:colOff>
      <xdr:row>1162</xdr:row>
      <xdr:rowOff>310243</xdr:rowOff>
    </xdr:to>
    <xdr:pic>
      <xdr:nvPicPr>
        <xdr:cNvPr id="3239" name="Рисунок 3238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120342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1163</xdr:row>
      <xdr:rowOff>0</xdr:rowOff>
    </xdr:from>
    <xdr:to>
      <xdr:col>1</xdr:col>
      <xdr:colOff>604158</xdr:colOff>
      <xdr:row>1163</xdr:row>
      <xdr:rowOff>310243</xdr:rowOff>
    </xdr:to>
    <xdr:pic>
      <xdr:nvPicPr>
        <xdr:cNvPr id="3240" name="Рисунок 3239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153108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4898570</xdr:colOff>
      <xdr:row>1164</xdr:row>
      <xdr:rowOff>0</xdr:rowOff>
    </xdr:from>
    <xdr:to>
      <xdr:col>1</xdr:col>
      <xdr:colOff>615042</xdr:colOff>
      <xdr:row>1164</xdr:row>
      <xdr:rowOff>315686</xdr:rowOff>
    </xdr:to>
    <xdr:pic>
      <xdr:nvPicPr>
        <xdr:cNvPr id="3241" name="Рисунок 3240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0" y="391314214"/>
          <a:ext cx="615043" cy="31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1165</xdr:row>
      <xdr:rowOff>0</xdr:rowOff>
    </xdr:from>
    <xdr:to>
      <xdr:col>1</xdr:col>
      <xdr:colOff>604158</xdr:colOff>
      <xdr:row>1165</xdr:row>
      <xdr:rowOff>310243</xdr:rowOff>
    </xdr:to>
    <xdr:pic>
      <xdr:nvPicPr>
        <xdr:cNvPr id="3242" name="Рисунок 3241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218640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1166</xdr:row>
      <xdr:rowOff>0</xdr:rowOff>
    </xdr:from>
    <xdr:to>
      <xdr:col>1</xdr:col>
      <xdr:colOff>604158</xdr:colOff>
      <xdr:row>1166</xdr:row>
      <xdr:rowOff>310243</xdr:rowOff>
    </xdr:to>
    <xdr:pic>
      <xdr:nvPicPr>
        <xdr:cNvPr id="3243" name="Рисунок 3242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251406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1167</xdr:row>
      <xdr:rowOff>0</xdr:rowOff>
    </xdr:from>
    <xdr:to>
      <xdr:col>1</xdr:col>
      <xdr:colOff>604158</xdr:colOff>
      <xdr:row>1167</xdr:row>
      <xdr:rowOff>310243</xdr:rowOff>
    </xdr:to>
    <xdr:pic>
      <xdr:nvPicPr>
        <xdr:cNvPr id="3244" name="Рисунок 3243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284172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1168</xdr:row>
      <xdr:rowOff>0</xdr:rowOff>
    </xdr:from>
    <xdr:to>
      <xdr:col>1</xdr:col>
      <xdr:colOff>604158</xdr:colOff>
      <xdr:row>1168</xdr:row>
      <xdr:rowOff>310243</xdr:rowOff>
    </xdr:to>
    <xdr:pic>
      <xdr:nvPicPr>
        <xdr:cNvPr id="3245" name="Рисунок 3244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316938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1169</xdr:row>
      <xdr:rowOff>0</xdr:rowOff>
    </xdr:from>
    <xdr:to>
      <xdr:col>1</xdr:col>
      <xdr:colOff>604158</xdr:colOff>
      <xdr:row>1169</xdr:row>
      <xdr:rowOff>310243</xdr:rowOff>
    </xdr:to>
    <xdr:pic>
      <xdr:nvPicPr>
        <xdr:cNvPr id="3250" name="Рисунок 3249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480768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1170</xdr:row>
      <xdr:rowOff>0</xdr:rowOff>
    </xdr:from>
    <xdr:to>
      <xdr:col>1</xdr:col>
      <xdr:colOff>604158</xdr:colOff>
      <xdr:row>1170</xdr:row>
      <xdr:rowOff>310243</xdr:rowOff>
    </xdr:to>
    <xdr:pic>
      <xdr:nvPicPr>
        <xdr:cNvPr id="3251" name="Рисунок 3250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513534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1171</xdr:row>
      <xdr:rowOff>0</xdr:rowOff>
    </xdr:from>
    <xdr:to>
      <xdr:col>1</xdr:col>
      <xdr:colOff>604158</xdr:colOff>
      <xdr:row>1171</xdr:row>
      <xdr:rowOff>310243</xdr:rowOff>
    </xdr:to>
    <xdr:pic>
      <xdr:nvPicPr>
        <xdr:cNvPr id="3252" name="Рисунок 3251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546300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1172</xdr:row>
      <xdr:rowOff>0</xdr:rowOff>
    </xdr:from>
    <xdr:to>
      <xdr:col>1</xdr:col>
      <xdr:colOff>604158</xdr:colOff>
      <xdr:row>1172</xdr:row>
      <xdr:rowOff>310243</xdr:rowOff>
    </xdr:to>
    <xdr:pic>
      <xdr:nvPicPr>
        <xdr:cNvPr id="3253" name="Рисунок 3252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579066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1173</xdr:row>
      <xdr:rowOff>0</xdr:rowOff>
    </xdr:from>
    <xdr:to>
      <xdr:col>1</xdr:col>
      <xdr:colOff>604158</xdr:colOff>
      <xdr:row>1173</xdr:row>
      <xdr:rowOff>310243</xdr:rowOff>
    </xdr:to>
    <xdr:pic>
      <xdr:nvPicPr>
        <xdr:cNvPr id="3254" name="Рисунок 3253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611832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1173</xdr:row>
      <xdr:rowOff>326571</xdr:rowOff>
    </xdr:from>
    <xdr:to>
      <xdr:col>1</xdr:col>
      <xdr:colOff>615043</xdr:colOff>
      <xdr:row>1174</xdr:row>
      <xdr:rowOff>315686</xdr:rowOff>
    </xdr:to>
    <xdr:pic>
      <xdr:nvPicPr>
        <xdr:cNvPr id="3255" name="Рисунок 3254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4899" y="394579928"/>
          <a:ext cx="598715" cy="31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1175</xdr:row>
      <xdr:rowOff>0</xdr:rowOff>
    </xdr:from>
    <xdr:to>
      <xdr:col>1</xdr:col>
      <xdr:colOff>604158</xdr:colOff>
      <xdr:row>1175</xdr:row>
      <xdr:rowOff>310243</xdr:rowOff>
    </xdr:to>
    <xdr:pic>
      <xdr:nvPicPr>
        <xdr:cNvPr id="3256" name="Рисунок 3255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677364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1176</xdr:row>
      <xdr:rowOff>0</xdr:rowOff>
    </xdr:from>
    <xdr:to>
      <xdr:col>1</xdr:col>
      <xdr:colOff>604158</xdr:colOff>
      <xdr:row>1176</xdr:row>
      <xdr:rowOff>310243</xdr:rowOff>
    </xdr:to>
    <xdr:pic>
      <xdr:nvPicPr>
        <xdr:cNvPr id="3259" name="Рисунок 3258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775662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4898571</xdr:colOff>
      <xdr:row>1177</xdr:row>
      <xdr:rowOff>0</xdr:rowOff>
    </xdr:from>
    <xdr:to>
      <xdr:col>1</xdr:col>
      <xdr:colOff>604158</xdr:colOff>
      <xdr:row>1177</xdr:row>
      <xdr:rowOff>310243</xdr:rowOff>
    </xdr:to>
    <xdr:pic>
      <xdr:nvPicPr>
        <xdr:cNvPr id="3260" name="Рисунок 3259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278084280"/>
          <a:ext cx="60524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870</xdr:row>
      <xdr:rowOff>16328</xdr:rowOff>
    </xdr:from>
    <xdr:to>
      <xdr:col>1</xdr:col>
      <xdr:colOff>609600</xdr:colOff>
      <xdr:row>870</xdr:row>
      <xdr:rowOff>391886</xdr:rowOff>
    </xdr:to>
    <xdr:pic>
      <xdr:nvPicPr>
        <xdr:cNvPr id="1958" name="Рисунок 1957" descr="https://instrument-group.com/image/cache/data/slider_img/1%D0%B9%D1%84%D1%8B%D1%86%D0%B9%D1%84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8" t="25490" r="2992" b="29739"/>
        <a:stretch/>
      </xdr:blipFill>
      <xdr:spPr bwMode="auto">
        <a:xfrm>
          <a:off x="4920343" y="207193242"/>
          <a:ext cx="587828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1322</xdr:row>
      <xdr:rowOff>10884</xdr:rowOff>
    </xdr:from>
    <xdr:to>
      <xdr:col>1</xdr:col>
      <xdr:colOff>620486</xdr:colOff>
      <xdr:row>1322</xdr:row>
      <xdr:rowOff>321127</xdr:rowOff>
    </xdr:to>
    <xdr:pic>
      <xdr:nvPicPr>
        <xdr:cNvPr id="1982" name="Рисунок 1981" descr="https://cdnmedia.220-volt.ru/content/products/137/137075/images/original/n1200x120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2" t="18637" r="6685" b="16433"/>
        <a:stretch/>
      </xdr:blipFill>
      <xdr:spPr bwMode="auto">
        <a:xfrm>
          <a:off x="4914900" y="306269570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1325</xdr:row>
      <xdr:rowOff>10884</xdr:rowOff>
    </xdr:from>
    <xdr:to>
      <xdr:col>1</xdr:col>
      <xdr:colOff>620486</xdr:colOff>
      <xdr:row>1325</xdr:row>
      <xdr:rowOff>321127</xdr:rowOff>
    </xdr:to>
    <xdr:pic>
      <xdr:nvPicPr>
        <xdr:cNvPr id="2046" name="Рисунок 2045" descr="https://xn--g1acv.xn--j1amh/image/cache/catalog/tov/privodnie-remni/remni-3m/3m255-15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4" t="23558" r="15632" b="24563"/>
        <a:stretch/>
      </xdr:blipFill>
      <xdr:spPr bwMode="auto">
        <a:xfrm>
          <a:off x="4914900" y="306922713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1326</xdr:row>
      <xdr:rowOff>10886</xdr:rowOff>
    </xdr:from>
    <xdr:to>
      <xdr:col>1</xdr:col>
      <xdr:colOff>609600</xdr:colOff>
      <xdr:row>1326</xdr:row>
      <xdr:rowOff>315686</xdr:rowOff>
    </xdr:to>
    <xdr:pic>
      <xdr:nvPicPr>
        <xdr:cNvPr id="2316" name="Рисунок 2315" descr="https://xn--g1acv.xn--j1amh/image/cache/catalog/tov/privodnie-remni/remni-3m/3m288-1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7" t="35004" r="14737" b="34782"/>
        <a:stretch/>
      </xdr:blipFill>
      <xdr:spPr bwMode="auto">
        <a:xfrm>
          <a:off x="4909457" y="310188429"/>
          <a:ext cx="598714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1345</xdr:row>
      <xdr:rowOff>10886</xdr:rowOff>
    </xdr:from>
    <xdr:to>
      <xdr:col>1</xdr:col>
      <xdr:colOff>620486</xdr:colOff>
      <xdr:row>1345</xdr:row>
      <xdr:rowOff>321128</xdr:rowOff>
    </xdr:to>
    <xdr:pic>
      <xdr:nvPicPr>
        <xdr:cNvPr id="2319" name="Рисунок 2318" descr="https://xn--g1acv.xn--j1amh/image/cache/catalog/tov/privodnie-remni/remni-5pj/5pj63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05" t="24534" r="16188" b="24533"/>
        <a:stretch/>
      </xdr:blipFill>
      <xdr:spPr bwMode="auto">
        <a:xfrm>
          <a:off x="4909457" y="310188429"/>
          <a:ext cx="609600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1338</xdr:row>
      <xdr:rowOff>10887</xdr:rowOff>
    </xdr:from>
    <xdr:to>
      <xdr:col>1</xdr:col>
      <xdr:colOff>620486</xdr:colOff>
      <xdr:row>1338</xdr:row>
      <xdr:rowOff>321129</xdr:rowOff>
    </xdr:to>
    <xdr:pic>
      <xdr:nvPicPr>
        <xdr:cNvPr id="2339" name="Рисунок 2338" descr="http://aez-company.ru/goods/case_010070(5PJ-559).png"/>
        <xdr:cNvPicPr>
          <a:picLocks noChangeAspect="1"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9457" y="309535287"/>
          <a:ext cx="609600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1333</xdr:row>
      <xdr:rowOff>16329</xdr:rowOff>
    </xdr:from>
    <xdr:to>
      <xdr:col>1</xdr:col>
      <xdr:colOff>620485</xdr:colOff>
      <xdr:row>1333</xdr:row>
      <xdr:rowOff>321129</xdr:rowOff>
    </xdr:to>
    <xdr:pic>
      <xdr:nvPicPr>
        <xdr:cNvPr id="2341" name="Рисунок 2340" descr="https://rotorua.com.ua/wa-data/public/shop/products/65/89/8965/images/24276/24276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565" b="28982"/>
        <a:stretch/>
      </xdr:blipFill>
      <xdr:spPr bwMode="auto">
        <a:xfrm>
          <a:off x="4909457" y="308887586"/>
          <a:ext cx="609599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1339</xdr:row>
      <xdr:rowOff>10887</xdr:rowOff>
    </xdr:from>
    <xdr:to>
      <xdr:col>1</xdr:col>
      <xdr:colOff>615043</xdr:colOff>
      <xdr:row>1339</xdr:row>
      <xdr:rowOff>321129</xdr:rowOff>
    </xdr:to>
    <xdr:pic>
      <xdr:nvPicPr>
        <xdr:cNvPr id="2342" name="Рисунок 2341" descr="https://td32.ru/upload/iblock/32c/d_%D0%94468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559" b="32343"/>
        <a:stretch/>
      </xdr:blipFill>
      <xdr:spPr bwMode="auto">
        <a:xfrm>
          <a:off x="4914900" y="310188430"/>
          <a:ext cx="598714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1311</xdr:row>
      <xdr:rowOff>10885</xdr:rowOff>
    </xdr:from>
    <xdr:to>
      <xdr:col>1</xdr:col>
      <xdr:colOff>615043</xdr:colOff>
      <xdr:row>1311</xdr:row>
      <xdr:rowOff>321128</xdr:rowOff>
    </xdr:to>
    <xdr:pic>
      <xdr:nvPicPr>
        <xdr:cNvPr id="2343" name="Рисунок 2342" descr="http://zebel-tools.ru/image/cache/data/00000004843_1-500x5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6" t="27609" r="9358" b="28769"/>
        <a:stretch/>
      </xdr:blipFill>
      <xdr:spPr bwMode="auto">
        <a:xfrm>
          <a:off x="4914899" y="304310142"/>
          <a:ext cx="598715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1314</xdr:row>
      <xdr:rowOff>10887</xdr:rowOff>
    </xdr:from>
    <xdr:to>
      <xdr:col>1</xdr:col>
      <xdr:colOff>615042</xdr:colOff>
      <xdr:row>1314</xdr:row>
      <xdr:rowOff>315687</xdr:rowOff>
    </xdr:to>
    <xdr:pic>
      <xdr:nvPicPr>
        <xdr:cNvPr id="2344" name="Рисунок 2343" descr="http://ae01.alicdn.com/kf/HTB1OUD7SXXXXXazXVXXq6xXFXXXO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1" t="33821" b="29311"/>
        <a:stretch/>
      </xdr:blipFill>
      <xdr:spPr bwMode="auto">
        <a:xfrm>
          <a:off x="4909456" y="305289858"/>
          <a:ext cx="60415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1355</xdr:row>
      <xdr:rowOff>16328</xdr:rowOff>
    </xdr:from>
    <xdr:to>
      <xdr:col>1</xdr:col>
      <xdr:colOff>615043</xdr:colOff>
      <xdr:row>1355</xdr:row>
      <xdr:rowOff>315684</xdr:rowOff>
    </xdr:to>
    <xdr:pic>
      <xdr:nvPicPr>
        <xdr:cNvPr id="2348" name="Рисунок 2347" descr="http://www.scooterparts4less.com/web_gas/Belt_750_5m_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68" t="10732" r="11537" b="12195"/>
        <a:stretch/>
      </xdr:blipFill>
      <xdr:spPr bwMode="auto">
        <a:xfrm>
          <a:off x="4914900" y="344184514"/>
          <a:ext cx="598714" cy="299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21774</xdr:colOff>
      <xdr:row>1356</xdr:row>
      <xdr:rowOff>16329</xdr:rowOff>
    </xdr:from>
    <xdr:to>
      <xdr:col>1</xdr:col>
      <xdr:colOff>615044</xdr:colOff>
      <xdr:row>1356</xdr:row>
      <xdr:rowOff>315686</xdr:rowOff>
    </xdr:to>
    <xdr:pic>
      <xdr:nvPicPr>
        <xdr:cNvPr id="2351" name="Рисунок 2350" descr="http://xoznik.ru/upload/iblock/6e6/6e62a3a0c84c34ba87a107d8ef8c410b.png"/>
        <xdr:cNvPicPr>
          <a:picLocks noChangeAspect="1"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345" y="344511086"/>
          <a:ext cx="59327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1334</xdr:row>
      <xdr:rowOff>21773</xdr:rowOff>
    </xdr:from>
    <xdr:to>
      <xdr:col>1</xdr:col>
      <xdr:colOff>615042</xdr:colOff>
      <xdr:row>1334</xdr:row>
      <xdr:rowOff>315686</xdr:rowOff>
    </xdr:to>
    <xdr:pic>
      <xdr:nvPicPr>
        <xdr:cNvPr id="2431" name="Рисунок 2430" descr="http://aez-company.ru/goods/case_010070(5PJ-230).png"/>
        <xdr:cNvPicPr>
          <a:picLocks noChangeAspect="1"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343" y="339291387"/>
          <a:ext cx="593270" cy="29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1335</xdr:row>
      <xdr:rowOff>16328</xdr:rowOff>
    </xdr:from>
    <xdr:to>
      <xdr:col>1</xdr:col>
      <xdr:colOff>615043</xdr:colOff>
      <xdr:row>1335</xdr:row>
      <xdr:rowOff>315685</xdr:rowOff>
    </xdr:to>
    <xdr:pic>
      <xdr:nvPicPr>
        <xdr:cNvPr id="2432" name="Рисунок 2431" descr="http://aez-company.ru/goods/case_010070(7PJ-230).png"/>
        <xdr:cNvPicPr>
          <a:picLocks noChangeAspect="1"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339612514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1294</xdr:row>
      <xdr:rowOff>16328</xdr:rowOff>
    </xdr:from>
    <xdr:to>
      <xdr:col>1</xdr:col>
      <xdr:colOff>620485</xdr:colOff>
      <xdr:row>1294</xdr:row>
      <xdr:rowOff>321128</xdr:rowOff>
    </xdr:to>
    <xdr:pic>
      <xdr:nvPicPr>
        <xdr:cNvPr id="2433" name="Рисунок 2432" descr="https://cdnmedia.220-volt.ru/content/products/438/438238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14" t="21399" r="25482" b="23680"/>
        <a:stretch/>
      </xdr:blipFill>
      <xdr:spPr bwMode="auto">
        <a:xfrm>
          <a:off x="4914899" y="303335871"/>
          <a:ext cx="60415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1294</xdr:row>
      <xdr:rowOff>326570</xdr:rowOff>
    </xdr:from>
    <xdr:to>
      <xdr:col>1</xdr:col>
      <xdr:colOff>615043</xdr:colOff>
      <xdr:row>1295</xdr:row>
      <xdr:rowOff>321127</xdr:rowOff>
    </xdr:to>
    <xdr:pic>
      <xdr:nvPicPr>
        <xdr:cNvPr id="2434" name="Рисунок 2433" descr="https://cdnmedia.220-volt.ru/content/products/438/438238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14" t="21399" r="25482" b="23680"/>
        <a:stretch/>
      </xdr:blipFill>
      <xdr:spPr bwMode="auto">
        <a:xfrm>
          <a:off x="4914900" y="303646113"/>
          <a:ext cx="598714" cy="321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1300</xdr:row>
      <xdr:rowOff>16328</xdr:rowOff>
    </xdr:from>
    <xdr:to>
      <xdr:col>1</xdr:col>
      <xdr:colOff>615042</xdr:colOff>
      <xdr:row>1300</xdr:row>
      <xdr:rowOff>315686</xdr:rowOff>
    </xdr:to>
    <xdr:pic>
      <xdr:nvPicPr>
        <xdr:cNvPr id="2439" name="Рисунок 2438" descr="https://images.ru.prom.st/446919317_w640_h640_remen-4pj265-dl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71" t="26462" r="22360" b="24170"/>
        <a:stretch/>
      </xdr:blipFill>
      <xdr:spPr bwMode="auto">
        <a:xfrm>
          <a:off x="4920342" y="305295299"/>
          <a:ext cx="593271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1323</xdr:row>
      <xdr:rowOff>10884</xdr:rowOff>
    </xdr:from>
    <xdr:to>
      <xdr:col>1</xdr:col>
      <xdr:colOff>615043</xdr:colOff>
      <xdr:row>1323</xdr:row>
      <xdr:rowOff>321127</xdr:rowOff>
    </xdr:to>
    <xdr:pic>
      <xdr:nvPicPr>
        <xdr:cNvPr id="2441" name="Рисунок 2440" descr="https://sc02.alicdn.com/kf/HTB1Nw2Cx21TBuNjy0Fjq6yjyXXa9/Power-Tools-Accessory-Electric-Planer-Spare-Part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2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73" t="19329" r="3846" b="27516"/>
        <a:stretch/>
      </xdr:blipFill>
      <xdr:spPr bwMode="auto">
        <a:xfrm>
          <a:off x="4909457" y="309208713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1296</xdr:row>
      <xdr:rowOff>10886</xdr:rowOff>
    </xdr:from>
    <xdr:to>
      <xdr:col>1</xdr:col>
      <xdr:colOff>620486</xdr:colOff>
      <xdr:row>1296</xdr:row>
      <xdr:rowOff>321128</xdr:rowOff>
    </xdr:to>
    <xdr:pic>
      <xdr:nvPicPr>
        <xdr:cNvPr id="2442" name="Рисунок 2441" descr="https://st44.stpulscen.ru/images/product/244/676/70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3" t="11587" r="4673" b="12986"/>
        <a:stretch/>
      </xdr:blipFill>
      <xdr:spPr bwMode="auto">
        <a:xfrm>
          <a:off x="4909457" y="303983572"/>
          <a:ext cx="609600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1299</xdr:row>
      <xdr:rowOff>16328</xdr:rowOff>
    </xdr:from>
    <xdr:to>
      <xdr:col>1</xdr:col>
      <xdr:colOff>620485</xdr:colOff>
      <xdr:row>1299</xdr:row>
      <xdr:rowOff>321128</xdr:rowOff>
    </xdr:to>
    <xdr:pic>
      <xdr:nvPicPr>
        <xdr:cNvPr id="2443" name="Рисунок 2442" descr="https://st44.stpulscen.ru/images/product/244/676/70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3" t="11587" r="4673" b="12986"/>
        <a:stretch/>
      </xdr:blipFill>
      <xdr:spPr bwMode="auto">
        <a:xfrm>
          <a:off x="4914899" y="304642157"/>
          <a:ext cx="604157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1349</xdr:row>
      <xdr:rowOff>10885</xdr:rowOff>
    </xdr:from>
    <xdr:to>
      <xdr:col>1</xdr:col>
      <xdr:colOff>615043</xdr:colOff>
      <xdr:row>1349</xdr:row>
      <xdr:rowOff>315684</xdr:rowOff>
    </xdr:to>
    <xdr:pic>
      <xdr:nvPicPr>
        <xdr:cNvPr id="2445" name="Рисунок 2444" descr="https://images.ru.prom.st/569307971_w640_h640_remen-dlya-betonosmesitel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72" t="5128" b="11834"/>
        <a:stretch/>
      </xdr:blipFill>
      <xdr:spPr bwMode="auto">
        <a:xfrm>
          <a:off x="4909457" y="315413571"/>
          <a:ext cx="604157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1353</xdr:row>
      <xdr:rowOff>10886</xdr:rowOff>
    </xdr:from>
    <xdr:to>
      <xdr:col>1</xdr:col>
      <xdr:colOff>615043</xdr:colOff>
      <xdr:row>1353</xdr:row>
      <xdr:rowOff>321129</xdr:rowOff>
    </xdr:to>
    <xdr:pic>
      <xdr:nvPicPr>
        <xdr:cNvPr id="2446" name="Рисунок 2445" descr="https://zapchasti-sever.ru/image/cache/catalog/REMEN/711-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66" b="32867"/>
        <a:stretch/>
      </xdr:blipFill>
      <xdr:spPr bwMode="auto">
        <a:xfrm>
          <a:off x="4909457" y="316393286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1332</xdr:row>
      <xdr:rowOff>16329</xdr:rowOff>
    </xdr:from>
    <xdr:ext cx="604157" cy="304800"/>
    <xdr:pic>
      <xdr:nvPicPr>
        <xdr:cNvPr id="2447" name="Picture 27" descr="http://myremkomplekt.ru/_mod_files/ce_images/1_5_Remen/010070_s3m330_.png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 l="3939" t="21854" r="5152" b="20530"/>
        <a:stretch>
          <a:fillRect/>
        </a:stretch>
      </xdr:blipFill>
      <xdr:spPr bwMode="auto">
        <a:xfrm>
          <a:off x="4909457" y="312153300"/>
          <a:ext cx="604157" cy="3048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1297</xdr:row>
      <xdr:rowOff>16328</xdr:rowOff>
    </xdr:from>
    <xdr:to>
      <xdr:col>1</xdr:col>
      <xdr:colOff>609600</xdr:colOff>
      <xdr:row>1297</xdr:row>
      <xdr:rowOff>321129</xdr:rowOff>
    </xdr:to>
    <xdr:pic>
      <xdr:nvPicPr>
        <xdr:cNvPr id="2448" name="Рисунок 2447" descr="https://st44.stpulscen.ru/images/product/244/676/70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3" t="11587" r="4673" b="12986"/>
        <a:stretch/>
      </xdr:blipFill>
      <xdr:spPr bwMode="auto">
        <a:xfrm>
          <a:off x="4920343" y="304315585"/>
          <a:ext cx="587828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1327</xdr:row>
      <xdr:rowOff>10885</xdr:rowOff>
    </xdr:from>
    <xdr:to>
      <xdr:col>1</xdr:col>
      <xdr:colOff>620486</xdr:colOff>
      <xdr:row>1327</xdr:row>
      <xdr:rowOff>321128</xdr:rowOff>
    </xdr:to>
    <xdr:pic>
      <xdr:nvPicPr>
        <xdr:cNvPr id="2450" name="Рисунок 2449" descr="https://www.picclickimg.com/d/l400/pict/264499444934_/Black-Decker-587263-00-Belt-Sander-Drive-Belt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8" cstate="print">
          <a:clrChange>
            <a:clrFrom>
              <a:srgbClr val="FFFDFF"/>
            </a:clrFrom>
            <a:clrTo>
              <a:srgbClr val="FFFD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47" t="6305" r="16144" b="17653"/>
        <a:stretch/>
      </xdr:blipFill>
      <xdr:spPr bwMode="auto">
        <a:xfrm>
          <a:off x="4909457" y="310841571"/>
          <a:ext cx="609600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1304</xdr:row>
      <xdr:rowOff>0</xdr:rowOff>
    </xdr:from>
    <xdr:to>
      <xdr:col>1</xdr:col>
      <xdr:colOff>620486</xdr:colOff>
      <xdr:row>1304</xdr:row>
      <xdr:rowOff>321129</xdr:rowOff>
    </xdr:to>
    <xdr:pic>
      <xdr:nvPicPr>
        <xdr:cNvPr id="2452" name="Рисунок 2451" descr="https://cdnmedia.220-volt.ru/content/products/438/438238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14" t="21399" r="25482" b="23680"/>
        <a:stretch/>
      </xdr:blipFill>
      <xdr:spPr bwMode="auto">
        <a:xfrm>
          <a:off x="4920343" y="305605543"/>
          <a:ext cx="598714" cy="321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1306</xdr:row>
      <xdr:rowOff>16328</xdr:rowOff>
    </xdr:from>
    <xdr:to>
      <xdr:col>1</xdr:col>
      <xdr:colOff>615043</xdr:colOff>
      <xdr:row>1306</xdr:row>
      <xdr:rowOff>321128</xdr:rowOff>
    </xdr:to>
    <xdr:pic>
      <xdr:nvPicPr>
        <xdr:cNvPr id="2454" name="Рисунок 2453" descr="https://partsad.ru/6647-large_default/remen-privodnoj-17800-zubchatyj-dlya-dvigatelej-168f-170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92" t="23187" r="5876" b="23779"/>
        <a:stretch/>
      </xdr:blipFill>
      <xdr:spPr bwMode="auto">
        <a:xfrm>
          <a:off x="4914900" y="306275014"/>
          <a:ext cx="598714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1302</xdr:row>
      <xdr:rowOff>10886</xdr:rowOff>
    </xdr:from>
    <xdr:to>
      <xdr:col>1</xdr:col>
      <xdr:colOff>620485</xdr:colOff>
      <xdr:row>1302</xdr:row>
      <xdr:rowOff>321129</xdr:rowOff>
    </xdr:to>
    <xdr:pic>
      <xdr:nvPicPr>
        <xdr:cNvPr id="2455" name="Рисунок 2454" descr="https://cdnmedia.220-volt.ru/content/products/137/137087/images/original/n1200x120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54" b="25264"/>
        <a:stretch/>
      </xdr:blipFill>
      <xdr:spPr bwMode="auto">
        <a:xfrm>
          <a:off x="4909457" y="305943000"/>
          <a:ext cx="609599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1303</xdr:row>
      <xdr:rowOff>0</xdr:rowOff>
    </xdr:from>
    <xdr:to>
      <xdr:col>1</xdr:col>
      <xdr:colOff>615042</xdr:colOff>
      <xdr:row>1303</xdr:row>
      <xdr:rowOff>315685</xdr:rowOff>
    </xdr:to>
    <xdr:pic>
      <xdr:nvPicPr>
        <xdr:cNvPr id="2456" name="Рисунок 2455" descr="https://cdnmedia.220-volt.ru/content/products/438/438238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14" t="21399" r="25482" b="23680"/>
        <a:stretch/>
      </xdr:blipFill>
      <xdr:spPr bwMode="auto">
        <a:xfrm>
          <a:off x="4920342" y="306258686"/>
          <a:ext cx="593271" cy="31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1305</xdr:row>
      <xdr:rowOff>10885</xdr:rowOff>
    </xdr:from>
    <xdr:to>
      <xdr:col>1</xdr:col>
      <xdr:colOff>615042</xdr:colOff>
      <xdr:row>1305</xdr:row>
      <xdr:rowOff>321128</xdr:rowOff>
    </xdr:to>
    <xdr:pic>
      <xdr:nvPicPr>
        <xdr:cNvPr id="2459" name="Рисунок 2458" descr="https://kupitehno.ru/upload/iblock/59f/e21/preview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2" t="26612" r="14010" b="26305"/>
        <a:stretch/>
      </xdr:blipFill>
      <xdr:spPr bwMode="auto">
        <a:xfrm>
          <a:off x="4909456" y="306922714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1298</xdr:row>
      <xdr:rowOff>10885</xdr:rowOff>
    </xdr:from>
    <xdr:to>
      <xdr:col>1</xdr:col>
      <xdr:colOff>615042</xdr:colOff>
      <xdr:row>1298</xdr:row>
      <xdr:rowOff>315684</xdr:rowOff>
    </xdr:to>
    <xdr:pic>
      <xdr:nvPicPr>
        <xdr:cNvPr id="2462" name="Рисунок 2461" descr="https://opt-1483920.ssl.1c-bitrix-cdn.ru/upload/iblock/e7a/e7a164d3a3900c8748b70588e957b386.jpeg?15830941954656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5" t="25521" r="4512" b="25520"/>
        <a:stretch/>
      </xdr:blipFill>
      <xdr:spPr bwMode="auto">
        <a:xfrm>
          <a:off x="4909456" y="304636714"/>
          <a:ext cx="604157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1328</xdr:row>
      <xdr:rowOff>10885</xdr:rowOff>
    </xdr:from>
    <xdr:to>
      <xdr:col>1</xdr:col>
      <xdr:colOff>620486</xdr:colOff>
      <xdr:row>1328</xdr:row>
      <xdr:rowOff>321128</xdr:rowOff>
    </xdr:to>
    <xdr:pic>
      <xdr:nvPicPr>
        <xdr:cNvPr id="2463" name="Рисунок 2462" descr="http://pls.perm.ru/img/fe9570e4b3e28a3ca7fa97e0716ddbdeba64ade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27" b="21442"/>
        <a:stretch/>
      </xdr:blipFill>
      <xdr:spPr bwMode="auto">
        <a:xfrm>
          <a:off x="4914900" y="313127571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1560</xdr:row>
      <xdr:rowOff>10886</xdr:rowOff>
    </xdr:from>
    <xdr:to>
      <xdr:col>1</xdr:col>
      <xdr:colOff>620486</xdr:colOff>
      <xdr:row>1560</xdr:row>
      <xdr:rowOff>386443</xdr:rowOff>
    </xdr:to>
    <xdr:pic>
      <xdr:nvPicPr>
        <xdr:cNvPr id="2430" name="Рисунок 2429" descr="https://e.allegroimg.com/original/0311fd/85530a2a48cbaca8424b20cdc40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4" t="6549" r="1158" b="6610"/>
        <a:stretch/>
      </xdr:blipFill>
      <xdr:spPr bwMode="auto">
        <a:xfrm>
          <a:off x="4914900" y="382823357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3015</xdr:row>
      <xdr:rowOff>10885</xdr:rowOff>
    </xdr:from>
    <xdr:to>
      <xdr:col>1</xdr:col>
      <xdr:colOff>609599</xdr:colOff>
      <xdr:row>3015</xdr:row>
      <xdr:rowOff>386443</xdr:rowOff>
    </xdr:to>
    <xdr:pic>
      <xdr:nvPicPr>
        <xdr:cNvPr id="2435" name="Рисунок 2434" descr="https://698093.ssl.1c-bitrix-cdn.ru/upload/iblock/d66/d66e62862a7e493373c6355fea3e554d.jpeg?158578864642083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53" t="7375" r="6553" b="7809"/>
        <a:stretch/>
      </xdr:blipFill>
      <xdr:spPr bwMode="auto">
        <a:xfrm>
          <a:off x="4914899" y="620251671"/>
          <a:ext cx="593271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3016</xdr:row>
      <xdr:rowOff>16329</xdr:rowOff>
    </xdr:from>
    <xdr:to>
      <xdr:col>1</xdr:col>
      <xdr:colOff>620486</xdr:colOff>
      <xdr:row>3016</xdr:row>
      <xdr:rowOff>386443</xdr:rowOff>
    </xdr:to>
    <xdr:pic>
      <xdr:nvPicPr>
        <xdr:cNvPr id="2436" name="Рисунок 2435" descr="http://stroitel.levsha24.ru/upload/iblock/531/531d3d540acf60ebcb437f1b51cf7ce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1" t="5993" r="3109" b="3363"/>
        <a:stretch/>
      </xdr:blipFill>
      <xdr:spPr bwMode="auto">
        <a:xfrm>
          <a:off x="4914899" y="620654443"/>
          <a:ext cx="60415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325</xdr:row>
      <xdr:rowOff>16327</xdr:rowOff>
    </xdr:from>
    <xdr:to>
      <xdr:col>1</xdr:col>
      <xdr:colOff>620486</xdr:colOff>
      <xdr:row>325</xdr:row>
      <xdr:rowOff>391884</xdr:rowOff>
    </xdr:to>
    <xdr:pic>
      <xdr:nvPicPr>
        <xdr:cNvPr id="2440" name="Рисунок 2439" descr="https://instrument-orugie.ru/upload/resize_cache/iblock/328/400_400_140cd750bba9870f18aada2478b24840a/3282f2f5e449e83646cb6b783de01ac6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30" t="21656" r="20851" b="18093"/>
        <a:stretch/>
      </xdr:blipFill>
      <xdr:spPr bwMode="auto">
        <a:xfrm>
          <a:off x="4914899" y="74360313"/>
          <a:ext cx="604158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1301</xdr:row>
      <xdr:rowOff>16328</xdr:rowOff>
    </xdr:from>
    <xdr:to>
      <xdr:col>1</xdr:col>
      <xdr:colOff>620485</xdr:colOff>
      <xdr:row>1301</xdr:row>
      <xdr:rowOff>315685</xdr:rowOff>
    </xdr:to>
    <xdr:pic>
      <xdr:nvPicPr>
        <xdr:cNvPr id="2449" name="Рисунок 2448" descr="https://kupitehno.ru/upload/iblock/59f/e21/preview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2" t="26612" r="14010" b="26305"/>
        <a:stretch/>
      </xdr:blipFill>
      <xdr:spPr bwMode="auto">
        <a:xfrm>
          <a:off x="4914899" y="306019199"/>
          <a:ext cx="604157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324</xdr:row>
      <xdr:rowOff>16327</xdr:rowOff>
    </xdr:from>
    <xdr:to>
      <xdr:col>1</xdr:col>
      <xdr:colOff>615046</xdr:colOff>
      <xdr:row>324</xdr:row>
      <xdr:rowOff>391884</xdr:rowOff>
    </xdr:to>
    <xdr:pic>
      <xdr:nvPicPr>
        <xdr:cNvPr id="2464" name="Рисунок 2463" descr="https://images.ua.prom.st/1093921574_w200_h200_knopka-na-setev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9" t="3945" r="15909" b="11492"/>
        <a:stretch/>
      </xdr:blipFill>
      <xdr:spPr bwMode="auto">
        <a:xfrm rot="16200000">
          <a:off x="5026480" y="74248733"/>
          <a:ext cx="375557" cy="598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2156</xdr:row>
      <xdr:rowOff>10886</xdr:rowOff>
    </xdr:from>
    <xdr:to>
      <xdr:col>1</xdr:col>
      <xdr:colOff>615043</xdr:colOff>
      <xdr:row>2156</xdr:row>
      <xdr:rowOff>386443</xdr:rowOff>
    </xdr:to>
    <xdr:pic>
      <xdr:nvPicPr>
        <xdr:cNvPr id="2465" name="Рисунок 2464" descr="https://yurgen.com.ua/image/cache/aaf3757326bc04b281ab44bb66f1b0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40" t="12328" r="17384" b="12100"/>
        <a:stretch/>
      </xdr:blipFill>
      <xdr:spPr bwMode="auto">
        <a:xfrm>
          <a:off x="4914899" y="496557300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21770</xdr:colOff>
      <xdr:row>56</xdr:row>
      <xdr:rowOff>16328</xdr:rowOff>
    </xdr:from>
    <xdr:to>
      <xdr:col>1</xdr:col>
      <xdr:colOff>609599</xdr:colOff>
      <xdr:row>56</xdr:row>
      <xdr:rowOff>386445</xdr:rowOff>
    </xdr:to>
    <xdr:pic>
      <xdr:nvPicPr>
        <xdr:cNvPr id="2469" name="Рисунок 2468" descr="http://fast.ulmart.ru/p/ym/444/44475/444758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73" t="16271" r="36894" b="14703"/>
        <a:stretch/>
      </xdr:blipFill>
      <xdr:spPr bwMode="auto">
        <a:xfrm rot="5400000">
          <a:off x="5029197" y="20628429"/>
          <a:ext cx="370117" cy="58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1043</xdr:row>
      <xdr:rowOff>16328</xdr:rowOff>
    </xdr:from>
    <xdr:ext cx="598715" cy="299357"/>
    <xdr:pic>
      <xdr:nvPicPr>
        <xdr:cNvPr id="2468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4899" y="244629214"/>
          <a:ext cx="598715" cy="2993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146958</xdr:colOff>
      <xdr:row>1088</xdr:row>
      <xdr:rowOff>21772</xdr:rowOff>
    </xdr:from>
    <xdr:to>
      <xdr:col>1</xdr:col>
      <xdr:colOff>489857</xdr:colOff>
      <xdr:row>1088</xdr:row>
      <xdr:rowOff>307522</xdr:rowOff>
    </xdr:to>
    <xdr:pic>
      <xdr:nvPicPr>
        <xdr:cNvPr id="2608" name="Рисунок 2607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45529" y="255411515"/>
          <a:ext cx="342899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146958</xdr:colOff>
      <xdr:row>1092</xdr:row>
      <xdr:rowOff>16329</xdr:rowOff>
    </xdr:from>
    <xdr:to>
      <xdr:col>1</xdr:col>
      <xdr:colOff>489857</xdr:colOff>
      <xdr:row>1092</xdr:row>
      <xdr:rowOff>302079</xdr:rowOff>
    </xdr:to>
    <xdr:pic>
      <xdr:nvPicPr>
        <xdr:cNvPr id="2614" name="Рисунок 2613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45529" y="255732643"/>
          <a:ext cx="342899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70757</xdr:colOff>
      <xdr:row>3008</xdr:row>
      <xdr:rowOff>16325</xdr:rowOff>
    </xdr:from>
    <xdr:to>
      <xdr:col>1</xdr:col>
      <xdr:colOff>576943</xdr:colOff>
      <xdr:row>3008</xdr:row>
      <xdr:rowOff>380996</xdr:rowOff>
    </xdr:to>
    <xdr:pic>
      <xdr:nvPicPr>
        <xdr:cNvPr id="2615" name="Рисунок 2614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69328" y="623903825"/>
          <a:ext cx="506186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3009</xdr:row>
      <xdr:rowOff>16328</xdr:rowOff>
    </xdr:from>
    <xdr:to>
      <xdr:col>1</xdr:col>
      <xdr:colOff>582386</xdr:colOff>
      <xdr:row>3009</xdr:row>
      <xdr:rowOff>391884</xdr:rowOff>
    </xdr:to>
    <xdr:pic>
      <xdr:nvPicPr>
        <xdr:cNvPr id="2616" name="Рисунок 2615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74771" y="624301157"/>
          <a:ext cx="50618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114</xdr:row>
      <xdr:rowOff>16328</xdr:rowOff>
    </xdr:from>
    <xdr:ext cx="587828" cy="364672"/>
    <xdr:pic>
      <xdr:nvPicPr>
        <xdr:cNvPr id="2617" name="Picture 5" descr="http://myremkomplekt.ru/_mod_files/ce_images/1_2_Cthetki/575.png"/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532" t="21562" r="7013" b="23125"/>
        <a:stretch>
          <a:fillRect/>
        </a:stretch>
      </xdr:blipFill>
      <xdr:spPr bwMode="auto">
        <a:xfrm>
          <a:off x="4920343" y="39809057"/>
          <a:ext cx="587828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115</xdr:row>
      <xdr:rowOff>87086</xdr:rowOff>
    </xdr:from>
    <xdr:to>
      <xdr:col>1</xdr:col>
      <xdr:colOff>615043</xdr:colOff>
      <xdr:row>115</xdr:row>
      <xdr:rowOff>334736</xdr:rowOff>
    </xdr:to>
    <xdr:pic>
      <xdr:nvPicPr>
        <xdr:cNvPr id="2619" name="Рисунок 2618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14900" y="40277143"/>
          <a:ext cx="598714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122</xdr:row>
      <xdr:rowOff>21772</xdr:rowOff>
    </xdr:from>
    <xdr:to>
      <xdr:col>1</xdr:col>
      <xdr:colOff>615043</xdr:colOff>
      <xdr:row>122</xdr:row>
      <xdr:rowOff>381000</xdr:rowOff>
    </xdr:to>
    <xdr:pic>
      <xdr:nvPicPr>
        <xdr:cNvPr id="2014" name="Рисунок 2013" descr="https://instrumentcentr.ru/images/thumbnails/400/350/detailed/10/87e96b51f67b11e7a496208984df583e_87e96b52f67b11e7a496208984df583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51" t="38933" r="21238" b="37152"/>
        <a:stretch/>
      </xdr:blipFill>
      <xdr:spPr bwMode="auto">
        <a:xfrm>
          <a:off x="4920343" y="41801143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76199</xdr:colOff>
      <xdr:row>1187</xdr:row>
      <xdr:rowOff>19050</xdr:rowOff>
    </xdr:from>
    <xdr:ext cx="504826" cy="295276"/>
    <xdr:pic>
      <xdr:nvPicPr>
        <xdr:cNvPr id="2620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74770" y="285671079"/>
          <a:ext cx="504826" cy="2952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142875</xdr:colOff>
      <xdr:row>1239</xdr:row>
      <xdr:rowOff>28575</xdr:rowOff>
    </xdr:from>
    <xdr:ext cx="371474" cy="270782"/>
    <xdr:pic>
      <xdr:nvPicPr>
        <xdr:cNvPr id="2621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041446" y="296990861"/>
          <a:ext cx="371474" cy="27078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2295</xdr:row>
      <xdr:rowOff>16328</xdr:rowOff>
    </xdr:from>
    <xdr:to>
      <xdr:col>1</xdr:col>
      <xdr:colOff>615043</xdr:colOff>
      <xdr:row>2295</xdr:row>
      <xdr:rowOff>386441</xdr:rowOff>
    </xdr:to>
    <xdr:pic>
      <xdr:nvPicPr>
        <xdr:cNvPr id="2623" name="Рисунок 2622" descr="https://yurgen.com.ua/image/cache/5b3356654d956b9108021772b93aedc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04" t="3337" r="8386" b="2913"/>
        <a:stretch/>
      </xdr:blipFill>
      <xdr:spPr bwMode="auto">
        <a:xfrm>
          <a:off x="4914900" y="615842957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2300</xdr:row>
      <xdr:rowOff>16328</xdr:rowOff>
    </xdr:from>
    <xdr:to>
      <xdr:col>1</xdr:col>
      <xdr:colOff>615043</xdr:colOff>
      <xdr:row>2300</xdr:row>
      <xdr:rowOff>386443</xdr:rowOff>
    </xdr:to>
    <xdr:pic>
      <xdr:nvPicPr>
        <xdr:cNvPr id="2626" name="Рисунок 2625" descr="https://res.cloudinary.com/lmru/image/upload/f_auto,q_auto,w_1200,h_1200,c_pad,b_white,d_photoiscoming.png/LMCode/18037493_01.jpg"/>
        <xdr:cNvPicPr>
          <a:picLocks noChangeAspect="1" noChangeArrowheads="1"/>
        </xdr:cNvPicPr>
      </xdr:nvPicPr>
      <xdr:blipFill>
        <a:blip xmlns:r="http://schemas.openxmlformats.org/officeDocument/2006/relationships" r:embed="rId7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5301669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68</xdr:row>
      <xdr:rowOff>16329</xdr:rowOff>
    </xdr:from>
    <xdr:to>
      <xdr:col>1</xdr:col>
      <xdr:colOff>615043</xdr:colOff>
      <xdr:row>68</xdr:row>
      <xdr:rowOff>386443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4914900" y="24313243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69</xdr:row>
      <xdr:rowOff>16327</xdr:rowOff>
    </xdr:from>
    <xdr:to>
      <xdr:col>1</xdr:col>
      <xdr:colOff>615042</xdr:colOff>
      <xdr:row>69</xdr:row>
      <xdr:rowOff>386442</xdr:rowOff>
    </xdr:to>
    <xdr:pic>
      <xdr:nvPicPr>
        <xdr:cNvPr id="2629" name="Рисунок 2628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4920342" y="24710570"/>
          <a:ext cx="593271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70</xdr:row>
      <xdr:rowOff>21772</xdr:rowOff>
    </xdr:from>
    <xdr:to>
      <xdr:col>1</xdr:col>
      <xdr:colOff>615043</xdr:colOff>
      <xdr:row>70</xdr:row>
      <xdr:rowOff>386442</xdr:rowOff>
    </xdr:to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20343" y="25113343"/>
          <a:ext cx="593271" cy="36467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71</xdr:row>
      <xdr:rowOff>16329</xdr:rowOff>
    </xdr:from>
    <xdr:to>
      <xdr:col>1</xdr:col>
      <xdr:colOff>615043</xdr:colOff>
      <xdr:row>71</xdr:row>
      <xdr:rowOff>386442</xdr:rowOff>
    </xdr:to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14900" y="25505229"/>
          <a:ext cx="598714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73</xdr:row>
      <xdr:rowOff>16329</xdr:rowOff>
    </xdr:from>
    <xdr:to>
      <xdr:col>1</xdr:col>
      <xdr:colOff>615043</xdr:colOff>
      <xdr:row>73</xdr:row>
      <xdr:rowOff>386442</xdr:rowOff>
    </xdr:to>
    <xdr:pic>
      <xdr:nvPicPr>
        <xdr:cNvPr id="195" name="Рисунок 194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14900" y="26299886"/>
          <a:ext cx="598714" cy="370113"/>
        </a:xfrm>
        <a:prstGeom prst="rect">
          <a:avLst/>
        </a:prstGeom>
      </xdr:spPr>
    </xdr:pic>
    <xdr:clientData/>
  </xdr:twoCellAnchor>
  <xdr:oneCellAnchor>
    <xdr:from>
      <xdr:col>1</xdr:col>
      <xdr:colOff>119743</xdr:colOff>
      <xdr:row>1040</xdr:row>
      <xdr:rowOff>10884</xdr:rowOff>
    </xdr:from>
    <xdr:ext cx="371475" cy="310243"/>
    <xdr:pic>
      <xdr:nvPicPr>
        <xdr:cNvPr id="2624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18314" y="246419913"/>
          <a:ext cx="371475" cy="3102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130629</xdr:colOff>
      <xdr:row>1037</xdr:row>
      <xdr:rowOff>10886</xdr:rowOff>
    </xdr:from>
    <xdr:ext cx="371475" cy="304800"/>
    <xdr:pic>
      <xdr:nvPicPr>
        <xdr:cNvPr id="2622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9200" y="245766772"/>
          <a:ext cx="371475" cy="3048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1624</xdr:row>
      <xdr:rowOff>10886</xdr:rowOff>
    </xdr:from>
    <xdr:to>
      <xdr:col>1</xdr:col>
      <xdr:colOff>615043</xdr:colOff>
      <xdr:row>1624</xdr:row>
      <xdr:rowOff>386442</xdr:rowOff>
    </xdr:to>
    <xdr:pic>
      <xdr:nvPicPr>
        <xdr:cNvPr id="2630" name="Рисунок 2629" descr="https://images.satom.ru/i3/firms/28/5713/5713534/klavisha-vyklyuchatelya-dlya-makita-9555-9558_14900e14032cceb_300x3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4" t="32382" r="54045" b="34644"/>
        <a:stretch/>
      </xdr:blipFill>
      <xdr:spPr bwMode="auto">
        <a:xfrm>
          <a:off x="4914900" y="396327086"/>
          <a:ext cx="598714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136071</xdr:colOff>
      <xdr:row>1079</xdr:row>
      <xdr:rowOff>10885</xdr:rowOff>
    </xdr:from>
    <xdr:ext cx="371475" cy="304799"/>
    <xdr:pic>
      <xdr:nvPicPr>
        <xdr:cNvPr id="2273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34642" y="254894442"/>
          <a:ext cx="371475" cy="30479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103415</xdr:colOff>
      <xdr:row>1045</xdr:row>
      <xdr:rowOff>10885</xdr:rowOff>
    </xdr:from>
    <xdr:ext cx="371475" cy="304801"/>
    <xdr:pic>
      <xdr:nvPicPr>
        <xdr:cNvPr id="2279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01986" y="246730156"/>
          <a:ext cx="371475" cy="30480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496</xdr:row>
      <xdr:rowOff>16328</xdr:rowOff>
    </xdr:from>
    <xdr:to>
      <xdr:col>1</xdr:col>
      <xdr:colOff>615042</xdr:colOff>
      <xdr:row>496</xdr:row>
      <xdr:rowOff>386444</xdr:rowOff>
    </xdr:to>
    <xdr:pic>
      <xdr:nvPicPr>
        <xdr:cNvPr id="2275" name="Рисунок 2274" descr="https://nazya.com/anyimage/ae01.alicdn.com/kf/HTB1tSFXckCWBuNjy0Faq6xUlXXaJ/10-3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92" b="11651"/>
        <a:stretch/>
      </xdr:blipFill>
      <xdr:spPr bwMode="auto">
        <a:xfrm>
          <a:off x="4914900" y="150059571"/>
          <a:ext cx="598713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2705</xdr:row>
      <xdr:rowOff>10886</xdr:rowOff>
    </xdr:from>
    <xdr:to>
      <xdr:col>1</xdr:col>
      <xdr:colOff>609599</xdr:colOff>
      <xdr:row>2705</xdr:row>
      <xdr:rowOff>386443</xdr:rowOff>
    </xdr:to>
    <xdr:pic>
      <xdr:nvPicPr>
        <xdr:cNvPr id="2627" name="Рисунок 2626" descr="https://a.allegroimg.com/original/030725/c8e0fb3246eb9835e7aacfbd6be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35"/>
        <a:stretch/>
      </xdr:blipFill>
      <xdr:spPr bwMode="auto">
        <a:xfrm>
          <a:off x="4914899" y="616262057"/>
          <a:ext cx="593271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87083</xdr:colOff>
      <xdr:row>2706</xdr:row>
      <xdr:rowOff>10885</xdr:rowOff>
    </xdr:from>
    <xdr:to>
      <xdr:col>1</xdr:col>
      <xdr:colOff>566056</xdr:colOff>
      <xdr:row>2706</xdr:row>
      <xdr:rowOff>386443</xdr:rowOff>
    </xdr:to>
    <xdr:pic>
      <xdr:nvPicPr>
        <xdr:cNvPr id="2631" name="Рисунок 2630" descr="https://f.allegroimg.com/original/01e3f7/fccf9350475fbcbd19d0983203cf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99" t="2922" r="13264"/>
        <a:stretch/>
      </xdr:blipFill>
      <xdr:spPr bwMode="auto">
        <a:xfrm rot="10800000">
          <a:off x="4985654" y="616659385"/>
          <a:ext cx="478973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2707</xdr:row>
      <xdr:rowOff>16328</xdr:rowOff>
    </xdr:from>
    <xdr:to>
      <xdr:col>1</xdr:col>
      <xdr:colOff>576943</xdr:colOff>
      <xdr:row>2707</xdr:row>
      <xdr:rowOff>380999</xdr:rowOff>
    </xdr:to>
    <xdr:pic>
      <xdr:nvPicPr>
        <xdr:cNvPr id="2632" name="Рисунок 2631" descr="https://a.allegroimg.com/original/032fa2/17dcb583406e9c16a9a94ce7097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7226" r="10474"/>
        <a:stretch/>
      </xdr:blipFill>
      <xdr:spPr bwMode="auto">
        <a:xfrm>
          <a:off x="4991100" y="617062157"/>
          <a:ext cx="4844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136072</xdr:colOff>
      <xdr:row>1812</xdr:row>
      <xdr:rowOff>16329</xdr:rowOff>
    </xdr:from>
    <xdr:to>
      <xdr:col>1</xdr:col>
      <xdr:colOff>489858</xdr:colOff>
      <xdr:row>1812</xdr:row>
      <xdr:rowOff>386443</xdr:rowOff>
    </xdr:to>
    <xdr:pic>
      <xdr:nvPicPr>
        <xdr:cNvPr id="2636" name="Рисунок 2635" descr="https://mytehno.ru/image/cache/catalog/MI/foto/products/51/70/7051/images/65165/65165.970-1200x6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96" t="18595" r="22335" b="18182"/>
        <a:stretch/>
      </xdr:blipFill>
      <xdr:spPr bwMode="auto">
        <a:xfrm rot="5400000">
          <a:off x="5026479" y="423315493"/>
          <a:ext cx="370114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1949</xdr:row>
      <xdr:rowOff>16328</xdr:rowOff>
    </xdr:from>
    <xdr:to>
      <xdr:col>1</xdr:col>
      <xdr:colOff>609600</xdr:colOff>
      <xdr:row>1949</xdr:row>
      <xdr:rowOff>386442</xdr:rowOff>
    </xdr:to>
    <xdr:pic>
      <xdr:nvPicPr>
        <xdr:cNvPr id="2635" name="Рисунок 2634" descr="https://www.karakoy-online.com/Images/Urun/b2302201712542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8" cstate="print">
          <a:clrChange>
            <a:clrFrom>
              <a:srgbClr val="E4E4E6"/>
            </a:clrFrom>
            <a:clrTo>
              <a:srgbClr val="E4E4E6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7" t="15032" r="3605" b="16948"/>
        <a:stretch/>
      </xdr:blipFill>
      <xdr:spPr bwMode="auto">
        <a:xfrm>
          <a:off x="4914899" y="458941714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415</xdr:row>
      <xdr:rowOff>16328</xdr:rowOff>
    </xdr:from>
    <xdr:to>
      <xdr:col>1</xdr:col>
      <xdr:colOff>615043</xdr:colOff>
      <xdr:row>415</xdr:row>
      <xdr:rowOff>391885</xdr:rowOff>
    </xdr:to>
    <xdr:pic>
      <xdr:nvPicPr>
        <xdr:cNvPr id="2638" name="Рисунок 2637" descr="https://spl.net.ua/1353/knopka-dlya-bolgarki-celm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" t="25700" b="25623"/>
        <a:stretch/>
      </xdr:blipFill>
      <xdr:spPr bwMode="auto">
        <a:xfrm>
          <a:off x="4914899" y="99392014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1886</xdr:row>
      <xdr:rowOff>81643</xdr:rowOff>
    </xdr:from>
    <xdr:to>
      <xdr:col>1</xdr:col>
      <xdr:colOff>615047</xdr:colOff>
      <xdr:row>1886</xdr:row>
      <xdr:rowOff>348343</xdr:rowOff>
    </xdr:to>
    <xdr:pic>
      <xdr:nvPicPr>
        <xdr:cNvPr id="2639" name="Рисунок 2638" descr="http://xn--161-tddoygcyjlej.xn--p1ai/UserFiles/Image/Zapasnye_chasti_aez/00000001968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853" t="54781" r="3596" b="12014"/>
        <a:stretch/>
      </xdr:blipFill>
      <xdr:spPr bwMode="auto">
        <a:xfrm rot="16200000">
          <a:off x="5080909" y="450497120"/>
          <a:ext cx="266700" cy="598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16326</xdr:colOff>
      <xdr:row>1888</xdr:row>
      <xdr:rowOff>10884</xdr:rowOff>
    </xdr:from>
    <xdr:to>
      <xdr:col>1</xdr:col>
      <xdr:colOff>615042</xdr:colOff>
      <xdr:row>1888</xdr:row>
      <xdr:rowOff>386441</xdr:rowOff>
    </xdr:to>
    <xdr:pic>
      <xdr:nvPicPr>
        <xdr:cNvPr id="2642" name="Рисунок 2641" descr="http://xn--161-tddoygcyjlej.xn--p1ai/UserFiles/Image/Zapasnye_chasti_aez/00000001968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0" t="12772" r="3596" b="12015"/>
        <a:stretch/>
      </xdr:blipFill>
      <xdr:spPr bwMode="auto">
        <a:xfrm rot="10800000">
          <a:off x="4914897" y="508961570"/>
          <a:ext cx="598716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125186</xdr:colOff>
      <xdr:row>1952</xdr:row>
      <xdr:rowOff>16329</xdr:rowOff>
    </xdr:from>
    <xdr:to>
      <xdr:col>1</xdr:col>
      <xdr:colOff>511629</xdr:colOff>
      <xdr:row>1952</xdr:row>
      <xdr:rowOff>386443</xdr:rowOff>
    </xdr:to>
    <xdr:pic>
      <xdr:nvPicPr>
        <xdr:cNvPr id="2643" name="Рисунок 2642" descr="https://s.bashmaistora.bg/product/29/vilka-bosch-300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59" t="10582" r="19118" b="11274"/>
        <a:stretch/>
      </xdr:blipFill>
      <xdr:spPr bwMode="auto">
        <a:xfrm>
          <a:off x="5023757" y="460928358"/>
          <a:ext cx="38644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2065</xdr:row>
      <xdr:rowOff>16328</xdr:rowOff>
    </xdr:from>
    <xdr:to>
      <xdr:col>1</xdr:col>
      <xdr:colOff>615043</xdr:colOff>
      <xdr:row>2065</xdr:row>
      <xdr:rowOff>380999</xdr:rowOff>
    </xdr:to>
    <xdr:pic>
      <xdr:nvPicPr>
        <xdr:cNvPr id="264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3" y="476293542"/>
          <a:ext cx="593271" cy="3646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21772</xdr:colOff>
      <xdr:row>2548</xdr:row>
      <xdr:rowOff>16329</xdr:rowOff>
    </xdr:from>
    <xdr:to>
      <xdr:col>1</xdr:col>
      <xdr:colOff>615043</xdr:colOff>
      <xdr:row>2548</xdr:row>
      <xdr:rowOff>386443</xdr:rowOff>
    </xdr:to>
    <xdr:pic>
      <xdr:nvPicPr>
        <xdr:cNvPr id="2646" name="Рисунок 2645" descr="http://intersvarkom.ru/image/cache/catalog/rashodniki/benzopila/l6-228x2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3" t="28000" r="5906" b="20500"/>
        <a:stretch/>
      </xdr:blipFill>
      <xdr:spPr bwMode="auto">
        <a:xfrm>
          <a:off x="4920343" y="59109972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326</xdr:row>
      <xdr:rowOff>16328</xdr:rowOff>
    </xdr:from>
    <xdr:to>
      <xdr:col>1</xdr:col>
      <xdr:colOff>615046</xdr:colOff>
      <xdr:row>326</xdr:row>
      <xdr:rowOff>386440</xdr:rowOff>
    </xdr:to>
    <xdr:pic>
      <xdr:nvPicPr>
        <xdr:cNvPr id="2649" name="Рисунок 2648" descr="https://torgwin.ru/upload/iblock/710/vyklyuchatel_kg0194_analog_fiolent_shurupovert_1_20_sht_vyklyuchatel_kg0194_analog_fiolent_shurupove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3" t="4580" r="23766" b="7280"/>
        <a:stretch/>
      </xdr:blipFill>
      <xdr:spPr bwMode="auto">
        <a:xfrm rot="16200000">
          <a:off x="5029203" y="77424640"/>
          <a:ext cx="370112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21774</xdr:colOff>
      <xdr:row>295</xdr:row>
      <xdr:rowOff>16328</xdr:rowOff>
    </xdr:from>
    <xdr:to>
      <xdr:col>1</xdr:col>
      <xdr:colOff>609601</xdr:colOff>
      <xdr:row>295</xdr:row>
      <xdr:rowOff>386441</xdr:rowOff>
    </xdr:to>
    <xdr:pic>
      <xdr:nvPicPr>
        <xdr:cNvPr id="2650" name="Рисунок 2649" descr="https://i1.rozetka.ua/goods/8404923/59249170_images_8404923418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02" t="1930" r="17563" b="6027"/>
        <a:stretch/>
      </xdr:blipFill>
      <xdr:spPr bwMode="auto">
        <a:xfrm rot="16200000">
          <a:off x="5029202" y="86242071"/>
          <a:ext cx="370113" cy="587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291</xdr:row>
      <xdr:rowOff>16330</xdr:rowOff>
    </xdr:from>
    <xdr:to>
      <xdr:col>1</xdr:col>
      <xdr:colOff>615042</xdr:colOff>
      <xdr:row>291</xdr:row>
      <xdr:rowOff>386441</xdr:rowOff>
    </xdr:to>
    <xdr:pic>
      <xdr:nvPicPr>
        <xdr:cNvPr id="2658" name="Рисунок 2657" descr="https://s.bashmaistora.bg/product/51/prekysvach-bosch-9711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86" t="8646" r="11418" b="8514"/>
        <a:stretch/>
      </xdr:blipFill>
      <xdr:spPr bwMode="auto">
        <a:xfrm rot="5400000">
          <a:off x="5029201" y="70670058"/>
          <a:ext cx="370111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108858</xdr:colOff>
      <xdr:row>1385</xdr:row>
      <xdr:rowOff>21772</xdr:rowOff>
    </xdr:from>
    <xdr:to>
      <xdr:col>1</xdr:col>
      <xdr:colOff>461283</xdr:colOff>
      <xdr:row>1385</xdr:row>
      <xdr:rowOff>386443</xdr:rowOff>
    </xdr:to>
    <xdr:pic>
      <xdr:nvPicPr>
        <xdr:cNvPr id="2651" name="Рисунок 2650" descr="https://cdnmedia.220-volt.ru/content/products/345/345112/images/original/n1108x1008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07" t="18572" r="34836" b="18095"/>
        <a:stretch/>
      </xdr:blipFill>
      <xdr:spPr bwMode="auto">
        <a:xfrm>
          <a:off x="5007429" y="349126629"/>
          <a:ext cx="35242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2351</xdr:row>
      <xdr:rowOff>16328</xdr:rowOff>
    </xdr:from>
    <xdr:to>
      <xdr:col>1</xdr:col>
      <xdr:colOff>615043</xdr:colOff>
      <xdr:row>2351</xdr:row>
      <xdr:rowOff>386443</xdr:rowOff>
    </xdr:to>
    <xdr:pic>
      <xdr:nvPicPr>
        <xdr:cNvPr id="2618" name="Рисунок 2617" descr="http://elektroinstrument-kh.com/image/cache/catalog/large_SHESTERNYA-Z35-D374-12-bort-FERM-185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7" t="13983" r="8511" b="13559"/>
        <a:stretch/>
      </xdr:blipFill>
      <xdr:spPr bwMode="auto">
        <a:xfrm>
          <a:off x="4920343" y="544323814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2192</xdr:row>
      <xdr:rowOff>16328</xdr:rowOff>
    </xdr:from>
    <xdr:to>
      <xdr:col>1</xdr:col>
      <xdr:colOff>615043</xdr:colOff>
      <xdr:row>2192</xdr:row>
      <xdr:rowOff>386443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4920343" y="510202542"/>
          <a:ext cx="593271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21770</xdr:colOff>
      <xdr:row>2206</xdr:row>
      <xdr:rowOff>16329</xdr:rowOff>
    </xdr:from>
    <xdr:to>
      <xdr:col>1</xdr:col>
      <xdr:colOff>615041</xdr:colOff>
      <xdr:row>2206</xdr:row>
      <xdr:rowOff>386443</xdr:rowOff>
    </xdr:to>
    <xdr:pic>
      <xdr:nvPicPr>
        <xdr:cNvPr id="2652" name="Рисунок 2651" descr="https://i2.rozetka.ua/goods/18280880/214359313_images_18280880251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2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34" t="3887" r="18289" b="3396"/>
        <a:stretch/>
      </xdr:blipFill>
      <xdr:spPr bwMode="auto">
        <a:xfrm rot="5400000">
          <a:off x="5031920" y="512872264"/>
          <a:ext cx="370114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2207</xdr:row>
      <xdr:rowOff>21767</xdr:rowOff>
    </xdr:from>
    <xdr:to>
      <xdr:col>1</xdr:col>
      <xdr:colOff>615044</xdr:colOff>
      <xdr:row>2207</xdr:row>
      <xdr:rowOff>386440</xdr:rowOff>
    </xdr:to>
    <xdr:pic>
      <xdr:nvPicPr>
        <xdr:cNvPr id="2653" name="Рисунок 2652" descr="https://rotorua.com.ua/wa-data/public/shop/products/87/45/4587/images/23867/2386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3" t="4704" r="9173" b="5762"/>
        <a:stretch/>
      </xdr:blipFill>
      <xdr:spPr bwMode="auto">
        <a:xfrm rot="16200000">
          <a:off x="5031922" y="513269591"/>
          <a:ext cx="364673" cy="59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2194</xdr:row>
      <xdr:rowOff>16328</xdr:rowOff>
    </xdr:from>
    <xdr:to>
      <xdr:col>1</xdr:col>
      <xdr:colOff>615043</xdr:colOff>
      <xdr:row>2194</xdr:row>
      <xdr:rowOff>386442</xdr:rowOff>
    </xdr:to>
    <xdr:pic>
      <xdr:nvPicPr>
        <xdr:cNvPr id="2657" name="Рисунок 2656" descr="http://ipsremont.ru/wa-data/public/shop/products/06/92/29206/images/12117/1211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67" t="18626" r="18661" b="20014"/>
        <a:stretch/>
      </xdr:blipFill>
      <xdr:spPr bwMode="auto">
        <a:xfrm>
          <a:off x="4914900" y="51099719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2074</xdr:row>
      <xdr:rowOff>16328</xdr:rowOff>
    </xdr:from>
    <xdr:to>
      <xdr:col>1</xdr:col>
      <xdr:colOff>615043</xdr:colOff>
      <xdr:row>2074</xdr:row>
      <xdr:rowOff>386443</xdr:rowOff>
    </xdr:to>
    <xdr:pic>
      <xdr:nvPicPr>
        <xdr:cNvPr id="2654" name="Рисунок 2653" descr="https://i8.rozetka.ua/goods/16874415/185005038_images_16874415328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8" t="38082" r="49835" b="13963"/>
        <a:stretch/>
      </xdr:blipFill>
      <xdr:spPr bwMode="auto">
        <a:xfrm>
          <a:off x="4920343" y="479472171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125186</xdr:colOff>
      <xdr:row>1091</xdr:row>
      <xdr:rowOff>16328</xdr:rowOff>
    </xdr:from>
    <xdr:ext cx="381000" cy="299355"/>
    <xdr:pic>
      <xdr:nvPicPr>
        <xdr:cNvPr id="2659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3757" y="258633685"/>
          <a:ext cx="381000" cy="29935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130628</xdr:colOff>
      <xdr:row>1444</xdr:row>
      <xdr:rowOff>16329</xdr:rowOff>
    </xdr:from>
    <xdr:to>
      <xdr:col>1</xdr:col>
      <xdr:colOff>520806</xdr:colOff>
      <xdr:row>1444</xdr:row>
      <xdr:rowOff>386443</xdr:rowOff>
    </xdr:to>
    <xdr:pic>
      <xdr:nvPicPr>
        <xdr:cNvPr id="196" name="Рисунок 195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5029199" y="367643229"/>
          <a:ext cx="390178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286</xdr:row>
      <xdr:rowOff>16328</xdr:rowOff>
    </xdr:from>
    <xdr:to>
      <xdr:col>1</xdr:col>
      <xdr:colOff>615043</xdr:colOff>
      <xdr:row>286</xdr:row>
      <xdr:rowOff>380999</xdr:rowOff>
    </xdr:to>
    <xdr:pic>
      <xdr:nvPicPr>
        <xdr:cNvPr id="2668" name="Рисунок 2667" descr="http://aez-company.ru/goods/29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4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4" t="1128" r="3733" b="1504"/>
        <a:stretch/>
      </xdr:blipFill>
      <xdr:spPr bwMode="auto">
        <a:xfrm>
          <a:off x="4920343" y="69195042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130628</xdr:colOff>
      <xdr:row>1050</xdr:row>
      <xdr:rowOff>16329</xdr:rowOff>
    </xdr:from>
    <xdr:ext cx="361949" cy="293914"/>
    <xdr:pic>
      <xdr:nvPicPr>
        <xdr:cNvPr id="2669" name="Picture 2" descr="https://avatars.mds.yandex.net/get-marketpic/208477/market_mafMFAK_6d4YvW0fMeHqAQ/orig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 l="10246" t="10088" r="10246" b="8333"/>
        <a:stretch>
          <a:fillRect/>
        </a:stretch>
      </xdr:blipFill>
      <xdr:spPr bwMode="auto">
        <a:xfrm>
          <a:off x="5029199" y="248580729"/>
          <a:ext cx="361949" cy="2939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317</xdr:row>
      <xdr:rowOff>16328</xdr:rowOff>
    </xdr:from>
    <xdr:to>
      <xdr:col>1</xdr:col>
      <xdr:colOff>615043</xdr:colOff>
      <xdr:row>317</xdr:row>
      <xdr:rowOff>386441</xdr:rowOff>
    </xdr:to>
    <xdr:pic>
      <xdr:nvPicPr>
        <xdr:cNvPr id="2673" name="Рисунок 2672" descr="https://images.ru.prom.st/603041693_w640_h640_vyklyuchatel-bosch-bos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29" b="5429"/>
        <a:stretch/>
      </xdr:blipFill>
      <xdr:spPr bwMode="auto">
        <a:xfrm>
          <a:off x="4920343" y="75154971"/>
          <a:ext cx="5932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1747</xdr:row>
      <xdr:rowOff>16329</xdr:rowOff>
    </xdr:from>
    <xdr:to>
      <xdr:col>1</xdr:col>
      <xdr:colOff>609600</xdr:colOff>
      <xdr:row>1747</xdr:row>
      <xdr:rowOff>386443</xdr:rowOff>
    </xdr:to>
    <xdr:pic>
      <xdr:nvPicPr>
        <xdr:cNvPr id="2675" name="Рисунок 2674" descr="https://myremkomplekt.ru/_mod_files/ce_images/1_4_Konich_para/010184_ss63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00" t="19950" r="17162" b="20912"/>
        <a:stretch/>
      </xdr:blipFill>
      <xdr:spPr bwMode="auto">
        <a:xfrm>
          <a:off x="4914899" y="415877829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21768</xdr:colOff>
      <xdr:row>774</xdr:row>
      <xdr:rowOff>16328</xdr:rowOff>
    </xdr:from>
    <xdr:ext cx="593273" cy="370115"/>
    <xdr:pic>
      <xdr:nvPicPr>
        <xdr:cNvPr id="2677" name="Picture 9" descr="http://myremkomplekt.ru/_mod_files/ce_images/1_11_Shtoki/879r.png"/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/>
        <a:srcRect l="3958" t="20312" r="2917" b="16250"/>
        <a:stretch>
          <a:fillRect/>
        </a:stretch>
      </xdr:blipFill>
      <xdr:spPr bwMode="auto">
        <a:xfrm flipH="1">
          <a:off x="4920339" y="171586071"/>
          <a:ext cx="593273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108857</xdr:colOff>
      <xdr:row>1427</xdr:row>
      <xdr:rowOff>10885</xdr:rowOff>
    </xdr:from>
    <xdr:to>
      <xdr:col>1</xdr:col>
      <xdr:colOff>495301</xdr:colOff>
      <xdr:row>1427</xdr:row>
      <xdr:rowOff>386442</xdr:rowOff>
    </xdr:to>
    <xdr:pic>
      <xdr:nvPicPr>
        <xdr:cNvPr id="2680" name="Рисунок 2679" descr="https://yurgen.com.ua/image/cache/3d4cb8689d7d09ca6cae8d11bd40aa5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70" r="29125"/>
        <a:stretch/>
      </xdr:blipFill>
      <xdr:spPr bwMode="auto">
        <a:xfrm>
          <a:off x="5007428" y="365711014"/>
          <a:ext cx="38644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782</xdr:row>
      <xdr:rowOff>16329</xdr:rowOff>
    </xdr:from>
    <xdr:to>
      <xdr:col>1</xdr:col>
      <xdr:colOff>609600</xdr:colOff>
      <xdr:row>782</xdr:row>
      <xdr:rowOff>413656</xdr:rowOff>
    </xdr:to>
    <xdr:pic>
      <xdr:nvPicPr>
        <xdr:cNvPr id="2679" name="Рисунок 2678" descr="https://spl.net.ua/791/yakor-dlya-lentochnoj-shlifmashiny-izhmash-1350-zenit-zlsh-1000-pr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76" b="9308"/>
        <a:stretch/>
      </xdr:blipFill>
      <xdr:spPr bwMode="auto">
        <a:xfrm>
          <a:off x="4914899" y="173627143"/>
          <a:ext cx="593272" cy="397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783</xdr:row>
      <xdr:rowOff>16329</xdr:rowOff>
    </xdr:from>
    <xdr:to>
      <xdr:col>1</xdr:col>
      <xdr:colOff>615043</xdr:colOff>
      <xdr:row>784</xdr:row>
      <xdr:rowOff>16327</xdr:rowOff>
    </xdr:to>
    <xdr:pic>
      <xdr:nvPicPr>
        <xdr:cNvPr id="2682" name="Рисунок 2681" descr="https://i8.rozetka.ua/goods/15515388/155309939_images_15515388281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5582" b="26222"/>
        <a:stretch/>
      </xdr:blipFill>
      <xdr:spPr bwMode="auto">
        <a:xfrm>
          <a:off x="4914900" y="174051686"/>
          <a:ext cx="598714" cy="397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807</xdr:row>
      <xdr:rowOff>16329</xdr:rowOff>
    </xdr:from>
    <xdr:to>
      <xdr:col>1</xdr:col>
      <xdr:colOff>615043</xdr:colOff>
      <xdr:row>807</xdr:row>
      <xdr:rowOff>381000</xdr:rowOff>
    </xdr:to>
    <xdr:pic>
      <xdr:nvPicPr>
        <xdr:cNvPr id="2674" name="Рисунок 2673" descr="https://torgwin.ru/upload/iblock/fe3/yakor_analog_dewalt_d25103_perforator_1_30sht_ik_d25103_yakor_analog_dewalt_d25103_perforator_1_30sh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57" t="28333" r="5357" b="30635"/>
        <a:stretch/>
      </xdr:blipFill>
      <xdr:spPr bwMode="auto">
        <a:xfrm rot="10800000">
          <a:off x="4914900" y="181698900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808</xdr:row>
      <xdr:rowOff>10886</xdr:rowOff>
    </xdr:from>
    <xdr:to>
      <xdr:col>1</xdr:col>
      <xdr:colOff>615043</xdr:colOff>
      <xdr:row>809</xdr:row>
      <xdr:rowOff>21770</xdr:rowOff>
    </xdr:to>
    <xdr:pic>
      <xdr:nvPicPr>
        <xdr:cNvPr id="2683" name="Рисунок 2682" descr="https://torgwin.ru/upload/iblock/2c2/yakor_analog_metabo_7_125_ushm_1_36sht_ik_125_yakor_analog_metabo_7_125_ushm_1_36sht_ik_125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4" t="33798" r="5080" b="33797"/>
        <a:stretch/>
      </xdr:blipFill>
      <xdr:spPr bwMode="auto">
        <a:xfrm>
          <a:off x="4914900" y="182090786"/>
          <a:ext cx="598714" cy="408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2651</xdr:row>
      <xdr:rowOff>16328</xdr:rowOff>
    </xdr:from>
    <xdr:ext cx="587828" cy="364672"/>
    <xdr:pic>
      <xdr:nvPicPr>
        <xdr:cNvPr id="2686" name="Picture 2" descr="https://images.ua.prom.st/163093007_w200_h200_koltsa_porshne__0_komplekt.jpg"/>
        <xdr:cNvPicPr>
          <a:picLocks noChangeAspect="1" noChangeArrowheads="1"/>
        </xdr:cNvPicPr>
      </xdr:nvPicPr>
      <xdr:blipFill>
        <a:blip xmlns:r="http://schemas.openxmlformats.org/officeDocument/2006/relationships" r:embed="rId742" cstate="print">
          <a:clrChange>
            <a:clrFrom>
              <a:srgbClr val="AEACA0"/>
            </a:clrFrom>
            <a:clrTo>
              <a:srgbClr val="AEACA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2" y="771742714"/>
          <a:ext cx="587828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2659</xdr:row>
      <xdr:rowOff>21770</xdr:rowOff>
    </xdr:from>
    <xdr:to>
      <xdr:col>1</xdr:col>
      <xdr:colOff>615043</xdr:colOff>
      <xdr:row>2659</xdr:row>
      <xdr:rowOff>386443</xdr:rowOff>
    </xdr:to>
    <xdr:pic>
      <xdr:nvPicPr>
        <xdr:cNvPr id="2688" name="Рисунок 2687" descr="http://www.pro-sad.com/components/com_jshopping/files/img_products/full_kolenval-kosa-40mm-500x500-600x600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" t="13194" r="643" b="12500"/>
        <a:stretch/>
      </xdr:blipFill>
      <xdr:spPr bwMode="auto">
        <a:xfrm>
          <a:off x="4920343" y="622461470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21770</xdr:colOff>
      <xdr:row>889</xdr:row>
      <xdr:rowOff>21771</xdr:rowOff>
    </xdr:from>
    <xdr:ext cx="593271" cy="364671"/>
    <xdr:pic>
      <xdr:nvPicPr>
        <xdr:cNvPr id="2567" name="Picture 4" descr="http://myremkomplekt.ru/_mod_files/ce_images/1_3_Yakor/771r.png"/>
        <xdr:cNvPicPr>
          <a:picLocks noChangeAspect="1" noChangeArrowheads="1"/>
        </xdr:cNvPicPr>
      </xdr:nvPicPr>
      <xdr:blipFill>
        <a:blip xmlns:r="http://schemas.openxmlformats.org/officeDocument/2006/relationships" r:embed="rId744" cstate="print"/>
        <a:srcRect t="24062" b="23125"/>
        <a:stretch>
          <a:fillRect/>
        </a:stretch>
      </xdr:blipFill>
      <xdr:spPr bwMode="auto">
        <a:xfrm flipH="1">
          <a:off x="4920341" y="214116557"/>
          <a:ext cx="593271" cy="3646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1473</xdr:row>
      <xdr:rowOff>21772</xdr:rowOff>
    </xdr:from>
    <xdr:to>
      <xdr:col>1</xdr:col>
      <xdr:colOff>604157</xdr:colOff>
      <xdr:row>1473</xdr:row>
      <xdr:rowOff>375555</xdr:rowOff>
    </xdr:to>
    <xdr:pic>
      <xdr:nvPicPr>
        <xdr:cNvPr id="2647" name="Рисунок 2646" descr="https://images.ru.prom.st/415539907_w640_h640_shtok-dlya-lobzi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75" t="35967" r="8762" b="32390"/>
        <a:stretch/>
      </xdr:blipFill>
      <xdr:spPr bwMode="auto">
        <a:xfrm>
          <a:off x="4920343" y="373804543"/>
          <a:ext cx="582385" cy="353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1474</xdr:row>
      <xdr:rowOff>54429</xdr:rowOff>
    </xdr:from>
    <xdr:to>
      <xdr:col>1</xdr:col>
      <xdr:colOff>615043</xdr:colOff>
      <xdr:row>1474</xdr:row>
      <xdr:rowOff>364671</xdr:rowOff>
    </xdr:to>
    <xdr:pic>
      <xdr:nvPicPr>
        <xdr:cNvPr id="2690" name="Рисунок 2689" descr="https://xn----7sbbgnce1akw8a.xn--p1ai/images/stories/virtuemart/product/%D1%88%D1%82%D0%BE%D0%BA%20%D0%B2%20%D1%81%D0%B13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4" t="21655" r="3391" b="12895"/>
        <a:stretch/>
      </xdr:blipFill>
      <xdr:spPr bwMode="auto">
        <a:xfrm>
          <a:off x="4914899" y="374234529"/>
          <a:ext cx="598715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1599</xdr:row>
      <xdr:rowOff>16329</xdr:rowOff>
    </xdr:from>
    <xdr:ext cx="582386" cy="364671"/>
    <xdr:pic>
      <xdr:nvPicPr>
        <xdr:cNvPr id="2691" name="Picture 3" descr="http://st20.stblizko.ru/images/product/156/983/793_original.gif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lum contrast="10000"/>
        </a:blip>
        <a:srcRect l="5537" t="5903" r="4560" b="9028"/>
        <a:stretch>
          <a:fillRect/>
        </a:stretch>
      </xdr:blipFill>
      <xdr:spPr bwMode="auto">
        <a:xfrm>
          <a:off x="4920343" y="419241515"/>
          <a:ext cx="582386" cy="3646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1493</xdr:row>
      <xdr:rowOff>10886</xdr:rowOff>
    </xdr:from>
    <xdr:to>
      <xdr:col>1</xdr:col>
      <xdr:colOff>615043</xdr:colOff>
      <xdr:row>1493</xdr:row>
      <xdr:rowOff>381000</xdr:rowOff>
    </xdr:to>
    <xdr:pic>
      <xdr:nvPicPr>
        <xdr:cNvPr id="2694" name="Рисунок 2693" descr="https://shop-zip.ru/upload/iblock/221/221b89edbcbfbc6092e0fe2defc706d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4" t="2349" r="2531" b="2255"/>
        <a:stretch/>
      </xdr:blipFill>
      <xdr:spPr bwMode="auto">
        <a:xfrm>
          <a:off x="4914900" y="3769722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1597</xdr:row>
      <xdr:rowOff>16327</xdr:rowOff>
    </xdr:from>
    <xdr:to>
      <xdr:col>1</xdr:col>
      <xdr:colOff>609600</xdr:colOff>
      <xdr:row>1597</xdr:row>
      <xdr:rowOff>386442</xdr:rowOff>
    </xdr:to>
    <xdr:pic>
      <xdr:nvPicPr>
        <xdr:cNvPr id="2696" name="Рисунок 2695" descr="https://internet-zapchasti.ru/pictures/product/big/5304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04" t="13437" r="14314" b="11707"/>
        <a:stretch/>
      </xdr:blipFill>
      <xdr:spPr bwMode="auto">
        <a:xfrm>
          <a:off x="4914899" y="395918870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43543</xdr:colOff>
      <xdr:row>2313</xdr:row>
      <xdr:rowOff>16327</xdr:rowOff>
    </xdr:from>
    <xdr:to>
      <xdr:col>1</xdr:col>
      <xdr:colOff>544286</xdr:colOff>
      <xdr:row>2313</xdr:row>
      <xdr:rowOff>375556</xdr:rowOff>
    </xdr:to>
    <xdr:pic>
      <xdr:nvPicPr>
        <xdr:cNvPr id="2248" name="Рисунок 2247" descr="http://ae01.alicdn.com/kf/Ha44f4c0ae1e94af69a902399b51dbc0cq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1" t="23260" r="10034" b="16959"/>
        <a:stretch/>
      </xdr:blipFill>
      <xdr:spPr bwMode="auto">
        <a:xfrm>
          <a:off x="4942114" y="658558498"/>
          <a:ext cx="500743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1668</xdr:row>
      <xdr:rowOff>21771</xdr:rowOff>
    </xdr:from>
    <xdr:to>
      <xdr:col>1</xdr:col>
      <xdr:colOff>581025</xdr:colOff>
      <xdr:row>1668</xdr:row>
      <xdr:rowOff>371475</xdr:rowOff>
    </xdr:to>
    <xdr:pic>
      <xdr:nvPicPr>
        <xdr:cNvPr id="2699" name="Рисунок 2698" descr="http://svzapchasti.com.ua/image/cache/data/bolgaeka/gaiki%20kluchi%20kozhuha/032-%D0%9A%D0%BE%D0%B6%D1%83%D1%85%20%D0%B1.%20%C2%AB%D0%A4%D0%B8%D0%BE%D0%BB%D0%B5%D0%BD%D1%82%C2%BB150%20%28%D0%BF%D0%BE%D0%B4%20%D0%B2%D0%B8%D0%BD%D1%82%2C%20d%3D43%2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33" b="18407"/>
        <a:stretch/>
      </xdr:blipFill>
      <xdr:spPr bwMode="auto">
        <a:xfrm>
          <a:off x="4936671" y="403925314"/>
          <a:ext cx="542925" cy="349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54429</xdr:colOff>
      <xdr:row>1666</xdr:row>
      <xdr:rowOff>32656</xdr:rowOff>
    </xdr:from>
    <xdr:to>
      <xdr:col>1</xdr:col>
      <xdr:colOff>587829</xdr:colOff>
      <xdr:row>1666</xdr:row>
      <xdr:rowOff>349703</xdr:rowOff>
    </xdr:to>
    <xdr:pic>
      <xdr:nvPicPr>
        <xdr:cNvPr id="2700" name="Рисунок 2699" descr="http://svzapchasti.com.ua/image/cache/data/bolgaeka/gaiki%20kluchi%20kozhuha/032-%D0%9A%D0%BE%D0%B6%D1%83%D1%85%20%D0%B1.%20%C2%AB%D0%A4%D0%B8%D0%BE%D0%BB%D0%B5%D0%BD%D1%82%C2%BB150%20%28%D0%BF%D0%BE%D0%B4%20%D0%B2%D0%B8%D0%BD%D1%82%2C%20d%3D43%2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33" b="18407"/>
        <a:stretch/>
      </xdr:blipFill>
      <xdr:spPr bwMode="auto">
        <a:xfrm>
          <a:off x="4953000" y="403538870"/>
          <a:ext cx="533400" cy="317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48986</xdr:colOff>
      <xdr:row>1667</xdr:row>
      <xdr:rowOff>10886</xdr:rowOff>
    </xdr:from>
    <xdr:to>
      <xdr:col>1</xdr:col>
      <xdr:colOff>591911</xdr:colOff>
      <xdr:row>1667</xdr:row>
      <xdr:rowOff>360590</xdr:rowOff>
    </xdr:to>
    <xdr:pic>
      <xdr:nvPicPr>
        <xdr:cNvPr id="2701" name="Рисунок 2700" descr="http://svzapchasti.com.ua/image/cache/data/bolgaeka/gaiki%20kluchi%20kozhuha/032-%D0%9A%D0%BE%D0%B6%D1%83%D1%85%20%D0%B1.%20%C2%AB%D0%A4%D0%B8%D0%BE%D0%BB%D0%B5%D0%BD%D1%82%C2%BB150%20%28%D0%BF%D0%BE%D0%B4%20%D0%B2%D0%B8%D0%BD%D1%82%2C%20d%3D43%2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033" b="18407"/>
        <a:stretch/>
      </xdr:blipFill>
      <xdr:spPr bwMode="auto">
        <a:xfrm>
          <a:off x="4947557" y="403914429"/>
          <a:ext cx="542925" cy="349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1988</xdr:row>
      <xdr:rowOff>16328</xdr:rowOff>
    </xdr:from>
    <xdr:to>
      <xdr:col>1</xdr:col>
      <xdr:colOff>609599</xdr:colOff>
      <xdr:row>1988</xdr:row>
      <xdr:rowOff>386443</xdr:rowOff>
    </xdr:to>
    <xdr:pic>
      <xdr:nvPicPr>
        <xdr:cNvPr id="2702" name="Рисунок 2701" descr="http://images.kangoo.pl/36892129/850/x-large/obudowa_korpus_raczka_bosch_gbh_2_26_skle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895"/>
        <a:stretch/>
      </xdr:blipFill>
      <xdr:spPr bwMode="auto">
        <a:xfrm>
          <a:off x="4914899" y="473953114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1637</xdr:row>
      <xdr:rowOff>16329</xdr:rowOff>
    </xdr:from>
    <xdr:ext cx="593272" cy="364672"/>
    <xdr:pic>
      <xdr:nvPicPr>
        <xdr:cNvPr id="270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402330558"/>
          <a:ext cx="593272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16328</xdr:colOff>
      <xdr:row>327</xdr:row>
      <xdr:rowOff>16328</xdr:rowOff>
    </xdr:from>
    <xdr:to>
      <xdr:col>1</xdr:col>
      <xdr:colOff>615043</xdr:colOff>
      <xdr:row>327</xdr:row>
      <xdr:rowOff>386443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4914899" y="77141614"/>
          <a:ext cx="598715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1730</xdr:row>
      <xdr:rowOff>16329</xdr:rowOff>
    </xdr:from>
    <xdr:to>
      <xdr:col>1</xdr:col>
      <xdr:colOff>615044</xdr:colOff>
      <xdr:row>1730</xdr:row>
      <xdr:rowOff>386444</xdr:rowOff>
    </xdr:to>
    <xdr:pic>
      <xdr:nvPicPr>
        <xdr:cNvPr id="2711" name="Рисунок 2710" descr="https://images.ua.prom.st/409831762_w200_h20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3" t="17058" r="3594" b="15845"/>
        <a:stretch/>
      </xdr:blipFill>
      <xdr:spPr bwMode="auto">
        <a:xfrm>
          <a:off x="4920343" y="417548786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1731</xdr:row>
      <xdr:rowOff>16328</xdr:rowOff>
    </xdr:from>
    <xdr:to>
      <xdr:col>1</xdr:col>
      <xdr:colOff>609600</xdr:colOff>
      <xdr:row>1731</xdr:row>
      <xdr:rowOff>386443</xdr:rowOff>
    </xdr:to>
    <xdr:pic>
      <xdr:nvPicPr>
        <xdr:cNvPr id="2712" name="Рисунок 2711" descr="https://yurgen.com.ua/image/cache/1fb3f4b79f466469cfda9b72f9a7fb9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16" t="3638" r="8842" b="3275"/>
        <a:stretch/>
      </xdr:blipFill>
      <xdr:spPr bwMode="auto">
        <a:xfrm>
          <a:off x="4914899" y="417946114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1732</xdr:row>
      <xdr:rowOff>16329</xdr:rowOff>
    </xdr:from>
    <xdr:to>
      <xdr:col>1</xdr:col>
      <xdr:colOff>615043</xdr:colOff>
      <xdr:row>1732</xdr:row>
      <xdr:rowOff>386443</xdr:rowOff>
    </xdr:to>
    <xdr:pic>
      <xdr:nvPicPr>
        <xdr:cNvPr id="2714" name="Рисунок 2713" descr="https://yurgen.com.ua/image/cache/1fb3f4b79f466469cfda9b72f9a7fb9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16" t="3638" r="8842" b="3275"/>
        <a:stretch/>
      </xdr:blipFill>
      <xdr:spPr bwMode="auto">
        <a:xfrm>
          <a:off x="4914899" y="4183434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21773</xdr:colOff>
      <xdr:row>1733</xdr:row>
      <xdr:rowOff>16329</xdr:rowOff>
    </xdr:from>
    <xdr:to>
      <xdr:col>1</xdr:col>
      <xdr:colOff>615043</xdr:colOff>
      <xdr:row>1733</xdr:row>
      <xdr:rowOff>386443</xdr:rowOff>
    </xdr:to>
    <xdr:pic>
      <xdr:nvPicPr>
        <xdr:cNvPr id="2715" name="Рисунок 2714" descr="https://images.ua.prom.st/409831768_w640_h64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9" t="18469" r="1902" b="18402"/>
        <a:stretch/>
      </xdr:blipFill>
      <xdr:spPr bwMode="auto">
        <a:xfrm>
          <a:off x="4920344" y="418740772"/>
          <a:ext cx="59327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1734</xdr:row>
      <xdr:rowOff>16329</xdr:rowOff>
    </xdr:from>
    <xdr:to>
      <xdr:col>1</xdr:col>
      <xdr:colOff>615043</xdr:colOff>
      <xdr:row>1734</xdr:row>
      <xdr:rowOff>386443</xdr:rowOff>
    </xdr:to>
    <xdr:pic>
      <xdr:nvPicPr>
        <xdr:cNvPr id="2716" name="Рисунок 2715" descr="https://images.ua.prom.st/409831778_w640_h64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1" t="2718" r="4832" b="2684"/>
        <a:stretch/>
      </xdr:blipFill>
      <xdr:spPr bwMode="auto">
        <a:xfrm>
          <a:off x="4914899" y="4191381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1735</xdr:row>
      <xdr:rowOff>10886</xdr:rowOff>
    </xdr:from>
    <xdr:to>
      <xdr:col>1</xdr:col>
      <xdr:colOff>615043</xdr:colOff>
      <xdr:row>1735</xdr:row>
      <xdr:rowOff>386443</xdr:rowOff>
    </xdr:to>
    <xdr:pic>
      <xdr:nvPicPr>
        <xdr:cNvPr id="2717" name="Рисунок 2716" descr="https://images.ua.prom.st/409831764_w640_h64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7" t="18004" b="20010"/>
        <a:stretch/>
      </xdr:blipFill>
      <xdr:spPr bwMode="auto">
        <a:xfrm>
          <a:off x="4914899" y="419529986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1736</xdr:row>
      <xdr:rowOff>16328</xdr:rowOff>
    </xdr:from>
    <xdr:to>
      <xdr:col>1</xdr:col>
      <xdr:colOff>615043</xdr:colOff>
      <xdr:row>1736</xdr:row>
      <xdr:rowOff>386442</xdr:rowOff>
    </xdr:to>
    <xdr:pic>
      <xdr:nvPicPr>
        <xdr:cNvPr id="2718" name="Рисунок 2717" descr="https://images.ua.prom.st/409831778_w640_h64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1" t="2718" r="4832" b="2684"/>
        <a:stretch/>
      </xdr:blipFill>
      <xdr:spPr bwMode="auto">
        <a:xfrm>
          <a:off x="4914900" y="4199327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15</xdr:row>
      <xdr:rowOff>16329</xdr:rowOff>
    </xdr:from>
    <xdr:ext cx="598715" cy="370114"/>
    <xdr:pic>
      <xdr:nvPicPr>
        <xdr:cNvPr id="2710" name="Picture 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4844143"/>
          <a:ext cx="598715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1841</xdr:row>
      <xdr:rowOff>16328</xdr:rowOff>
    </xdr:from>
    <xdr:to>
      <xdr:col>1</xdr:col>
      <xdr:colOff>609600</xdr:colOff>
      <xdr:row>1841</xdr:row>
      <xdr:rowOff>381000</xdr:rowOff>
    </xdr:to>
    <xdr:pic>
      <xdr:nvPicPr>
        <xdr:cNvPr id="2713" name="Рисунок 2712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20343" y="449607214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1989</xdr:row>
      <xdr:rowOff>21770</xdr:rowOff>
    </xdr:from>
    <xdr:to>
      <xdr:col>1</xdr:col>
      <xdr:colOff>609599</xdr:colOff>
      <xdr:row>1989</xdr:row>
      <xdr:rowOff>386441</xdr:rowOff>
    </xdr:to>
    <xdr:pic>
      <xdr:nvPicPr>
        <xdr:cNvPr id="2727" name="Рисунок 2726" descr="http://images.kangoo.pl/36892129/850/x-large/obudowa_korpus_raczka_bosch_gbh_2_26_skle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895"/>
        <a:stretch/>
      </xdr:blipFill>
      <xdr:spPr bwMode="auto">
        <a:xfrm>
          <a:off x="4914899" y="479945699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1450</xdr:row>
      <xdr:rowOff>16329</xdr:rowOff>
    </xdr:from>
    <xdr:to>
      <xdr:col>1</xdr:col>
      <xdr:colOff>620485</xdr:colOff>
      <xdr:row>1450</xdr:row>
      <xdr:rowOff>386442</xdr:rowOff>
    </xdr:to>
    <xdr:pic>
      <xdr:nvPicPr>
        <xdr:cNvPr id="2731" name="Рисунок 2730" descr="http://lagunda.com.ua/image/cache/catalog/PHIOLENT/SHV2-6RE/IMG_20191016_10085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3" cstate="print">
          <a:clrChange>
            <a:clrFrom>
              <a:srgbClr val="A2A6C3"/>
            </a:clrFrom>
            <a:clrTo>
              <a:srgbClr val="A2A6C3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764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406" t="29135" r="9443" b="37970"/>
        <a:stretch/>
      </xdr:blipFill>
      <xdr:spPr bwMode="auto">
        <a:xfrm>
          <a:off x="4914899" y="372819386"/>
          <a:ext cx="60415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2158</xdr:row>
      <xdr:rowOff>16328</xdr:rowOff>
    </xdr:from>
    <xdr:to>
      <xdr:col>1</xdr:col>
      <xdr:colOff>609599</xdr:colOff>
      <xdr:row>2158</xdr:row>
      <xdr:rowOff>386443</xdr:rowOff>
    </xdr:to>
    <xdr:pic>
      <xdr:nvPicPr>
        <xdr:cNvPr id="2732" name="Рисунок 2731" descr="http://aez-company.ru/goods/010336(4)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82" t="5310" r="3527" b="3857"/>
        <a:stretch/>
      </xdr:blipFill>
      <xdr:spPr bwMode="auto">
        <a:xfrm>
          <a:off x="4914899" y="51623322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354</xdr:row>
      <xdr:rowOff>16328</xdr:rowOff>
    </xdr:from>
    <xdr:to>
      <xdr:col>1</xdr:col>
      <xdr:colOff>615043</xdr:colOff>
      <xdr:row>354</xdr:row>
      <xdr:rowOff>391886</xdr:rowOff>
    </xdr:to>
    <xdr:pic>
      <xdr:nvPicPr>
        <xdr:cNvPr id="2736" name="Рисунок 2735" descr="https://zapchasti-sever.ru/image/cache/catalog/Viklyuchateli/149abol-518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5" t="3544" r="7445" b="3633"/>
        <a:stretch/>
      </xdr:blipFill>
      <xdr:spPr bwMode="auto">
        <a:xfrm>
          <a:off x="4914900" y="83498871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373</xdr:row>
      <xdr:rowOff>16329</xdr:rowOff>
    </xdr:from>
    <xdr:to>
      <xdr:col>1</xdr:col>
      <xdr:colOff>615043</xdr:colOff>
      <xdr:row>373</xdr:row>
      <xdr:rowOff>386443</xdr:rowOff>
    </xdr:to>
    <xdr:pic>
      <xdr:nvPicPr>
        <xdr:cNvPr id="2740" name="Рисунок 2739" descr="https://zapchasti-sever.ru/image/cache/catalog/Viklyuchateli/286-518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7" t="2993" r="17856" b="2585"/>
        <a:stretch/>
      </xdr:blipFill>
      <xdr:spPr bwMode="auto">
        <a:xfrm>
          <a:off x="4914899" y="87869486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46</xdr:row>
      <xdr:rowOff>16329</xdr:rowOff>
    </xdr:from>
    <xdr:ext cx="598714" cy="370114"/>
    <xdr:pic>
      <xdr:nvPicPr>
        <xdr:cNvPr id="2744" name="Picture 24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88" t="27812" r="7653" b="30000"/>
        <a:stretch>
          <a:fillRect/>
        </a:stretch>
      </xdr:blipFill>
      <xdr:spPr bwMode="auto">
        <a:xfrm>
          <a:off x="4914900" y="17161329"/>
          <a:ext cx="598714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74</xdr:row>
      <xdr:rowOff>16329</xdr:rowOff>
    </xdr:from>
    <xdr:to>
      <xdr:col>1</xdr:col>
      <xdr:colOff>615043</xdr:colOff>
      <xdr:row>74</xdr:row>
      <xdr:rowOff>386443</xdr:rowOff>
    </xdr:to>
    <xdr:pic>
      <xdr:nvPicPr>
        <xdr:cNvPr id="2745" name="Рисунок 2744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20343" y="26299886"/>
          <a:ext cx="593271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123</xdr:row>
      <xdr:rowOff>87085</xdr:rowOff>
    </xdr:from>
    <xdr:to>
      <xdr:col>1</xdr:col>
      <xdr:colOff>615041</xdr:colOff>
      <xdr:row>123</xdr:row>
      <xdr:rowOff>326571</xdr:rowOff>
    </xdr:to>
    <xdr:pic>
      <xdr:nvPicPr>
        <xdr:cNvPr id="2746" name="Рисунок 2745" descr="https://i5.walmartimages.com/asr/7669d898-1674-465a-8033-8f4ed42fbb16_1.8d29605ceeeb10c5cd189450596e01c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6" t="16724" r="4749" b="4778"/>
        <a:stretch/>
      </xdr:blipFill>
      <xdr:spPr bwMode="auto">
        <a:xfrm>
          <a:off x="4914900" y="42661114"/>
          <a:ext cx="598712" cy="23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124</xdr:row>
      <xdr:rowOff>59872</xdr:rowOff>
    </xdr:from>
    <xdr:to>
      <xdr:col>1</xdr:col>
      <xdr:colOff>615043</xdr:colOff>
      <xdr:row>124</xdr:row>
      <xdr:rowOff>315686</xdr:rowOff>
    </xdr:to>
    <xdr:pic>
      <xdr:nvPicPr>
        <xdr:cNvPr id="2750" name="Рисунок 2749" descr="https://instrumentcentr.ru/images/thumbnails/400/350/detailed/10/87e96b51f67b11e7a496208984df583e_87e96b52f67b11e7a496208984df583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31" t="40826" r="22847" b="39980"/>
        <a:stretch/>
      </xdr:blipFill>
      <xdr:spPr bwMode="auto">
        <a:xfrm>
          <a:off x="4914900" y="43031229"/>
          <a:ext cx="598714" cy="25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75</xdr:row>
      <xdr:rowOff>16327</xdr:rowOff>
    </xdr:from>
    <xdr:to>
      <xdr:col>1</xdr:col>
      <xdr:colOff>615043</xdr:colOff>
      <xdr:row>75</xdr:row>
      <xdr:rowOff>386442</xdr:rowOff>
    </xdr:to>
    <xdr:pic>
      <xdr:nvPicPr>
        <xdr:cNvPr id="2751" name="Рисунок 2750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14900" y="26697213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125</xdr:row>
      <xdr:rowOff>92529</xdr:rowOff>
    </xdr:from>
    <xdr:to>
      <xdr:col>1</xdr:col>
      <xdr:colOff>620485</xdr:colOff>
      <xdr:row>125</xdr:row>
      <xdr:rowOff>340179</xdr:rowOff>
    </xdr:to>
    <xdr:pic>
      <xdr:nvPicPr>
        <xdr:cNvPr id="2214" name="Рисунок 2213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20342" y="43858543"/>
          <a:ext cx="598714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97</xdr:row>
      <xdr:rowOff>16329</xdr:rowOff>
    </xdr:from>
    <xdr:to>
      <xdr:col>1</xdr:col>
      <xdr:colOff>609600</xdr:colOff>
      <xdr:row>97</xdr:row>
      <xdr:rowOff>386443</xdr:rowOff>
    </xdr:to>
    <xdr:pic>
      <xdr:nvPicPr>
        <xdr:cNvPr id="2743" name="Рисунок 2742" descr="http://ip-matveev.ru/image/cache/data-535-700x7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" t="32156" r="2119" b="31054"/>
        <a:stretch/>
      </xdr:blipFill>
      <xdr:spPr bwMode="auto">
        <a:xfrm>
          <a:off x="4920343" y="34643786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76</xdr:row>
      <xdr:rowOff>16328</xdr:rowOff>
    </xdr:from>
    <xdr:ext cx="598714" cy="370115"/>
    <xdr:pic>
      <xdr:nvPicPr>
        <xdr:cNvPr id="2749" name="Picture 29" descr="http://okov.ru/image/cache/data/Pictures/zapchasti/425-500x500.jpg"/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900" y="27094542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77</xdr:row>
      <xdr:rowOff>16328</xdr:rowOff>
    </xdr:from>
    <xdr:ext cx="598715" cy="370115"/>
    <xdr:pic>
      <xdr:nvPicPr>
        <xdr:cNvPr id="2752" name="Picture 29" descr="http://okov.ru/image/cache/data/Pictures/zapchasti/425-500x500.jpg"/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27491871"/>
          <a:ext cx="598715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85</xdr:row>
      <xdr:rowOff>16328</xdr:rowOff>
    </xdr:from>
    <xdr:ext cx="604157" cy="370115"/>
    <xdr:pic>
      <xdr:nvPicPr>
        <xdr:cNvPr id="2070" name="Picture 35" descr="http://myremkomplekt.ru/_mod_files/ce_images/1_2_Cthetki/435a.pn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7018" t="32500" r="28070" b="34062"/>
        <a:stretch>
          <a:fillRect/>
        </a:stretch>
      </xdr:blipFill>
      <xdr:spPr bwMode="auto">
        <a:xfrm>
          <a:off x="4914899" y="31067828"/>
          <a:ext cx="604157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35</xdr:row>
      <xdr:rowOff>16328</xdr:rowOff>
    </xdr:from>
    <xdr:to>
      <xdr:col>1</xdr:col>
      <xdr:colOff>609600</xdr:colOff>
      <xdr:row>35</xdr:row>
      <xdr:rowOff>381000</xdr:rowOff>
    </xdr:to>
    <xdr:pic>
      <xdr:nvPicPr>
        <xdr:cNvPr id="2755" name="Рисунок 2754" descr="http://www.triatron.ru/upload/catalog_photo/elements/img/948-58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29" t="5020" r="18498" b="5744"/>
        <a:stretch/>
      </xdr:blipFill>
      <xdr:spPr bwMode="auto">
        <a:xfrm>
          <a:off x="4920343" y="13188042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78</xdr:row>
      <xdr:rowOff>16328</xdr:rowOff>
    </xdr:from>
    <xdr:to>
      <xdr:col>1</xdr:col>
      <xdr:colOff>615042</xdr:colOff>
      <xdr:row>78</xdr:row>
      <xdr:rowOff>381000</xdr:rowOff>
    </xdr:to>
    <xdr:pic>
      <xdr:nvPicPr>
        <xdr:cNvPr id="2759" name="Рисунок 2758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20342" y="28683857"/>
          <a:ext cx="593271" cy="364672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72</xdr:row>
      <xdr:rowOff>54428</xdr:rowOff>
    </xdr:from>
    <xdr:to>
      <xdr:col>1</xdr:col>
      <xdr:colOff>615044</xdr:colOff>
      <xdr:row>72</xdr:row>
      <xdr:rowOff>332014</xdr:rowOff>
    </xdr:to>
    <xdr:pic>
      <xdr:nvPicPr>
        <xdr:cNvPr id="2760" name="Рисунок 2759" descr="https://c.allegroimg.com/original/063c6b/04e082d24f868b208b8660e1838c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71" t="35976" r="15796" b="33434"/>
        <a:stretch/>
      </xdr:blipFill>
      <xdr:spPr bwMode="auto">
        <a:xfrm>
          <a:off x="4920343" y="26337985"/>
          <a:ext cx="593272" cy="277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</xdr:row>
      <xdr:rowOff>70758</xdr:rowOff>
    </xdr:from>
    <xdr:to>
      <xdr:col>1</xdr:col>
      <xdr:colOff>615043</xdr:colOff>
      <xdr:row>27</xdr:row>
      <xdr:rowOff>348343</xdr:rowOff>
    </xdr:to>
    <xdr:pic>
      <xdr:nvPicPr>
        <xdr:cNvPr id="2763" name="Рисунок 2762" descr="https://myremkomplekt.ru/_mod_files/ce_images/1_2_Cthetki/55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50" t="29568" r="4921" b="23050"/>
        <a:stretch/>
      </xdr:blipFill>
      <xdr:spPr bwMode="auto">
        <a:xfrm>
          <a:off x="4914900" y="9666515"/>
          <a:ext cx="598714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130</xdr:row>
      <xdr:rowOff>16328</xdr:rowOff>
    </xdr:from>
    <xdr:to>
      <xdr:col>1</xdr:col>
      <xdr:colOff>609600</xdr:colOff>
      <xdr:row>130</xdr:row>
      <xdr:rowOff>386443</xdr:rowOff>
    </xdr:to>
    <xdr:pic>
      <xdr:nvPicPr>
        <xdr:cNvPr id="2764" name="Рисунок 2763" descr="https://images.by.prom.st/160313865_w640_h640_elektrougolnaya-schetka-7h17h23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5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r="19599" b="1431"/>
        <a:stretch/>
      </xdr:blipFill>
      <xdr:spPr bwMode="auto">
        <a:xfrm>
          <a:off x="4920343" y="46960971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23</xdr:row>
      <xdr:rowOff>92527</xdr:rowOff>
    </xdr:from>
    <xdr:to>
      <xdr:col>1</xdr:col>
      <xdr:colOff>615043</xdr:colOff>
      <xdr:row>23</xdr:row>
      <xdr:rowOff>359228</xdr:rowOff>
    </xdr:to>
    <xdr:pic>
      <xdr:nvPicPr>
        <xdr:cNvPr id="2767" name="Рисунок 2766" descr="https://images.ru.prom.st/757465060_w640_h640_elektrougolnaya-schetka-greap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37" t="6125" r="18792" b="47121"/>
        <a:stretch/>
      </xdr:blipFill>
      <xdr:spPr bwMode="auto">
        <a:xfrm rot="10800000">
          <a:off x="4920342" y="8098970"/>
          <a:ext cx="593272" cy="266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41</xdr:row>
      <xdr:rowOff>16328</xdr:rowOff>
    </xdr:from>
    <xdr:to>
      <xdr:col>1</xdr:col>
      <xdr:colOff>615042</xdr:colOff>
      <xdr:row>41</xdr:row>
      <xdr:rowOff>386443</xdr:rowOff>
    </xdr:to>
    <xdr:pic>
      <xdr:nvPicPr>
        <xdr:cNvPr id="2768" name="Рисунок 2767" descr="http://titanprofi.ru/image/cache/products/948-451-660x4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78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735" t="24556" r="8775" b="19279"/>
        <a:stretch/>
      </xdr:blipFill>
      <xdr:spPr bwMode="auto">
        <a:xfrm>
          <a:off x="4920342" y="15969342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721</xdr:row>
      <xdr:rowOff>0</xdr:rowOff>
    </xdr:from>
    <xdr:ext cx="604158" cy="391886"/>
    <xdr:pic>
      <xdr:nvPicPr>
        <xdr:cNvPr id="2753" name="Picture 1" descr="http://myremkomplekt.ru/_mod_files/ce_images/1_3_Yakor/792_a_r.png"/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/>
        <a:srcRect l="3333" t="19687" r="3125" b="17813"/>
        <a:stretch>
          <a:fillRect/>
        </a:stretch>
      </xdr:blipFill>
      <xdr:spPr bwMode="auto">
        <a:xfrm flipH="1">
          <a:off x="4914899" y="160972500"/>
          <a:ext cx="604158" cy="39188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32657</xdr:colOff>
      <xdr:row>33</xdr:row>
      <xdr:rowOff>38100</xdr:rowOff>
    </xdr:from>
    <xdr:to>
      <xdr:col>1</xdr:col>
      <xdr:colOff>613681</xdr:colOff>
      <xdr:row>33</xdr:row>
      <xdr:rowOff>371474</xdr:rowOff>
    </xdr:to>
    <xdr:pic>
      <xdr:nvPicPr>
        <xdr:cNvPr id="2628" name="Рисунок 2627" descr="https://xn--e1aaumci1b.xn--p1ai/image/cache/catalog/zapchasti/ehlektrougolnye-shchetki/691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4146" r="8621" b="35610"/>
        <a:stretch/>
      </xdr:blipFill>
      <xdr:spPr bwMode="auto">
        <a:xfrm>
          <a:off x="4931228" y="12017829"/>
          <a:ext cx="581024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2127</xdr:row>
      <xdr:rowOff>16328</xdr:rowOff>
    </xdr:from>
    <xdr:to>
      <xdr:col>1</xdr:col>
      <xdr:colOff>609600</xdr:colOff>
      <xdr:row>2127</xdr:row>
      <xdr:rowOff>386442</xdr:rowOff>
    </xdr:to>
    <xdr:pic>
      <xdr:nvPicPr>
        <xdr:cNvPr id="2184" name="Рисунок 2183" descr="https://instrument-prodaja.ru/wa-data/public/shop/products/22/66/6622/images/7210/7210.97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0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781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424" t="21973" r="27458" b="19434"/>
        <a:stretch/>
      </xdr:blipFill>
      <xdr:spPr bwMode="auto">
        <a:xfrm>
          <a:off x="4920343" y="51636385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130628</xdr:colOff>
      <xdr:row>2639</xdr:row>
      <xdr:rowOff>16329</xdr:rowOff>
    </xdr:from>
    <xdr:to>
      <xdr:col>1</xdr:col>
      <xdr:colOff>506184</xdr:colOff>
      <xdr:row>2639</xdr:row>
      <xdr:rowOff>386443</xdr:rowOff>
    </xdr:to>
    <xdr:pic>
      <xdr:nvPicPr>
        <xdr:cNvPr id="2766" name="Рисунок 2765" descr="http://xoznik.ru/upload/iblock/ea7/ea703e13f5481d7c0d2b0c42f509c6a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88" t="23246" r="28264" b="7861"/>
        <a:stretch/>
      </xdr:blipFill>
      <xdr:spPr bwMode="auto">
        <a:xfrm>
          <a:off x="5029199" y="639769758"/>
          <a:ext cx="37555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206829</xdr:colOff>
      <xdr:row>2647</xdr:row>
      <xdr:rowOff>10885</xdr:rowOff>
    </xdr:from>
    <xdr:to>
      <xdr:col>1</xdr:col>
      <xdr:colOff>538843</xdr:colOff>
      <xdr:row>2647</xdr:row>
      <xdr:rowOff>386442</xdr:rowOff>
    </xdr:to>
    <xdr:pic>
      <xdr:nvPicPr>
        <xdr:cNvPr id="2769" name="Рисунок 2768" descr="https://drelmarket.ru/images/detailed/10/rezoil-compressor-speci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51" r="29617"/>
        <a:stretch/>
      </xdr:blipFill>
      <xdr:spPr bwMode="auto">
        <a:xfrm>
          <a:off x="5105400" y="722708014"/>
          <a:ext cx="3320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87086</xdr:colOff>
      <xdr:row>2324</xdr:row>
      <xdr:rowOff>16328</xdr:rowOff>
    </xdr:from>
    <xdr:to>
      <xdr:col>1</xdr:col>
      <xdr:colOff>525236</xdr:colOff>
      <xdr:row>2324</xdr:row>
      <xdr:rowOff>380999</xdr:rowOff>
    </xdr:to>
    <xdr:pic>
      <xdr:nvPicPr>
        <xdr:cNvPr id="2762" name="Рисунок 2761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985657" y="558965099"/>
          <a:ext cx="43815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87086</xdr:colOff>
      <xdr:row>2326</xdr:row>
      <xdr:rowOff>16327</xdr:rowOff>
    </xdr:from>
    <xdr:to>
      <xdr:col>1</xdr:col>
      <xdr:colOff>525236</xdr:colOff>
      <xdr:row>2326</xdr:row>
      <xdr:rowOff>386442</xdr:rowOff>
    </xdr:to>
    <xdr:pic>
      <xdr:nvPicPr>
        <xdr:cNvPr id="2770" name="Рисунок 2769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985657" y="559759756"/>
          <a:ext cx="43815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1310</xdr:row>
      <xdr:rowOff>16327</xdr:rowOff>
    </xdr:from>
    <xdr:to>
      <xdr:col>1</xdr:col>
      <xdr:colOff>615042</xdr:colOff>
      <xdr:row>1310</xdr:row>
      <xdr:rowOff>315684</xdr:rowOff>
    </xdr:to>
    <xdr:pic>
      <xdr:nvPicPr>
        <xdr:cNvPr id="2779" name="Рисунок 2778" descr="https://cdnmedia.220-volt.ru/content/products/352/352299/images/original/n780x594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78" t="29876" r="19285" b="28410"/>
        <a:stretch/>
      </xdr:blipFill>
      <xdr:spPr bwMode="auto">
        <a:xfrm>
          <a:off x="4920342" y="324982113"/>
          <a:ext cx="593271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43543</xdr:colOff>
      <xdr:row>89</xdr:row>
      <xdr:rowOff>81643</xdr:rowOff>
    </xdr:from>
    <xdr:to>
      <xdr:col>1</xdr:col>
      <xdr:colOff>556401</xdr:colOff>
      <xdr:row>89</xdr:row>
      <xdr:rowOff>329587</xdr:rowOff>
    </xdr:to>
    <xdr:pic>
      <xdr:nvPicPr>
        <xdr:cNvPr id="2782" name="Рисунок 2781" descr="https://www.micronnet.ru/images/good_photo/36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64" t="26925" r="58797" b="29687"/>
        <a:stretch/>
      </xdr:blipFill>
      <xdr:spPr bwMode="auto">
        <a:xfrm rot="16474791">
          <a:off x="5074571" y="34179315"/>
          <a:ext cx="247944" cy="512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1591</xdr:row>
      <xdr:rowOff>16328</xdr:rowOff>
    </xdr:from>
    <xdr:to>
      <xdr:col>1</xdr:col>
      <xdr:colOff>620485</xdr:colOff>
      <xdr:row>1591</xdr:row>
      <xdr:rowOff>387803</xdr:rowOff>
    </xdr:to>
    <xdr:pic>
      <xdr:nvPicPr>
        <xdr:cNvPr id="2783" name="Рисунок 2782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914899" y="405536399"/>
          <a:ext cx="604157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2092</xdr:row>
      <xdr:rowOff>16327</xdr:rowOff>
    </xdr:from>
    <xdr:ext cx="587828" cy="370115"/>
    <xdr:pic>
      <xdr:nvPicPr>
        <xdr:cNvPr id="278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 l="8367" r="5976"/>
        <a:stretch>
          <a:fillRect/>
        </a:stretch>
      </xdr:blipFill>
      <xdr:spPr bwMode="auto">
        <a:xfrm>
          <a:off x="4920343" y="511595913"/>
          <a:ext cx="587828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16326</xdr:colOff>
      <xdr:row>293</xdr:row>
      <xdr:rowOff>10886</xdr:rowOff>
    </xdr:from>
    <xdr:to>
      <xdr:col>1</xdr:col>
      <xdr:colOff>615041</xdr:colOff>
      <xdr:row>293</xdr:row>
      <xdr:rowOff>386447</xdr:rowOff>
    </xdr:to>
    <xdr:pic>
      <xdr:nvPicPr>
        <xdr:cNvPr id="2788" name="Рисунок 2787" descr="https://s.bashmaistora.bg/product/51/prekysvach-dewalt-531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2" t="8996" r="16694" b="8438"/>
        <a:stretch/>
      </xdr:blipFill>
      <xdr:spPr bwMode="auto">
        <a:xfrm rot="5400000">
          <a:off x="5026474" y="75832609"/>
          <a:ext cx="37556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1626</xdr:row>
      <xdr:rowOff>16328</xdr:rowOff>
    </xdr:from>
    <xdr:to>
      <xdr:col>1</xdr:col>
      <xdr:colOff>609599</xdr:colOff>
      <xdr:row>1626</xdr:row>
      <xdr:rowOff>386443</xdr:rowOff>
    </xdr:to>
    <xdr:pic>
      <xdr:nvPicPr>
        <xdr:cNvPr id="2791" name="Рисунок 2790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4914899" y="413085642"/>
          <a:ext cx="593271" cy="370115"/>
        </a:xfrm>
        <a:prstGeom prst="rect">
          <a:avLst/>
        </a:prstGeom>
      </xdr:spPr>
    </xdr:pic>
    <xdr:clientData/>
  </xdr:twoCellAnchor>
  <xdr:oneCellAnchor>
    <xdr:from>
      <xdr:col>1</xdr:col>
      <xdr:colOff>16325</xdr:colOff>
      <xdr:row>1455</xdr:row>
      <xdr:rowOff>16328</xdr:rowOff>
    </xdr:from>
    <xdr:ext cx="598717" cy="370114"/>
    <xdr:pic>
      <xdr:nvPicPr>
        <xdr:cNvPr id="2792" name="Picture 1" descr="https://world-reparts.com/image/cache/catalog/%D0%9B%D0%BE%D0%B1%D0%B7%D0%B8%D0%BA%D0%B8/%D0%A8%D1%82%D0%BE%D0%BA1-800x800.JPG"/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/>
        <a:srcRect t="32963" r="2934" b="31111"/>
        <a:stretch>
          <a:fillRect/>
        </a:stretch>
      </xdr:blipFill>
      <xdr:spPr bwMode="auto">
        <a:xfrm flipH="1">
          <a:off x="4914896" y="383813957"/>
          <a:ext cx="598717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1482</xdr:row>
      <xdr:rowOff>10886</xdr:rowOff>
    </xdr:from>
    <xdr:to>
      <xdr:col>1</xdr:col>
      <xdr:colOff>620485</xdr:colOff>
      <xdr:row>1482</xdr:row>
      <xdr:rowOff>391886</xdr:rowOff>
    </xdr:to>
    <xdr:pic>
      <xdr:nvPicPr>
        <xdr:cNvPr id="2794" name="Рисунок 2793" descr="https://xn----7sbbgnce1akw8a.xn--p1ai/images/stories/virtuemart/product/%D0%BD%D0%B0%D0%BF%D1%80%D0%B2%D0%BB%20%D1%80%D0%BE%D0%BB%20%D0%BF%D0%BC4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6" t="9862" r="31853" b="28654"/>
        <a:stretch/>
      </xdr:blipFill>
      <xdr:spPr bwMode="auto">
        <a:xfrm>
          <a:off x="4914899" y="388576457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1483</xdr:row>
      <xdr:rowOff>10885</xdr:rowOff>
    </xdr:from>
    <xdr:to>
      <xdr:col>1</xdr:col>
      <xdr:colOff>615043</xdr:colOff>
      <xdr:row>1483</xdr:row>
      <xdr:rowOff>386442</xdr:rowOff>
    </xdr:to>
    <xdr:pic>
      <xdr:nvPicPr>
        <xdr:cNvPr id="2795" name="Рисунок 2794" descr="https://xn----7sbbgnce1akw8a.xn--p1ai/images/stories/virtuemart/product/%D0%BD%D0%B0%D0%BF%D1%80%D0%B2%D0%BB%20%D1%80%D0%BE%D0%BB%20%D0%BF%D0%BC4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46" t="9862" r="31853" b="28654"/>
        <a:stretch/>
      </xdr:blipFill>
      <xdr:spPr bwMode="auto">
        <a:xfrm>
          <a:off x="4914900" y="388973785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1484</xdr:row>
      <xdr:rowOff>16328</xdr:rowOff>
    </xdr:from>
    <xdr:to>
      <xdr:col>1</xdr:col>
      <xdr:colOff>609600</xdr:colOff>
      <xdr:row>1484</xdr:row>
      <xdr:rowOff>380999</xdr:rowOff>
    </xdr:to>
    <xdr:pic>
      <xdr:nvPicPr>
        <xdr:cNvPr id="2796" name="Рисунок 2795" descr="https://world-reparts.com/image/cache/catalog/%D0%9B%D0%BE%D0%B1%D0%B7%D0%B8%D0%BA%D0%B8/%D0%9F%D0%944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" t="10859" b="12219"/>
        <a:stretch/>
      </xdr:blipFill>
      <xdr:spPr bwMode="auto">
        <a:xfrm>
          <a:off x="4920343" y="389376557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1636</xdr:row>
      <xdr:rowOff>21771</xdr:rowOff>
    </xdr:from>
    <xdr:ext cx="595993" cy="359229"/>
    <xdr:pic>
      <xdr:nvPicPr>
        <xdr:cNvPr id="27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620" y="415475057"/>
          <a:ext cx="595993" cy="3592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27217</xdr:colOff>
      <xdr:row>2254</xdr:row>
      <xdr:rowOff>21771</xdr:rowOff>
    </xdr:from>
    <xdr:to>
      <xdr:col>1</xdr:col>
      <xdr:colOff>615042</xdr:colOff>
      <xdr:row>2254</xdr:row>
      <xdr:rowOff>380999</xdr:rowOff>
    </xdr:to>
    <xdr:pic>
      <xdr:nvPicPr>
        <xdr:cNvPr id="2799" name="Рисунок 2798" descr="http://shop.takt-perm.ru/storage/photo/resized/xy_200x200/g/0iocyppvfskgv6i_952b457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793"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684" t="10447" r="21848" b="9553"/>
        <a:stretch/>
      </xdr:blipFill>
      <xdr:spPr bwMode="auto">
        <a:xfrm rot="16200000">
          <a:off x="5040087" y="553103143"/>
          <a:ext cx="359228" cy="58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1528</xdr:row>
      <xdr:rowOff>16328</xdr:rowOff>
    </xdr:from>
    <xdr:to>
      <xdr:col>1</xdr:col>
      <xdr:colOff>615043</xdr:colOff>
      <xdr:row>1528</xdr:row>
      <xdr:rowOff>386443</xdr:rowOff>
    </xdr:to>
    <xdr:pic>
      <xdr:nvPicPr>
        <xdr:cNvPr id="2204" name="Рисунок 2203" descr="https://yurgen.com.ua/image/cache/320f5e72b0eabba119fa7844497c61c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27" t="2067" r="9827" b="2325"/>
        <a:stretch/>
      </xdr:blipFill>
      <xdr:spPr bwMode="auto">
        <a:xfrm>
          <a:off x="4914900" y="4012964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103414</xdr:colOff>
      <xdr:row>1510</xdr:row>
      <xdr:rowOff>59871</xdr:rowOff>
    </xdr:from>
    <xdr:to>
      <xdr:col>1</xdr:col>
      <xdr:colOff>549728</xdr:colOff>
      <xdr:row>1510</xdr:row>
      <xdr:rowOff>359228</xdr:rowOff>
    </xdr:to>
    <xdr:pic>
      <xdr:nvPicPr>
        <xdr:cNvPr id="2793" name="Рисунок 2792" descr="https://detali.org.ua/66239-small_default/napravlyayushaya-na-lyzhu-lobzika-fiolent-700-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2" t="5459" r="2450" b="4963"/>
        <a:stretch/>
      </xdr:blipFill>
      <xdr:spPr bwMode="auto">
        <a:xfrm>
          <a:off x="5001985" y="396572014"/>
          <a:ext cx="4463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81643</xdr:colOff>
      <xdr:row>1511</xdr:row>
      <xdr:rowOff>54428</xdr:rowOff>
    </xdr:from>
    <xdr:to>
      <xdr:col>1</xdr:col>
      <xdr:colOff>560615</xdr:colOff>
      <xdr:row>1511</xdr:row>
      <xdr:rowOff>353785</xdr:rowOff>
    </xdr:to>
    <xdr:pic>
      <xdr:nvPicPr>
        <xdr:cNvPr id="2801" name="Рисунок 2800" descr="https://rotorua.com.ua/wa-data/public/shop/products/02/23/2302/images/2630/2630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30" t="22969" r="17659" b="21008"/>
        <a:stretch/>
      </xdr:blipFill>
      <xdr:spPr bwMode="auto">
        <a:xfrm>
          <a:off x="4980214" y="396963899"/>
          <a:ext cx="478972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2582</xdr:row>
      <xdr:rowOff>16329</xdr:rowOff>
    </xdr:from>
    <xdr:to>
      <xdr:col>1</xdr:col>
      <xdr:colOff>615043</xdr:colOff>
      <xdr:row>2582</xdr:row>
      <xdr:rowOff>386444</xdr:rowOff>
    </xdr:to>
    <xdr:pic>
      <xdr:nvPicPr>
        <xdr:cNvPr id="2802" name="Рисунок 2801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627555986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2584</xdr:row>
      <xdr:rowOff>16329</xdr:rowOff>
    </xdr:from>
    <xdr:to>
      <xdr:col>1</xdr:col>
      <xdr:colOff>609599</xdr:colOff>
      <xdr:row>2584</xdr:row>
      <xdr:rowOff>386443</xdr:rowOff>
    </xdr:to>
    <xdr:pic>
      <xdr:nvPicPr>
        <xdr:cNvPr id="2803" name="Рисунок 2802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629145300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2585</xdr:row>
      <xdr:rowOff>16328</xdr:rowOff>
    </xdr:from>
    <xdr:to>
      <xdr:col>1</xdr:col>
      <xdr:colOff>620485</xdr:colOff>
      <xdr:row>2585</xdr:row>
      <xdr:rowOff>386442</xdr:rowOff>
    </xdr:to>
    <xdr:pic>
      <xdr:nvPicPr>
        <xdr:cNvPr id="2804" name="Рисунок 2803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629939957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2586</xdr:row>
      <xdr:rowOff>16328</xdr:rowOff>
    </xdr:from>
    <xdr:to>
      <xdr:col>1</xdr:col>
      <xdr:colOff>615043</xdr:colOff>
      <xdr:row>2586</xdr:row>
      <xdr:rowOff>381000</xdr:rowOff>
    </xdr:to>
    <xdr:pic>
      <xdr:nvPicPr>
        <xdr:cNvPr id="2805" name="Рисунок 2804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0734614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2587</xdr:row>
      <xdr:rowOff>16328</xdr:rowOff>
    </xdr:from>
    <xdr:to>
      <xdr:col>1</xdr:col>
      <xdr:colOff>615043</xdr:colOff>
      <xdr:row>2587</xdr:row>
      <xdr:rowOff>386443</xdr:rowOff>
    </xdr:to>
    <xdr:pic>
      <xdr:nvPicPr>
        <xdr:cNvPr id="2807" name="Рисунок 2806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15292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2588</xdr:row>
      <xdr:rowOff>16329</xdr:rowOff>
    </xdr:from>
    <xdr:to>
      <xdr:col>1</xdr:col>
      <xdr:colOff>609600</xdr:colOff>
      <xdr:row>2588</xdr:row>
      <xdr:rowOff>386443</xdr:rowOff>
    </xdr:to>
    <xdr:pic>
      <xdr:nvPicPr>
        <xdr:cNvPr id="2808" name="Рисунок 2807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09457" y="6323239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2589</xdr:row>
      <xdr:rowOff>16329</xdr:rowOff>
    </xdr:from>
    <xdr:to>
      <xdr:col>1</xdr:col>
      <xdr:colOff>615043</xdr:colOff>
      <xdr:row>2589</xdr:row>
      <xdr:rowOff>386443</xdr:rowOff>
    </xdr:to>
    <xdr:pic>
      <xdr:nvPicPr>
        <xdr:cNvPr id="2809" name="Рисунок 2808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31185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2590</xdr:row>
      <xdr:rowOff>16329</xdr:rowOff>
    </xdr:from>
    <xdr:to>
      <xdr:col>1</xdr:col>
      <xdr:colOff>620486</xdr:colOff>
      <xdr:row>2590</xdr:row>
      <xdr:rowOff>386443</xdr:rowOff>
    </xdr:to>
    <xdr:pic>
      <xdr:nvPicPr>
        <xdr:cNvPr id="2810" name="Рисунок 2809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09457" y="633913243"/>
          <a:ext cx="6096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2591</xdr:row>
      <xdr:rowOff>16328</xdr:rowOff>
    </xdr:from>
    <xdr:to>
      <xdr:col>1</xdr:col>
      <xdr:colOff>615043</xdr:colOff>
      <xdr:row>2591</xdr:row>
      <xdr:rowOff>391885</xdr:rowOff>
    </xdr:to>
    <xdr:pic>
      <xdr:nvPicPr>
        <xdr:cNvPr id="2811" name="Рисунок 2810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470789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2592</xdr:row>
      <xdr:rowOff>16328</xdr:rowOff>
    </xdr:from>
    <xdr:to>
      <xdr:col>1</xdr:col>
      <xdr:colOff>615043</xdr:colOff>
      <xdr:row>2592</xdr:row>
      <xdr:rowOff>386442</xdr:rowOff>
    </xdr:to>
    <xdr:pic>
      <xdr:nvPicPr>
        <xdr:cNvPr id="2812" name="Рисунок 2811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55025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2595</xdr:row>
      <xdr:rowOff>10885</xdr:rowOff>
    </xdr:from>
    <xdr:to>
      <xdr:col>1</xdr:col>
      <xdr:colOff>615043</xdr:colOff>
      <xdr:row>2595</xdr:row>
      <xdr:rowOff>386443</xdr:rowOff>
    </xdr:to>
    <xdr:pic>
      <xdr:nvPicPr>
        <xdr:cNvPr id="2813" name="Рисунок 2812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6291771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2598</xdr:row>
      <xdr:rowOff>16328</xdr:rowOff>
    </xdr:from>
    <xdr:to>
      <xdr:col>1</xdr:col>
      <xdr:colOff>615043</xdr:colOff>
      <xdr:row>2598</xdr:row>
      <xdr:rowOff>386443</xdr:rowOff>
    </xdr:to>
    <xdr:pic>
      <xdr:nvPicPr>
        <xdr:cNvPr id="2814" name="Рисунок 2813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70918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2602</xdr:row>
      <xdr:rowOff>16329</xdr:rowOff>
    </xdr:from>
    <xdr:to>
      <xdr:col>1</xdr:col>
      <xdr:colOff>615043</xdr:colOff>
      <xdr:row>2602</xdr:row>
      <xdr:rowOff>386443</xdr:rowOff>
    </xdr:to>
    <xdr:pic>
      <xdr:nvPicPr>
        <xdr:cNvPr id="2815" name="Рисунок 2814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78865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2603</xdr:row>
      <xdr:rowOff>16329</xdr:rowOff>
    </xdr:from>
    <xdr:to>
      <xdr:col>1</xdr:col>
      <xdr:colOff>615043</xdr:colOff>
      <xdr:row>2603</xdr:row>
      <xdr:rowOff>386443</xdr:rowOff>
    </xdr:to>
    <xdr:pic>
      <xdr:nvPicPr>
        <xdr:cNvPr id="2816" name="Рисунок 2815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86811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2604</xdr:row>
      <xdr:rowOff>16329</xdr:rowOff>
    </xdr:from>
    <xdr:to>
      <xdr:col>1</xdr:col>
      <xdr:colOff>615043</xdr:colOff>
      <xdr:row>2604</xdr:row>
      <xdr:rowOff>386443</xdr:rowOff>
    </xdr:to>
    <xdr:pic>
      <xdr:nvPicPr>
        <xdr:cNvPr id="2817" name="Рисунок 2816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900" y="6394758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2273</xdr:row>
      <xdr:rowOff>19049</xdr:rowOff>
    </xdr:from>
    <xdr:ext cx="581025" cy="371475"/>
    <xdr:pic>
      <xdr:nvPicPr>
        <xdr:cNvPr id="2269" name="Рисунок 2268" descr="https://main-cdn.goods.ru/hlr-system/1573360/100022992435b0.jpg"/>
        <xdr:cNvPicPr>
          <a:picLocks noChangeAspect="1" noChangeArrowheads="1"/>
        </xdr:cNvPicPr>
      </xdr:nvPicPr>
      <xdr:blipFill>
        <a:blip xmlns:r="http://schemas.openxmlformats.org/officeDocument/2006/relationships" r:embed="rId8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621" y="558918835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2118</xdr:row>
      <xdr:rowOff>16329</xdr:rowOff>
    </xdr:from>
    <xdr:to>
      <xdr:col>1</xdr:col>
      <xdr:colOff>615043</xdr:colOff>
      <xdr:row>2118</xdr:row>
      <xdr:rowOff>386443</xdr:rowOff>
    </xdr:to>
    <xdr:pic>
      <xdr:nvPicPr>
        <xdr:cNvPr id="2223" name="Рисунок 2222" descr="https://zapchasti-sever.ru/image/cache/catalog/Perf.Reduktor/4000-518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2" t="19356" r="12025" b="18317"/>
        <a:stretch/>
      </xdr:blipFill>
      <xdr:spPr bwMode="auto">
        <a:xfrm>
          <a:off x="4914900" y="5215291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2117</xdr:row>
      <xdr:rowOff>16329</xdr:rowOff>
    </xdr:from>
    <xdr:to>
      <xdr:col>1</xdr:col>
      <xdr:colOff>615044</xdr:colOff>
      <xdr:row>2117</xdr:row>
      <xdr:rowOff>386443</xdr:rowOff>
    </xdr:to>
    <xdr:pic>
      <xdr:nvPicPr>
        <xdr:cNvPr id="2272" name="Рисунок 2271" descr="https://images.ru.prom.st/798474677_w640_h640_yajtso-makita-hr3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8" t="23874" r="17567" b="20191"/>
        <a:stretch/>
      </xdr:blipFill>
      <xdr:spPr bwMode="auto">
        <a:xfrm>
          <a:off x="4914901" y="5211318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2119</xdr:row>
      <xdr:rowOff>16331</xdr:rowOff>
    </xdr:from>
    <xdr:to>
      <xdr:col>1</xdr:col>
      <xdr:colOff>615043</xdr:colOff>
      <xdr:row>2119</xdr:row>
      <xdr:rowOff>386447</xdr:rowOff>
    </xdr:to>
    <xdr:pic>
      <xdr:nvPicPr>
        <xdr:cNvPr id="2291" name="Рисунок 2290" descr="https://s.bashmaistora.bg/product/5/shtift-makita-8-4730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7" t="10863" r="23401" b="11179"/>
        <a:stretch/>
      </xdr:blipFill>
      <xdr:spPr bwMode="auto">
        <a:xfrm rot="5400000">
          <a:off x="5029198" y="521812160"/>
          <a:ext cx="370116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2593</xdr:row>
      <xdr:rowOff>16328</xdr:rowOff>
    </xdr:from>
    <xdr:to>
      <xdr:col>1</xdr:col>
      <xdr:colOff>620487</xdr:colOff>
      <xdr:row>2593</xdr:row>
      <xdr:rowOff>386442</xdr:rowOff>
    </xdr:to>
    <xdr:pic>
      <xdr:nvPicPr>
        <xdr:cNvPr id="2277" name="Рисунок 2276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09457" y="636721757"/>
          <a:ext cx="60960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1220</xdr:row>
      <xdr:rowOff>16327</xdr:rowOff>
    </xdr:from>
    <xdr:to>
      <xdr:col>1</xdr:col>
      <xdr:colOff>527958</xdr:colOff>
      <xdr:row>1220</xdr:row>
      <xdr:rowOff>310243</xdr:rowOff>
    </xdr:to>
    <xdr:pic>
      <xdr:nvPicPr>
        <xdr:cNvPr id="2429" name="Рисунок 2428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4991100" y="305736170"/>
          <a:ext cx="435429" cy="29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1222</xdr:row>
      <xdr:rowOff>16329</xdr:rowOff>
    </xdr:from>
    <xdr:to>
      <xdr:col>1</xdr:col>
      <xdr:colOff>549729</xdr:colOff>
      <xdr:row>1222</xdr:row>
      <xdr:rowOff>310244</xdr:rowOff>
    </xdr:to>
    <xdr:pic>
      <xdr:nvPicPr>
        <xdr:cNvPr id="2850" name="Рисунок 2849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4974771" y="306062743"/>
          <a:ext cx="473529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2594</xdr:row>
      <xdr:rowOff>16328</xdr:rowOff>
    </xdr:from>
    <xdr:ext cx="598715" cy="364672"/>
    <xdr:pic>
      <xdr:nvPicPr>
        <xdr:cNvPr id="2852" name="Рисунок 2851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5988" y="640004888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2596</xdr:row>
      <xdr:rowOff>16327</xdr:rowOff>
    </xdr:from>
    <xdr:ext cx="598715" cy="370115"/>
    <xdr:pic>
      <xdr:nvPicPr>
        <xdr:cNvPr id="2859" name="Рисунок 2858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5988" y="64238232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2599</xdr:row>
      <xdr:rowOff>16329</xdr:rowOff>
    </xdr:from>
    <xdr:ext cx="598714" cy="370114"/>
    <xdr:pic>
      <xdr:nvPicPr>
        <xdr:cNvPr id="2865" name="Рисунок 2864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5989" y="6447597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2601</xdr:row>
      <xdr:rowOff>16327</xdr:rowOff>
    </xdr:from>
    <xdr:ext cx="598715" cy="370115"/>
    <xdr:pic>
      <xdr:nvPicPr>
        <xdr:cNvPr id="2868" name="Рисунок 2867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5988" y="64594848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1554</xdr:row>
      <xdr:rowOff>10884</xdr:rowOff>
    </xdr:from>
    <xdr:to>
      <xdr:col>1</xdr:col>
      <xdr:colOff>615043</xdr:colOff>
      <xdr:row>1554</xdr:row>
      <xdr:rowOff>380999</xdr:rowOff>
    </xdr:to>
    <xdr:pic>
      <xdr:nvPicPr>
        <xdr:cNvPr id="2861" name="Рисунок 2860" descr="https://cdn.ftrussia.ru/image/cache/320-320/product/3141/gayka_bystrozajimnaya_festool_uf-ag_m14_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5" t="15854" r="11911" b="16637"/>
        <a:stretch/>
      </xdr:blipFill>
      <xdr:spPr bwMode="auto">
        <a:xfrm>
          <a:off x="4909457" y="404763513"/>
          <a:ext cx="6041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1555</xdr:row>
      <xdr:rowOff>16328</xdr:rowOff>
    </xdr:from>
    <xdr:to>
      <xdr:col>1</xdr:col>
      <xdr:colOff>620485</xdr:colOff>
      <xdr:row>1555</xdr:row>
      <xdr:rowOff>391885</xdr:rowOff>
    </xdr:to>
    <xdr:pic>
      <xdr:nvPicPr>
        <xdr:cNvPr id="2862" name="Рисунок 2861" descr="https://internet-zapchasti.ru/pictures/product/big/15959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65" t="11419" r="18803" b="16394"/>
        <a:stretch/>
      </xdr:blipFill>
      <xdr:spPr bwMode="auto">
        <a:xfrm>
          <a:off x="4914899" y="405166285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1556</xdr:row>
      <xdr:rowOff>16328</xdr:rowOff>
    </xdr:from>
    <xdr:to>
      <xdr:col>1</xdr:col>
      <xdr:colOff>615043</xdr:colOff>
      <xdr:row>1556</xdr:row>
      <xdr:rowOff>391885</xdr:rowOff>
    </xdr:to>
    <xdr:pic>
      <xdr:nvPicPr>
        <xdr:cNvPr id="2863" name="Рисунок 2862" descr="https://www.teknistore.com/2085382-large_default/effetool-m10-arbor-connector-adapter-14mm-shank-angle-grinder-lengthen-connecting-ro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10" t="50651" r="11614" b="12569"/>
        <a:stretch/>
      </xdr:blipFill>
      <xdr:spPr bwMode="auto">
        <a:xfrm>
          <a:off x="4914900" y="405563614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966</xdr:row>
      <xdr:rowOff>16328</xdr:rowOff>
    </xdr:from>
    <xdr:to>
      <xdr:col>1</xdr:col>
      <xdr:colOff>615043</xdr:colOff>
      <xdr:row>966</xdr:row>
      <xdr:rowOff>391886</xdr:rowOff>
    </xdr:to>
    <xdr:pic>
      <xdr:nvPicPr>
        <xdr:cNvPr id="2870" name="Рисунок 2869" descr="https://st23.stpulscen.ru/images/product/293/797/780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13" t="16511" r="19681" b="16199"/>
        <a:stretch/>
      </xdr:blipFill>
      <xdr:spPr bwMode="auto">
        <a:xfrm>
          <a:off x="4914899" y="240694028"/>
          <a:ext cx="59871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962</xdr:row>
      <xdr:rowOff>16329</xdr:rowOff>
    </xdr:from>
    <xdr:ext cx="598714" cy="364672"/>
    <xdr:pic>
      <xdr:nvPicPr>
        <xdr:cNvPr id="2871" name="Picture 4" descr="https://cdnmedia.220-volt.ru/content/products/76/76644/images/original/n425x375/1.jpeg"/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471" t="20533" r="20235" b="21333"/>
        <a:stretch>
          <a:fillRect/>
        </a:stretch>
      </xdr:blipFill>
      <xdr:spPr bwMode="auto">
        <a:xfrm>
          <a:off x="4914900" y="241515900"/>
          <a:ext cx="59871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2259</xdr:row>
      <xdr:rowOff>16328</xdr:rowOff>
    </xdr:from>
    <xdr:ext cx="598714" cy="375557"/>
    <xdr:pic>
      <xdr:nvPicPr>
        <xdr:cNvPr id="2873" name="Рисунок 2872" descr="https://yurgen.com.ua/image/cache/5b3356654d956b9108021772b93aedc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04" t="3337" r="8386" b="2913"/>
        <a:stretch/>
      </xdr:blipFill>
      <xdr:spPr bwMode="auto">
        <a:xfrm>
          <a:off x="4914900" y="557609828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2261</xdr:row>
      <xdr:rowOff>16330</xdr:rowOff>
    </xdr:from>
    <xdr:to>
      <xdr:col>1</xdr:col>
      <xdr:colOff>615042</xdr:colOff>
      <xdr:row>2261</xdr:row>
      <xdr:rowOff>386444</xdr:rowOff>
    </xdr:to>
    <xdr:pic>
      <xdr:nvPicPr>
        <xdr:cNvPr id="2875" name="Рисунок 2874" descr="https://images.ua.prom.st/1376283349_w200_h200_korpus-reduktora-dl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68" t="3428" r="26480" b="52397"/>
        <a:stretch/>
      </xdr:blipFill>
      <xdr:spPr bwMode="auto">
        <a:xfrm>
          <a:off x="4915989" y="555011410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954</xdr:row>
      <xdr:rowOff>16328</xdr:rowOff>
    </xdr:from>
    <xdr:to>
      <xdr:col>1</xdr:col>
      <xdr:colOff>615043</xdr:colOff>
      <xdr:row>954</xdr:row>
      <xdr:rowOff>386442</xdr:rowOff>
    </xdr:to>
    <xdr:pic>
      <xdr:nvPicPr>
        <xdr:cNvPr id="2877" name="Рисунок 2876" descr="https://rotorua.com.ua/wa-data/public/shop/products/21/51/5121/images/23383/23383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4" cstate="print">
          <a:extLst>
            <a:ext uri="{BEBA8EAE-BF5A-486C-A8C5-ECC9F3942E4B}">
              <a14:imgProps xmlns:a14="http://schemas.microsoft.com/office/drawing/2010/main">
                <a14:imgLayer r:embed="rId815">
                  <a14:imgEffect>
                    <a14:backgroundRemoval t="10978" b="97599" l="667" r="87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50" t="10438" r="12245" b="2662"/>
        <a:stretch/>
      </xdr:blipFill>
      <xdr:spPr bwMode="auto">
        <a:xfrm>
          <a:off x="4914900" y="2383100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1476</xdr:row>
      <xdr:rowOff>10886</xdr:rowOff>
    </xdr:from>
    <xdr:to>
      <xdr:col>1</xdr:col>
      <xdr:colOff>609600</xdr:colOff>
      <xdr:row>1476</xdr:row>
      <xdr:rowOff>386443</xdr:rowOff>
    </xdr:to>
    <xdr:pic>
      <xdr:nvPicPr>
        <xdr:cNvPr id="2882" name="Рисунок 2881"/>
        <xdr:cNvPicPr>
          <a:picLocks noChangeAspect="1"/>
        </xdr:cNvPicPr>
      </xdr:nvPicPr>
      <xdr:blipFill rotWithShape="1">
        <a:blip xmlns:r="http://schemas.openxmlformats.org/officeDocument/2006/relationships" r:embed="rId8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810" t="24468" b="14989"/>
        <a:stretch/>
      </xdr:blipFill>
      <xdr:spPr>
        <a:xfrm>
          <a:off x="4914899" y="387411686"/>
          <a:ext cx="593272" cy="375557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1048</xdr:row>
      <xdr:rowOff>16328</xdr:rowOff>
    </xdr:from>
    <xdr:ext cx="598714" cy="299357"/>
    <xdr:pic>
      <xdr:nvPicPr>
        <xdr:cNvPr id="2625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4900" y="258693557"/>
          <a:ext cx="598714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2197</xdr:row>
      <xdr:rowOff>16328</xdr:rowOff>
    </xdr:from>
    <xdr:ext cx="593271" cy="370115"/>
    <xdr:pic>
      <xdr:nvPicPr>
        <xdr:cNvPr id="285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920343" y="542707285"/>
          <a:ext cx="593271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361</xdr:row>
      <xdr:rowOff>16328</xdr:rowOff>
    </xdr:from>
    <xdr:to>
      <xdr:col>1</xdr:col>
      <xdr:colOff>609599</xdr:colOff>
      <xdr:row>361</xdr:row>
      <xdr:rowOff>391886</xdr:rowOff>
    </xdr:to>
    <xdr:pic>
      <xdr:nvPicPr>
        <xdr:cNvPr id="2874" name="Рисунок 2873" descr="https://ae01.alicdn.com/kf/HTB1401Ja3mH3KVjSZKzq6z2OXXa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9" t="19523" r="13817" b="24672"/>
        <a:stretch/>
      </xdr:blipFill>
      <xdr:spPr bwMode="auto">
        <a:xfrm>
          <a:off x="4914900" y="91516199"/>
          <a:ext cx="59327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21769</xdr:colOff>
      <xdr:row>936</xdr:row>
      <xdr:rowOff>16329</xdr:rowOff>
    </xdr:from>
    <xdr:to>
      <xdr:col>1</xdr:col>
      <xdr:colOff>609599</xdr:colOff>
      <xdr:row>936</xdr:row>
      <xdr:rowOff>386443</xdr:rowOff>
    </xdr:to>
    <xdr:pic>
      <xdr:nvPicPr>
        <xdr:cNvPr id="2878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0340" y="231005743"/>
          <a:ext cx="587830" cy="370114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16328</xdr:colOff>
      <xdr:row>2168</xdr:row>
      <xdr:rowOff>10886</xdr:rowOff>
    </xdr:from>
    <xdr:to>
      <xdr:col>1</xdr:col>
      <xdr:colOff>615043</xdr:colOff>
      <xdr:row>2168</xdr:row>
      <xdr:rowOff>391886</xdr:rowOff>
    </xdr:to>
    <xdr:pic>
      <xdr:nvPicPr>
        <xdr:cNvPr id="2885" name="Рисунок 2884">
          <a:extLst>
            <a:ext uri="{FF2B5EF4-FFF2-40B4-BE49-F238E27FC236}">
              <a16:creationId xmlns:a16="http://schemas.microsoft.com/office/drawing/2014/main" id="{00000000-0008-0000-0100-00009B1B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67" t="19481" r="30390" b="25288"/>
        <a:stretch/>
      </xdr:blipFill>
      <xdr:spPr>
        <a:xfrm>
          <a:off x="4914899" y="534815143"/>
          <a:ext cx="598715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2167</xdr:row>
      <xdr:rowOff>16328</xdr:rowOff>
    </xdr:from>
    <xdr:to>
      <xdr:col>1</xdr:col>
      <xdr:colOff>615042</xdr:colOff>
      <xdr:row>2167</xdr:row>
      <xdr:rowOff>386443</xdr:rowOff>
    </xdr:to>
    <xdr:pic>
      <xdr:nvPicPr>
        <xdr:cNvPr id="2883" name="Рисунок 2882" descr="https://images.ua.prom.st/2417740459_w640_h640_fiksator-bura-otbojnog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66" t="25753" r="27066" b="24749"/>
        <a:stretch/>
      </xdr:blipFill>
      <xdr:spPr bwMode="auto">
        <a:xfrm>
          <a:off x="4920342" y="541063542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21774</xdr:colOff>
      <xdr:row>2149</xdr:row>
      <xdr:rowOff>16326</xdr:rowOff>
    </xdr:from>
    <xdr:ext cx="582385" cy="375558"/>
    <xdr:pic>
      <xdr:nvPicPr>
        <xdr:cNvPr id="2886" name="Picture 2" descr="http://benzograd.com.ua/wp-content/uploads/2017/10/Palets-na-otbojnyj-molotok.jpg"/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/>
        <a:srcRect l="15844" t="12057" r="12468" b="8038"/>
        <a:stretch>
          <a:fillRect/>
        </a:stretch>
      </xdr:blipFill>
      <xdr:spPr bwMode="auto">
        <a:xfrm rot="16200000">
          <a:off x="5023759" y="532333198"/>
          <a:ext cx="375558" cy="58238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960</xdr:row>
      <xdr:rowOff>16328</xdr:rowOff>
    </xdr:from>
    <xdr:to>
      <xdr:col>1</xdr:col>
      <xdr:colOff>609600</xdr:colOff>
      <xdr:row>960</xdr:row>
      <xdr:rowOff>386443</xdr:rowOff>
    </xdr:to>
    <xdr:pic>
      <xdr:nvPicPr>
        <xdr:cNvPr id="2892" name="Рисунок 2891" descr="https://st23.stpulscen.ru/images/product/293/797/780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13" t="16511" r="19681" b="16199"/>
        <a:stretch/>
      </xdr:blipFill>
      <xdr:spPr bwMode="auto">
        <a:xfrm>
          <a:off x="4914900" y="245543614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967</xdr:row>
      <xdr:rowOff>21772</xdr:rowOff>
    </xdr:from>
    <xdr:to>
      <xdr:col>1</xdr:col>
      <xdr:colOff>615043</xdr:colOff>
      <xdr:row>967</xdr:row>
      <xdr:rowOff>391886</xdr:rowOff>
    </xdr:to>
    <xdr:pic>
      <xdr:nvPicPr>
        <xdr:cNvPr id="2893" name="Рисунок 2892" descr="https://st23.stpulscen.ru/images/product/293/797/780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13" t="16511" r="19681" b="16199"/>
        <a:stretch/>
      </xdr:blipFill>
      <xdr:spPr bwMode="auto">
        <a:xfrm>
          <a:off x="4914900" y="2427133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1199</xdr:row>
      <xdr:rowOff>10886</xdr:rowOff>
    </xdr:from>
    <xdr:to>
      <xdr:col>1</xdr:col>
      <xdr:colOff>609599</xdr:colOff>
      <xdr:row>1199</xdr:row>
      <xdr:rowOff>321128</xdr:rowOff>
    </xdr:to>
    <xdr:pic>
      <xdr:nvPicPr>
        <xdr:cNvPr id="2231" name="Рисунок 2230" descr="https://cdnmedia.regalbeloit.com/images/D120001/derivates/7/001/720/515/Article_5453050000_Still01_9_MR_30_RSS_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0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40" t="10950" r="11076" b="9268"/>
        <a:stretch/>
      </xdr:blipFill>
      <xdr:spPr bwMode="auto">
        <a:xfrm>
          <a:off x="4914899" y="304467986"/>
          <a:ext cx="593271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2204</xdr:row>
      <xdr:rowOff>10886</xdr:rowOff>
    </xdr:from>
    <xdr:ext cx="604158" cy="375557"/>
    <xdr:pic>
      <xdr:nvPicPr>
        <xdr:cNvPr id="288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914899" y="546930943"/>
          <a:ext cx="604158" cy="3755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81642</xdr:colOff>
      <xdr:row>1185</xdr:row>
      <xdr:rowOff>16329</xdr:rowOff>
    </xdr:from>
    <xdr:ext cx="504826" cy="295276"/>
    <xdr:pic>
      <xdr:nvPicPr>
        <xdr:cNvPr id="2891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80213" y="301632258"/>
          <a:ext cx="504826" cy="29527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2333</xdr:row>
      <xdr:rowOff>65314</xdr:rowOff>
    </xdr:from>
    <xdr:to>
      <xdr:col>1</xdr:col>
      <xdr:colOff>615042</xdr:colOff>
      <xdr:row>2333</xdr:row>
      <xdr:rowOff>315685</xdr:rowOff>
    </xdr:to>
    <xdr:pic>
      <xdr:nvPicPr>
        <xdr:cNvPr id="2896" name="Рисунок 2895" descr="https://images.ua.prom.st/1597794719_w640_h640_val-diskovoj-pil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2" t="34739" r="1644" b="34709"/>
        <a:stretch/>
      </xdr:blipFill>
      <xdr:spPr bwMode="auto">
        <a:xfrm>
          <a:off x="4914899" y="579446571"/>
          <a:ext cx="598714" cy="250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2334</xdr:row>
      <xdr:rowOff>21770</xdr:rowOff>
    </xdr:from>
    <xdr:to>
      <xdr:col>1</xdr:col>
      <xdr:colOff>609600</xdr:colOff>
      <xdr:row>2334</xdr:row>
      <xdr:rowOff>386439</xdr:rowOff>
    </xdr:to>
    <xdr:pic>
      <xdr:nvPicPr>
        <xdr:cNvPr id="2897" name="Рисунок 2896" descr="http://servicetools.com.ua/image/data/shesternya_pila_fiolent_pd_3_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18" t="2754" r="11551" b="4864"/>
        <a:stretch/>
      </xdr:blipFill>
      <xdr:spPr bwMode="auto">
        <a:xfrm rot="16200000">
          <a:off x="5029201" y="579686055"/>
          <a:ext cx="364669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2335</xdr:row>
      <xdr:rowOff>16329</xdr:rowOff>
    </xdr:from>
    <xdr:to>
      <xdr:col>1</xdr:col>
      <xdr:colOff>609599</xdr:colOff>
      <xdr:row>2335</xdr:row>
      <xdr:rowOff>386442</xdr:rowOff>
    </xdr:to>
    <xdr:pic>
      <xdr:nvPicPr>
        <xdr:cNvPr id="2899" name="Рисунок 2898" descr="https://zapchasti-market.com/image/cache/catalog/%D0%A8%D0%B5%D1%81%D1%82%D0%B5%D1%80%D0%BD%D0%B8%20%D0%BC%D0%B5%D1%82%D0%B0%D0%BB%D0%BB%D0%B8%D1%87%D0%B5%D1%81%D0%BA%D0%B8%D0%B5%20%D0%B4%D0%BB%D1%8F%20%D1%8D%D0%BB%D0%B5%D0%BA%D1%82%D1%80%D0%BE%D0%BF%D0%B8%D0%BB/id%202423-500x5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1" t="6397" r="1259" b="6229"/>
        <a:stretch/>
      </xdr:blipFill>
      <xdr:spPr bwMode="auto">
        <a:xfrm>
          <a:off x="4914899" y="580192243"/>
          <a:ext cx="5932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2605</xdr:row>
      <xdr:rowOff>21771</xdr:rowOff>
    </xdr:from>
    <xdr:to>
      <xdr:col>1</xdr:col>
      <xdr:colOff>609600</xdr:colOff>
      <xdr:row>2605</xdr:row>
      <xdr:rowOff>386442</xdr:rowOff>
    </xdr:to>
    <xdr:pic>
      <xdr:nvPicPr>
        <xdr:cNvPr id="2902" name="Рисунок 2901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662722285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21774</xdr:colOff>
      <xdr:row>24</xdr:row>
      <xdr:rowOff>21770</xdr:rowOff>
    </xdr:from>
    <xdr:to>
      <xdr:col>1</xdr:col>
      <xdr:colOff>615044</xdr:colOff>
      <xdr:row>24</xdr:row>
      <xdr:rowOff>386441</xdr:rowOff>
    </xdr:to>
    <xdr:pic>
      <xdr:nvPicPr>
        <xdr:cNvPr id="2906" name="Рисунок 2905" descr="https://ice-zip.com/image/cache/catalog/6ecaeb66a14911e8989c00252222980a_13809768f20b11e88ea700252222980a-500x5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90" t="33062" r="9212" b="33398"/>
        <a:stretch/>
      </xdr:blipFill>
      <xdr:spPr bwMode="auto">
        <a:xfrm>
          <a:off x="4920345" y="8028213"/>
          <a:ext cx="59327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126</xdr:row>
      <xdr:rowOff>97972</xdr:rowOff>
    </xdr:from>
    <xdr:to>
      <xdr:col>1</xdr:col>
      <xdr:colOff>615043</xdr:colOff>
      <xdr:row>126</xdr:row>
      <xdr:rowOff>337458</xdr:rowOff>
    </xdr:to>
    <xdr:pic>
      <xdr:nvPicPr>
        <xdr:cNvPr id="2754" name="Рисунок 2753" descr="https://i5.walmartimages.com/asr/7669d898-1674-465a-8033-8f4ed42fbb16_1.8d29605ceeeb10c5cd189450596e01c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6" t="16724" r="4749" b="4778"/>
        <a:stretch/>
      </xdr:blipFill>
      <xdr:spPr bwMode="auto">
        <a:xfrm>
          <a:off x="4920343" y="47042615"/>
          <a:ext cx="593271" cy="23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50</xdr:row>
      <xdr:rowOff>16328</xdr:rowOff>
    </xdr:from>
    <xdr:to>
      <xdr:col>1</xdr:col>
      <xdr:colOff>615043</xdr:colOff>
      <xdr:row>50</xdr:row>
      <xdr:rowOff>386443</xdr:rowOff>
    </xdr:to>
    <xdr:pic>
      <xdr:nvPicPr>
        <xdr:cNvPr id="2907" name="Рисунок 2906" descr="http://titanprofi.ru/image/cache/products/948-451-660x4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78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735" t="24556" r="8775" b="19279"/>
        <a:stretch/>
      </xdr:blipFill>
      <xdr:spPr bwMode="auto">
        <a:xfrm>
          <a:off x="4914900" y="191479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51</xdr:row>
      <xdr:rowOff>16328</xdr:rowOff>
    </xdr:from>
    <xdr:to>
      <xdr:col>1</xdr:col>
      <xdr:colOff>615043</xdr:colOff>
      <xdr:row>51</xdr:row>
      <xdr:rowOff>380999</xdr:rowOff>
    </xdr:to>
    <xdr:pic>
      <xdr:nvPicPr>
        <xdr:cNvPr id="2908" name="Рисунок 2907" descr="http://titanprofi.ru/image/cache/products/948-451-660x4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78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735" t="24556" r="8775" b="19279"/>
        <a:stretch/>
      </xdr:blipFill>
      <xdr:spPr bwMode="auto">
        <a:xfrm>
          <a:off x="4914899" y="19545299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1977</xdr:row>
      <xdr:rowOff>16328</xdr:rowOff>
    </xdr:from>
    <xdr:to>
      <xdr:col>1</xdr:col>
      <xdr:colOff>615042</xdr:colOff>
      <xdr:row>1977</xdr:row>
      <xdr:rowOff>381000</xdr:rowOff>
    </xdr:to>
    <xdr:pic>
      <xdr:nvPicPr>
        <xdr:cNvPr id="2849" name="Рисунок 2848" descr="https://images.ru.prom.st/585591098_w640_h640_boyok-dlya-perforator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979" r="8285" b="20979"/>
        <a:stretch/>
      </xdr:blipFill>
      <xdr:spPr bwMode="auto">
        <a:xfrm>
          <a:off x="4920342" y="497221328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1978</xdr:row>
      <xdr:rowOff>16326</xdr:rowOff>
    </xdr:from>
    <xdr:to>
      <xdr:col>1</xdr:col>
      <xdr:colOff>609600</xdr:colOff>
      <xdr:row>1978</xdr:row>
      <xdr:rowOff>380999</xdr:rowOff>
    </xdr:to>
    <xdr:pic>
      <xdr:nvPicPr>
        <xdr:cNvPr id="2909" name="Рисунок 2908" descr="https://house-tools.com.ua/5863-thickbox_default/boyok-perforatora-makita-2470ft-v-sbore-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07" t="8837" r="7264" b="10232"/>
        <a:stretch/>
      </xdr:blipFill>
      <xdr:spPr bwMode="auto">
        <a:xfrm rot="5400000" flipH="1">
          <a:off x="5031920" y="497507078"/>
          <a:ext cx="364673" cy="58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1429</xdr:row>
      <xdr:rowOff>16329</xdr:rowOff>
    </xdr:from>
    <xdr:to>
      <xdr:col>1</xdr:col>
      <xdr:colOff>609600</xdr:colOff>
      <xdr:row>1429</xdr:row>
      <xdr:rowOff>386443</xdr:rowOff>
    </xdr:to>
    <xdr:pic>
      <xdr:nvPicPr>
        <xdr:cNvPr id="2910" name="Рисунок 2909" descr="https://www.krepelektrosnab.ru/images/stories/virtuemart/product/u561-145-019-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51" t="22036" r="2892" b="23601"/>
        <a:stretch/>
      </xdr:blipFill>
      <xdr:spPr bwMode="auto">
        <a:xfrm>
          <a:off x="4920343" y="381887186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318</xdr:row>
      <xdr:rowOff>16328</xdr:rowOff>
    </xdr:from>
    <xdr:to>
      <xdr:col>1</xdr:col>
      <xdr:colOff>609600</xdr:colOff>
      <xdr:row>318</xdr:row>
      <xdr:rowOff>386441</xdr:rowOff>
    </xdr:to>
    <xdr:pic>
      <xdr:nvPicPr>
        <xdr:cNvPr id="2913" name="Рисунок 2912" descr="https://tpro.by/upload/resize_cache/iblock/b8c/464_504_141a0dc5582e09195f7cdcde435f167ac/b8ccca10b738d70830b5a74d694bbc6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0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0" t="13115" r="14463" b="12090"/>
        <a:stretch/>
      </xdr:blipFill>
      <xdr:spPr bwMode="auto">
        <a:xfrm>
          <a:off x="4920343" y="81185657"/>
          <a:ext cx="587828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27215</xdr:colOff>
      <xdr:row>2166</xdr:row>
      <xdr:rowOff>21771</xdr:rowOff>
    </xdr:from>
    <xdr:to>
      <xdr:col>1</xdr:col>
      <xdr:colOff>609601</xdr:colOff>
      <xdr:row>2166</xdr:row>
      <xdr:rowOff>386444</xdr:rowOff>
    </xdr:to>
    <xdr:pic>
      <xdr:nvPicPr>
        <xdr:cNvPr id="2920" name="Рисунок 2919" descr="https://xn------5cdah2abblfih0anujhckej9aeiqklge1a8h3j.xn--p1ai/wp-content/uploads/2020/11/card_010255(36)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91" t="11029" r="10932" b="8197"/>
        <a:stretch/>
      </xdr:blipFill>
      <xdr:spPr bwMode="auto">
        <a:xfrm>
          <a:off x="4925786" y="540671657"/>
          <a:ext cx="582386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21775</xdr:colOff>
      <xdr:row>2550</xdr:row>
      <xdr:rowOff>16327</xdr:rowOff>
    </xdr:from>
    <xdr:to>
      <xdr:col>1</xdr:col>
      <xdr:colOff>609603</xdr:colOff>
      <xdr:row>2550</xdr:row>
      <xdr:rowOff>386442</xdr:rowOff>
    </xdr:to>
    <xdr:pic>
      <xdr:nvPicPr>
        <xdr:cNvPr id="2934" name="Рисунок 2933" descr="https://a.allegroimg.com/original/1159f0/8c532c84417494e784aefdee1d0a/SWIECA-ZAPLONOWA-NGK-4619-BKR6EZ-V-LINE-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93" t="14980" r="31090" b="12696"/>
        <a:stretch/>
      </xdr:blipFill>
      <xdr:spPr bwMode="auto">
        <a:xfrm rot="16200000">
          <a:off x="5029202" y="638370942"/>
          <a:ext cx="370115" cy="58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2551</xdr:row>
      <xdr:rowOff>16328</xdr:rowOff>
    </xdr:from>
    <xdr:to>
      <xdr:col>1</xdr:col>
      <xdr:colOff>609601</xdr:colOff>
      <xdr:row>2551</xdr:row>
      <xdr:rowOff>386443</xdr:rowOff>
    </xdr:to>
    <xdr:pic>
      <xdr:nvPicPr>
        <xdr:cNvPr id="2936" name="Рисунок 2935" descr="https://a.allegroimg.com/original/1159f0/8c532c84417494e784aefdee1d0a/SWIECA-ZAPLONOWA-NGK-4619-BKR6EZ-V-LINE-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93" t="14980" r="31090" b="12696"/>
        <a:stretch/>
      </xdr:blipFill>
      <xdr:spPr bwMode="auto">
        <a:xfrm rot="16200000">
          <a:off x="5026479" y="638765550"/>
          <a:ext cx="370115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2057</xdr:row>
      <xdr:rowOff>54428</xdr:rowOff>
    </xdr:from>
    <xdr:to>
      <xdr:col>1</xdr:col>
      <xdr:colOff>609603</xdr:colOff>
      <xdr:row>2057</xdr:row>
      <xdr:rowOff>337455</xdr:rowOff>
    </xdr:to>
    <xdr:pic>
      <xdr:nvPicPr>
        <xdr:cNvPr id="2937" name="Рисунок 2936" descr="https://ae01.alicdn.com/kf/H6531122a0ef248c89cdf00fe36c0e217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5" t="6023" r="33674" b="5624"/>
        <a:stretch/>
      </xdr:blipFill>
      <xdr:spPr bwMode="auto">
        <a:xfrm rot="16200000">
          <a:off x="5070023" y="509688191"/>
          <a:ext cx="283027" cy="593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1361</xdr:row>
      <xdr:rowOff>16328</xdr:rowOff>
    </xdr:from>
    <xdr:to>
      <xdr:col>1</xdr:col>
      <xdr:colOff>609600</xdr:colOff>
      <xdr:row>1361</xdr:row>
      <xdr:rowOff>386443</xdr:rowOff>
    </xdr:to>
    <xdr:pic>
      <xdr:nvPicPr>
        <xdr:cNvPr id="2939" name="Рисунок 2938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20343" y="344140971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1363</xdr:row>
      <xdr:rowOff>16329</xdr:rowOff>
    </xdr:from>
    <xdr:to>
      <xdr:col>1</xdr:col>
      <xdr:colOff>615043</xdr:colOff>
      <xdr:row>1363</xdr:row>
      <xdr:rowOff>386443</xdr:rowOff>
    </xdr:to>
    <xdr:pic>
      <xdr:nvPicPr>
        <xdr:cNvPr id="2940" name="Рисунок 2939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14899" y="3445383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1364</xdr:row>
      <xdr:rowOff>16329</xdr:rowOff>
    </xdr:from>
    <xdr:to>
      <xdr:col>1</xdr:col>
      <xdr:colOff>609600</xdr:colOff>
      <xdr:row>1364</xdr:row>
      <xdr:rowOff>386443</xdr:rowOff>
    </xdr:to>
    <xdr:pic>
      <xdr:nvPicPr>
        <xdr:cNvPr id="2942" name="Рисунок 2941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14899" y="344935629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1365</xdr:row>
      <xdr:rowOff>16328</xdr:rowOff>
    </xdr:from>
    <xdr:to>
      <xdr:col>1</xdr:col>
      <xdr:colOff>609600</xdr:colOff>
      <xdr:row>1365</xdr:row>
      <xdr:rowOff>386442</xdr:rowOff>
    </xdr:to>
    <xdr:pic>
      <xdr:nvPicPr>
        <xdr:cNvPr id="2943" name="Рисунок 2942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14899" y="345332957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1367</xdr:row>
      <xdr:rowOff>21771</xdr:rowOff>
    </xdr:from>
    <xdr:to>
      <xdr:col>1</xdr:col>
      <xdr:colOff>615042</xdr:colOff>
      <xdr:row>1367</xdr:row>
      <xdr:rowOff>386442</xdr:rowOff>
    </xdr:to>
    <xdr:pic>
      <xdr:nvPicPr>
        <xdr:cNvPr id="2944" name="Рисунок 2943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20342" y="345735728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1368</xdr:row>
      <xdr:rowOff>16327</xdr:rowOff>
    </xdr:from>
    <xdr:to>
      <xdr:col>1</xdr:col>
      <xdr:colOff>609600</xdr:colOff>
      <xdr:row>1368</xdr:row>
      <xdr:rowOff>386442</xdr:rowOff>
    </xdr:to>
    <xdr:pic>
      <xdr:nvPicPr>
        <xdr:cNvPr id="2945" name="Рисунок 2944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14899" y="346127613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1370</xdr:row>
      <xdr:rowOff>16328</xdr:rowOff>
    </xdr:from>
    <xdr:to>
      <xdr:col>1</xdr:col>
      <xdr:colOff>609600</xdr:colOff>
      <xdr:row>1370</xdr:row>
      <xdr:rowOff>386443</xdr:rowOff>
    </xdr:to>
    <xdr:pic>
      <xdr:nvPicPr>
        <xdr:cNvPr id="2946" name="Рисунок 2945" descr="https://el-zip.ru/image/cache/catalog/demo/elektroinstrument/dvigateli/010191a2-500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3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7" t="27146" r="6726" b="25754"/>
        <a:stretch/>
      </xdr:blipFill>
      <xdr:spPr bwMode="auto">
        <a:xfrm>
          <a:off x="4914899" y="346524942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1371</xdr:row>
      <xdr:rowOff>16328</xdr:rowOff>
    </xdr:from>
    <xdr:to>
      <xdr:col>1</xdr:col>
      <xdr:colOff>615043</xdr:colOff>
      <xdr:row>1371</xdr:row>
      <xdr:rowOff>386443</xdr:rowOff>
    </xdr:to>
    <xdr:pic>
      <xdr:nvPicPr>
        <xdr:cNvPr id="2947" name="Рисунок 2946" descr="https://el-zip.ru/image/cache/catalog/demo/elektroinstrument/dvigateli/010191a2-500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7" t="27146" r="6726" b="25754"/>
        <a:stretch/>
      </xdr:blipFill>
      <xdr:spPr bwMode="auto">
        <a:xfrm>
          <a:off x="4914899" y="346922271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1372</xdr:row>
      <xdr:rowOff>21772</xdr:rowOff>
    </xdr:from>
    <xdr:to>
      <xdr:col>1</xdr:col>
      <xdr:colOff>615043</xdr:colOff>
      <xdr:row>1372</xdr:row>
      <xdr:rowOff>386443</xdr:rowOff>
    </xdr:to>
    <xdr:pic>
      <xdr:nvPicPr>
        <xdr:cNvPr id="2948" name="Рисунок 2947" descr="https://el-zip.ru/image/cache/catalog/demo/elektroinstrument/dvigateli/010191a2-500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7" t="27146" r="6726" b="25754"/>
        <a:stretch/>
      </xdr:blipFill>
      <xdr:spPr bwMode="auto">
        <a:xfrm>
          <a:off x="4914899" y="347325043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1373</xdr:row>
      <xdr:rowOff>16329</xdr:rowOff>
    </xdr:from>
    <xdr:to>
      <xdr:col>1</xdr:col>
      <xdr:colOff>615043</xdr:colOff>
      <xdr:row>1373</xdr:row>
      <xdr:rowOff>386443</xdr:rowOff>
    </xdr:to>
    <xdr:pic>
      <xdr:nvPicPr>
        <xdr:cNvPr id="2949" name="Рисунок 2948" descr="https://el-zip.ru/image/cache/catalog/demo/elektroinstrument/dvigateli/010191a2-500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7" t="27146" r="6726" b="25754"/>
        <a:stretch/>
      </xdr:blipFill>
      <xdr:spPr bwMode="auto">
        <a:xfrm>
          <a:off x="4914899" y="3477169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1374</xdr:row>
      <xdr:rowOff>16328</xdr:rowOff>
    </xdr:from>
    <xdr:to>
      <xdr:col>1</xdr:col>
      <xdr:colOff>615043</xdr:colOff>
      <xdr:row>1374</xdr:row>
      <xdr:rowOff>386442</xdr:rowOff>
    </xdr:to>
    <xdr:pic>
      <xdr:nvPicPr>
        <xdr:cNvPr id="2950" name="Рисунок 2949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14899" y="3481142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1375</xdr:row>
      <xdr:rowOff>16328</xdr:rowOff>
    </xdr:from>
    <xdr:to>
      <xdr:col>1</xdr:col>
      <xdr:colOff>609599</xdr:colOff>
      <xdr:row>1375</xdr:row>
      <xdr:rowOff>386443</xdr:rowOff>
    </xdr:to>
    <xdr:pic>
      <xdr:nvPicPr>
        <xdr:cNvPr id="2952" name="Рисунок 2951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3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14899" y="348511585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1376</xdr:row>
      <xdr:rowOff>16327</xdr:rowOff>
    </xdr:from>
    <xdr:to>
      <xdr:col>1</xdr:col>
      <xdr:colOff>609599</xdr:colOff>
      <xdr:row>1376</xdr:row>
      <xdr:rowOff>386442</xdr:rowOff>
    </xdr:to>
    <xdr:pic>
      <xdr:nvPicPr>
        <xdr:cNvPr id="2953" name="Рисунок 2952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3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14899" y="348908913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1379</xdr:row>
      <xdr:rowOff>16328</xdr:rowOff>
    </xdr:from>
    <xdr:to>
      <xdr:col>1</xdr:col>
      <xdr:colOff>615043</xdr:colOff>
      <xdr:row>1379</xdr:row>
      <xdr:rowOff>386443</xdr:rowOff>
    </xdr:to>
    <xdr:pic>
      <xdr:nvPicPr>
        <xdr:cNvPr id="2954" name="Рисунок 2953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2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14900" y="349306242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1838</xdr:row>
      <xdr:rowOff>16329</xdr:rowOff>
    </xdr:from>
    <xdr:to>
      <xdr:col>1</xdr:col>
      <xdr:colOff>615043</xdr:colOff>
      <xdr:row>1838</xdr:row>
      <xdr:rowOff>386443</xdr:rowOff>
    </xdr:to>
    <xdr:pic>
      <xdr:nvPicPr>
        <xdr:cNvPr id="2938" name="Рисунок 2937" descr="https://cdnmedia.220-volt.ru/content/products/18/18652/images/original/n1200x800_q80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6" t="26385" r="3785" b="28320"/>
        <a:stretch/>
      </xdr:blipFill>
      <xdr:spPr bwMode="auto">
        <a:xfrm>
          <a:off x="4920343" y="471258900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70757</xdr:colOff>
      <xdr:row>1579</xdr:row>
      <xdr:rowOff>21771</xdr:rowOff>
    </xdr:from>
    <xdr:to>
      <xdr:col>1</xdr:col>
      <xdr:colOff>575581</xdr:colOff>
      <xdr:row>1579</xdr:row>
      <xdr:rowOff>383720</xdr:rowOff>
    </xdr:to>
    <xdr:pic>
      <xdr:nvPicPr>
        <xdr:cNvPr id="2177" name="Рисунок 2176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969328" y="416465657"/>
          <a:ext cx="504824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27215</xdr:colOff>
      <xdr:row>1600</xdr:row>
      <xdr:rowOff>16329</xdr:rowOff>
    </xdr:from>
    <xdr:ext cx="553810" cy="355146"/>
    <xdr:pic>
      <xdr:nvPicPr>
        <xdr:cNvPr id="2789" name="Picture 2" descr="https://yurgen.com.ua/image/cache/f976dd08864e6dac000f387989e8190d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000" r="10667"/>
        <a:stretch>
          <a:fillRect/>
        </a:stretch>
      </xdr:blipFill>
      <xdr:spPr bwMode="auto">
        <a:xfrm>
          <a:off x="4925786" y="419638843"/>
          <a:ext cx="553810" cy="35514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21768</xdr:colOff>
      <xdr:row>746</xdr:row>
      <xdr:rowOff>21768</xdr:rowOff>
    </xdr:from>
    <xdr:to>
      <xdr:col>1</xdr:col>
      <xdr:colOff>609599</xdr:colOff>
      <xdr:row>746</xdr:row>
      <xdr:rowOff>386441</xdr:rowOff>
    </xdr:to>
    <xdr:pic>
      <xdr:nvPicPr>
        <xdr:cNvPr id="2958" name="Рисунок 2957" descr="https://zip4tools.ru/pictures/upload/photos/224209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2" t="15205" r="1895" b="13993"/>
        <a:stretch/>
      </xdr:blipFill>
      <xdr:spPr bwMode="auto">
        <a:xfrm rot="10800000">
          <a:off x="4920339" y="171662268"/>
          <a:ext cx="58783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64</xdr:row>
      <xdr:rowOff>16328</xdr:rowOff>
    </xdr:from>
    <xdr:ext cx="593271" cy="370115"/>
    <xdr:pic>
      <xdr:nvPicPr>
        <xdr:cNvPr id="2955" name="Picture 2" descr="http://myremkomplekt.ru/_mod_files/ce_images/1_2_Cthetki/558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0342" y="24313242"/>
          <a:ext cx="593271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383</xdr:row>
      <xdr:rowOff>10886</xdr:rowOff>
    </xdr:from>
    <xdr:to>
      <xdr:col>1</xdr:col>
      <xdr:colOff>609603</xdr:colOff>
      <xdr:row>383</xdr:row>
      <xdr:rowOff>386443</xdr:rowOff>
    </xdr:to>
    <xdr:pic>
      <xdr:nvPicPr>
        <xdr:cNvPr id="2962" name="Рисунок 2961" descr="https://ipsremont.ru/wa-data/public/shop/products/35/03/30335/images/13038/13038.750x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491" t="13085" r="13390" b="13659"/>
        <a:stretch/>
      </xdr:blipFill>
      <xdr:spPr bwMode="auto">
        <a:xfrm rot="16200000">
          <a:off x="5023758" y="99745799"/>
          <a:ext cx="375557" cy="593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958</xdr:row>
      <xdr:rowOff>21772</xdr:rowOff>
    </xdr:from>
    <xdr:ext cx="593271" cy="359228"/>
    <xdr:pic>
      <xdr:nvPicPr>
        <xdr:cNvPr id="29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clrChange>
            <a:clrFrom>
              <a:srgbClr val="F5F7F4"/>
            </a:clrFrom>
            <a:clrTo>
              <a:srgbClr val="F5F7F4">
                <a:alpha val="0"/>
              </a:srgbClr>
            </a:clrTo>
          </a:clrChange>
          <a:lum contrast="20000"/>
        </a:blip>
        <a:srcRect l="13974" t="15000" r="13537" b="12222"/>
        <a:stretch>
          <a:fillRect/>
        </a:stretch>
      </xdr:blipFill>
      <xdr:spPr bwMode="auto">
        <a:xfrm>
          <a:off x="4914900" y="243932529"/>
          <a:ext cx="593271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2728</xdr:row>
      <xdr:rowOff>16328</xdr:rowOff>
    </xdr:from>
    <xdr:to>
      <xdr:col>1</xdr:col>
      <xdr:colOff>615043</xdr:colOff>
      <xdr:row>2728</xdr:row>
      <xdr:rowOff>386443</xdr:rowOff>
    </xdr:to>
    <xdr:pic>
      <xdr:nvPicPr>
        <xdr:cNvPr id="2964" name="Рисунок 2963" descr="https://a.allegroimg.com/s512/034300/11bb47d74749958edf248b4372c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4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76" t="18161" r="11801" b="17103"/>
        <a:stretch/>
      </xdr:blipFill>
      <xdr:spPr bwMode="auto">
        <a:xfrm>
          <a:off x="4914900" y="6926797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2730</xdr:row>
      <xdr:rowOff>16328</xdr:rowOff>
    </xdr:from>
    <xdr:to>
      <xdr:col>1</xdr:col>
      <xdr:colOff>615043</xdr:colOff>
      <xdr:row>2730</xdr:row>
      <xdr:rowOff>386443</xdr:rowOff>
    </xdr:to>
    <xdr:pic>
      <xdr:nvPicPr>
        <xdr:cNvPr id="2965" name="Рисунок 2964" descr="https://imgaz.staticbg.com/images/oaupload/banggood/images/92/D1/7467585a-f92c-4ce5-b963-ced22c764d92.jpg"/>
        <xdr:cNvPicPr>
          <a:picLocks noChangeAspect="1" noChangeArrowheads="1"/>
        </xdr:cNvPicPr>
      </xdr:nvPicPr>
      <xdr:blipFill>
        <a:blip xmlns:r="http://schemas.openxmlformats.org/officeDocument/2006/relationships" r:embed="rId8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693077099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2737</xdr:row>
      <xdr:rowOff>16328</xdr:rowOff>
    </xdr:from>
    <xdr:to>
      <xdr:col>1</xdr:col>
      <xdr:colOff>615042</xdr:colOff>
      <xdr:row>2737</xdr:row>
      <xdr:rowOff>386442</xdr:rowOff>
    </xdr:to>
    <xdr:pic>
      <xdr:nvPicPr>
        <xdr:cNvPr id="2967" name="Рисунок 2966"/>
        <xdr:cNvPicPr>
          <a:picLocks noChangeAspect="1"/>
        </xdr:cNvPicPr>
      </xdr:nvPicPr>
      <xdr:blipFill rotWithShape="1">
        <a:blip xmlns:r="http://schemas.openxmlformats.org/officeDocument/2006/relationships" r:embed="rId849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rcRect l="12386" t="11254" r="10056" b="11758"/>
        <a:stretch/>
      </xdr:blipFill>
      <xdr:spPr>
        <a:xfrm>
          <a:off x="4920342" y="693871757"/>
          <a:ext cx="593271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2736</xdr:row>
      <xdr:rowOff>21770</xdr:rowOff>
    </xdr:from>
    <xdr:to>
      <xdr:col>1</xdr:col>
      <xdr:colOff>615043</xdr:colOff>
      <xdr:row>2736</xdr:row>
      <xdr:rowOff>386443</xdr:rowOff>
    </xdr:to>
    <xdr:pic>
      <xdr:nvPicPr>
        <xdr:cNvPr id="2968" name="Рисунок 2967" descr="https://techno-electrical.ru/pictures/product/big/73309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46" t="27659" r="13077" b="21052"/>
        <a:stretch/>
      </xdr:blipFill>
      <xdr:spPr bwMode="auto">
        <a:xfrm>
          <a:off x="4920342" y="696631284"/>
          <a:ext cx="593272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2738</xdr:row>
      <xdr:rowOff>16328</xdr:rowOff>
    </xdr:from>
    <xdr:to>
      <xdr:col>1</xdr:col>
      <xdr:colOff>615043</xdr:colOff>
      <xdr:row>2738</xdr:row>
      <xdr:rowOff>386443</xdr:rowOff>
    </xdr:to>
    <xdr:pic>
      <xdr:nvPicPr>
        <xdr:cNvPr id="2969" name="Рисунок 2968" descr="https://ae04.alicdn.com/kf/H9959b4ac752a4ffb9034fefa40f6b1a1K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7" t="35063" r="2631" b="6500"/>
        <a:stretch/>
      </xdr:blipFill>
      <xdr:spPr bwMode="auto">
        <a:xfrm>
          <a:off x="4914899" y="6946664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1340</xdr:row>
      <xdr:rowOff>16328</xdr:rowOff>
    </xdr:from>
    <xdr:ext cx="598715" cy="299358"/>
    <xdr:pic>
      <xdr:nvPicPr>
        <xdr:cNvPr id="2973" name="Picture 29" descr="http://myremkomplekt.ru/_mod_files/ce_images/1_5_Remen/010070_5pj-610_.png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 t="30000" b="12500"/>
        <a:stretch>
          <a:fillRect/>
        </a:stretch>
      </xdr:blipFill>
      <xdr:spPr bwMode="auto">
        <a:xfrm>
          <a:off x="4914899" y="341245371"/>
          <a:ext cx="598715" cy="29935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1341</xdr:row>
      <xdr:rowOff>16328</xdr:rowOff>
    </xdr:from>
    <xdr:to>
      <xdr:col>1</xdr:col>
      <xdr:colOff>615043</xdr:colOff>
      <xdr:row>1341</xdr:row>
      <xdr:rowOff>315686</xdr:rowOff>
    </xdr:to>
    <xdr:pic>
      <xdr:nvPicPr>
        <xdr:cNvPr id="2975" name="Рисунок 2974" descr="https://xn--g1acv.xn--j1amh/image/cache/catalog/tov/privodnie-remni/remni-5pj/5pj63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05" t="24534" r="16188" b="24533"/>
        <a:stretch/>
      </xdr:blipFill>
      <xdr:spPr bwMode="auto">
        <a:xfrm>
          <a:off x="4914899" y="341571942"/>
          <a:ext cx="598715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1344</xdr:row>
      <xdr:rowOff>16328</xdr:rowOff>
    </xdr:from>
    <xdr:to>
      <xdr:col>1</xdr:col>
      <xdr:colOff>615043</xdr:colOff>
      <xdr:row>1344</xdr:row>
      <xdr:rowOff>315685</xdr:rowOff>
    </xdr:to>
    <xdr:pic>
      <xdr:nvPicPr>
        <xdr:cNvPr id="2976" name="Рисунок 2975" descr="https://zapchasti-sever.ru/image/cache/catalog/REMEN/711-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66" b="32867"/>
        <a:stretch/>
      </xdr:blipFill>
      <xdr:spPr bwMode="auto">
        <a:xfrm>
          <a:off x="4920343" y="342551657"/>
          <a:ext cx="593271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1346</xdr:row>
      <xdr:rowOff>16328</xdr:rowOff>
    </xdr:from>
    <xdr:to>
      <xdr:col>1</xdr:col>
      <xdr:colOff>615043</xdr:colOff>
      <xdr:row>1346</xdr:row>
      <xdr:rowOff>315685</xdr:rowOff>
    </xdr:to>
    <xdr:pic>
      <xdr:nvPicPr>
        <xdr:cNvPr id="2977" name="Рисунок 2976" descr="https://zapchasti-sever.ru/image/cache/catalog/REMEN/711-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66" b="32867"/>
        <a:stretch/>
      </xdr:blipFill>
      <xdr:spPr bwMode="auto">
        <a:xfrm>
          <a:off x="4914900" y="343204799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1347</xdr:row>
      <xdr:rowOff>16328</xdr:rowOff>
    </xdr:from>
    <xdr:ext cx="593271" cy="299358"/>
    <xdr:pic>
      <xdr:nvPicPr>
        <xdr:cNvPr id="2978" name="Picture 29" descr="http://myremkomplekt.ru/_mod_files/ce_images/1_5_Remen/010070_5pj-610_.png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 t="30000" b="12500"/>
        <a:stretch>
          <a:fillRect/>
        </a:stretch>
      </xdr:blipFill>
      <xdr:spPr bwMode="auto">
        <a:xfrm>
          <a:off x="4914899" y="343531371"/>
          <a:ext cx="593271" cy="29935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1348</xdr:row>
      <xdr:rowOff>16328</xdr:rowOff>
    </xdr:from>
    <xdr:to>
      <xdr:col>1</xdr:col>
      <xdr:colOff>615043</xdr:colOff>
      <xdr:row>1348</xdr:row>
      <xdr:rowOff>315685</xdr:rowOff>
    </xdr:to>
    <xdr:pic>
      <xdr:nvPicPr>
        <xdr:cNvPr id="2979" name="Рисунок 2978" descr="https://zapchasti-sever.ru/image/cache/catalog/REMEN/711-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66" b="32867"/>
        <a:stretch/>
      </xdr:blipFill>
      <xdr:spPr bwMode="auto">
        <a:xfrm>
          <a:off x="4914900" y="343857942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1350</xdr:row>
      <xdr:rowOff>16328</xdr:rowOff>
    </xdr:from>
    <xdr:ext cx="593271" cy="299358"/>
    <xdr:pic>
      <xdr:nvPicPr>
        <xdr:cNvPr id="2980" name="Picture 29" descr="http://myremkomplekt.ru/_mod_files/ce_images/1_5_Remen/010070_5pj-610_.png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 t="30000" b="12500"/>
        <a:stretch>
          <a:fillRect/>
        </a:stretch>
      </xdr:blipFill>
      <xdr:spPr bwMode="auto">
        <a:xfrm>
          <a:off x="4920343" y="344511085"/>
          <a:ext cx="593271" cy="29935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21773</xdr:colOff>
      <xdr:row>2712</xdr:row>
      <xdr:rowOff>16329</xdr:rowOff>
    </xdr:from>
    <xdr:to>
      <xdr:col>1</xdr:col>
      <xdr:colOff>609601</xdr:colOff>
      <xdr:row>2712</xdr:row>
      <xdr:rowOff>381001</xdr:rowOff>
    </xdr:to>
    <xdr:pic>
      <xdr:nvPicPr>
        <xdr:cNvPr id="2981" name="Рисунок 2980" descr="https://parovoz62.ru/image/cache/catalog/champion/1800017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34" t="28648" r="4634" b="25280"/>
        <a:stretch/>
      </xdr:blipFill>
      <xdr:spPr bwMode="auto">
        <a:xfrm>
          <a:off x="4920344" y="691857900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2723</xdr:row>
      <xdr:rowOff>21771</xdr:rowOff>
    </xdr:from>
    <xdr:to>
      <xdr:col>1</xdr:col>
      <xdr:colOff>615043</xdr:colOff>
      <xdr:row>2723</xdr:row>
      <xdr:rowOff>386442</xdr:rowOff>
    </xdr:to>
    <xdr:pic>
      <xdr:nvPicPr>
        <xdr:cNvPr id="2438" name="Рисунок 2437"/>
        <xdr:cNvPicPr/>
      </xdr:nvPicPr>
      <xdr:blipFill rotWithShape="1">
        <a:blip xmlns:r="http://schemas.openxmlformats.org/officeDocument/2006/relationships" r:embed="rId85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" t="14919" b="16129"/>
        <a:stretch/>
      </xdr:blipFill>
      <xdr:spPr bwMode="auto">
        <a:xfrm>
          <a:off x="4914899" y="693055328"/>
          <a:ext cx="598715" cy="36467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21771</xdr:colOff>
      <xdr:row>2726</xdr:row>
      <xdr:rowOff>16329</xdr:rowOff>
    </xdr:from>
    <xdr:to>
      <xdr:col>1</xdr:col>
      <xdr:colOff>615042</xdr:colOff>
      <xdr:row>2726</xdr:row>
      <xdr:rowOff>386443</xdr:rowOff>
    </xdr:to>
    <xdr:pic>
      <xdr:nvPicPr>
        <xdr:cNvPr id="2983" name="Рисунок 2982"/>
        <xdr:cNvPicPr/>
      </xdr:nvPicPr>
      <xdr:blipFill rotWithShape="1">
        <a:blip xmlns:r="http://schemas.openxmlformats.org/officeDocument/2006/relationships" r:embed="rId85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7" t="12590" b="16187"/>
        <a:stretch/>
      </xdr:blipFill>
      <xdr:spPr bwMode="auto">
        <a:xfrm>
          <a:off x="4920342" y="693844543"/>
          <a:ext cx="593271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21772</xdr:colOff>
      <xdr:row>2727</xdr:row>
      <xdr:rowOff>21770</xdr:rowOff>
    </xdr:from>
    <xdr:to>
      <xdr:col>1</xdr:col>
      <xdr:colOff>609600</xdr:colOff>
      <xdr:row>2727</xdr:row>
      <xdr:rowOff>380999</xdr:rowOff>
    </xdr:to>
    <xdr:pic>
      <xdr:nvPicPr>
        <xdr:cNvPr id="2984" name="Рисунок 2983"/>
        <xdr:cNvPicPr/>
      </xdr:nvPicPr>
      <xdr:blipFill rotWithShape="1">
        <a:blip xmlns:r="http://schemas.openxmlformats.org/officeDocument/2006/relationships" r:embed="rId85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36" t="15236" r="3341" b="17728"/>
        <a:stretch/>
      </xdr:blipFill>
      <xdr:spPr bwMode="auto">
        <a:xfrm>
          <a:off x="4920343" y="694247313"/>
          <a:ext cx="587828" cy="35922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2725</xdr:row>
      <xdr:rowOff>16327</xdr:rowOff>
    </xdr:from>
    <xdr:to>
      <xdr:col>1</xdr:col>
      <xdr:colOff>615043</xdr:colOff>
      <xdr:row>2725</xdr:row>
      <xdr:rowOff>386442</xdr:rowOff>
    </xdr:to>
    <xdr:pic>
      <xdr:nvPicPr>
        <xdr:cNvPr id="2987" name="Рисунок 2986" descr="https://images.ua.prom.st/1783877145_w640_h640_starter-dlya-trimmer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02" t="20394" r="22063" b="20214"/>
        <a:stretch/>
      </xdr:blipFill>
      <xdr:spPr bwMode="auto">
        <a:xfrm>
          <a:off x="4914900" y="6942418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2724</xdr:row>
      <xdr:rowOff>16332</xdr:rowOff>
    </xdr:from>
    <xdr:to>
      <xdr:col>1</xdr:col>
      <xdr:colOff>609599</xdr:colOff>
      <xdr:row>2724</xdr:row>
      <xdr:rowOff>386446</xdr:rowOff>
    </xdr:to>
    <xdr:pic>
      <xdr:nvPicPr>
        <xdr:cNvPr id="2988" name="Рисунок 2987" descr="https://sc04.alicdn.com/kf/HTB13lAGbcrrK1RjSspaq6AREXXa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91" t="13811" r="21591" b="13250"/>
        <a:stretch/>
      </xdr:blipFill>
      <xdr:spPr bwMode="auto">
        <a:xfrm rot="5400000">
          <a:off x="5026478" y="693732967"/>
          <a:ext cx="370114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957</xdr:row>
      <xdr:rowOff>16328</xdr:rowOff>
    </xdr:from>
    <xdr:ext cx="587828" cy="364672"/>
    <xdr:pic>
      <xdr:nvPicPr>
        <xdr:cNvPr id="298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clrChange>
            <a:clrFrom>
              <a:srgbClr val="F5F7F4"/>
            </a:clrFrom>
            <a:clrTo>
              <a:srgbClr val="F5F7F4">
                <a:alpha val="0"/>
              </a:srgbClr>
            </a:clrTo>
          </a:clrChange>
          <a:lum contrast="20000"/>
        </a:blip>
        <a:srcRect l="13974" t="15000" r="13537" b="12222"/>
        <a:stretch>
          <a:fillRect/>
        </a:stretch>
      </xdr:blipFill>
      <xdr:spPr bwMode="auto">
        <a:xfrm>
          <a:off x="4920343" y="243954299"/>
          <a:ext cx="587828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16328</xdr:colOff>
      <xdr:row>2749</xdr:row>
      <xdr:rowOff>16329</xdr:rowOff>
    </xdr:from>
    <xdr:to>
      <xdr:col>1</xdr:col>
      <xdr:colOff>609599</xdr:colOff>
      <xdr:row>2749</xdr:row>
      <xdr:rowOff>386442</xdr:rowOff>
    </xdr:to>
    <xdr:pic>
      <xdr:nvPicPr>
        <xdr:cNvPr id="2986" name="Рисунок 2985" descr="https://cdn1.ozone.ru/s3/multimedia-d/c1200/60113502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14" t="14971" r="14305" b="13961"/>
        <a:stretch/>
      </xdr:blipFill>
      <xdr:spPr bwMode="auto">
        <a:xfrm>
          <a:off x="4914899" y="698612486"/>
          <a:ext cx="5932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125185</xdr:colOff>
      <xdr:row>1049</xdr:row>
      <xdr:rowOff>16328</xdr:rowOff>
    </xdr:from>
    <xdr:ext cx="371475" cy="299359"/>
    <xdr:pic>
      <xdr:nvPicPr>
        <xdr:cNvPr id="2989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3756" y="264664371"/>
          <a:ext cx="371475" cy="29935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119742</xdr:colOff>
      <xdr:row>1047</xdr:row>
      <xdr:rowOff>21773</xdr:rowOff>
    </xdr:from>
    <xdr:ext cx="371475" cy="293913"/>
    <xdr:pic>
      <xdr:nvPicPr>
        <xdr:cNvPr id="2992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18313" y="264669816"/>
          <a:ext cx="371475" cy="29391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130629</xdr:colOff>
      <xdr:row>1033</xdr:row>
      <xdr:rowOff>16329</xdr:rowOff>
    </xdr:from>
    <xdr:ext cx="371475" cy="293914"/>
    <xdr:pic>
      <xdr:nvPicPr>
        <xdr:cNvPr id="2991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29200" y="260418943"/>
          <a:ext cx="371475" cy="2939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21768</xdr:colOff>
      <xdr:row>1200</xdr:row>
      <xdr:rowOff>16328</xdr:rowOff>
    </xdr:from>
    <xdr:to>
      <xdr:col>1</xdr:col>
      <xdr:colOff>609599</xdr:colOff>
      <xdr:row>1200</xdr:row>
      <xdr:rowOff>315685</xdr:rowOff>
    </xdr:to>
    <xdr:pic>
      <xdr:nvPicPr>
        <xdr:cNvPr id="2993" name="Picture 5" descr="https://www.mojadielna.sk/fotky20833/fotos/lozysko-igielkowe-bosch-gsh-11-e.jpg"/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>
          <a:clrChange>
            <a:clrFrom>
              <a:srgbClr val="FFFEFF"/>
            </a:clrFrom>
            <a:clrTo>
              <a:srgbClr val="FFFEFF">
                <a:alpha val="0"/>
              </a:srgbClr>
            </a:clrTo>
          </a:clrChange>
        </a:blip>
        <a:srcRect l="24242" t="21612" r="22511" b="22344"/>
        <a:stretch>
          <a:fillRect/>
        </a:stretch>
      </xdr:blipFill>
      <xdr:spPr bwMode="auto">
        <a:xfrm flipH="1">
          <a:off x="4920339" y="310531328"/>
          <a:ext cx="587831" cy="29935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2072</xdr:row>
      <xdr:rowOff>10886</xdr:rowOff>
    </xdr:from>
    <xdr:to>
      <xdr:col>1</xdr:col>
      <xdr:colOff>615043</xdr:colOff>
      <xdr:row>2072</xdr:row>
      <xdr:rowOff>386442</xdr:rowOff>
    </xdr:to>
    <xdr:pic>
      <xdr:nvPicPr>
        <xdr:cNvPr id="3001" name="Рисунок 3000" descr="https://shop-zip.ru/upload/iblock/410/881186d46004cb22a75c2bcd3c9020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" t="302" r="2236" b="1212"/>
        <a:stretch/>
      </xdr:blipFill>
      <xdr:spPr bwMode="auto">
        <a:xfrm>
          <a:off x="4914900" y="523025915"/>
          <a:ext cx="598714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1250</xdr:row>
      <xdr:rowOff>54429</xdr:rowOff>
    </xdr:from>
    <xdr:to>
      <xdr:col>1</xdr:col>
      <xdr:colOff>457200</xdr:colOff>
      <xdr:row>1250</xdr:row>
      <xdr:rowOff>288471</xdr:rowOff>
    </xdr:to>
    <xdr:pic>
      <xdr:nvPicPr>
        <xdr:cNvPr id="3000" name="Рисунок 2999" descr="https://images.ru.prom.st/856479797_w640_h640_shajba-upornaya-bystrosemna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3" t="11761" r="13564" b="13941"/>
        <a:stretch/>
      </xdr:blipFill>
      <xdr:spPr bwMode="auto">
        <a:xfrm>
          <a:off x="5089071" y="323523429"/>
          <a:ext cx="266700" cy="234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21773</xdr:colOff>
      <xdr:row>2230</xdr:row>
      <xdr:rowOff>27213</xdr:rowOff>
    </xdr:from>
    <xdr:to>
      <xdr:col>1</xdr:col>
      <xdr:colOff>609603</xdr:colOff>
      <xdr:row>2230</xdr:row>
      <xdr:rowOff>370111</xdr:rowOff>
    </xdr:to>
    <xdr:pic>
      <xdr:nvPicPr>
        <xdr:cNvPr id="3004" name="Рисунок 3003" descr="https://specinstrument.ua/assets/cache/images/assets/files/products/5097/image/470x470-h69uYiS1GS.e3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17" t="16952" r="36493" b="17148"/>
        <a:stretch/>
      </xdr:blipFill>
      <xdr:spPr bwMode="auto">
        <a:xfrm rot="16200000">
          <a:off x="5042810" y="570414147"/>
          <a:ext cx="342898" cy="587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16333</xdr:colOff>
      <xdr:row>2229</xdr:row>
      <xdr:rowOff>21771</xdr:rowOff>
    </xdr:from>
    <xdr:to>
      <xdr:col>1</xdr:col>
      <xdr:colOff>604163</xdr:colOff>
      <xdr:row>2229</xdr:row>
      <xdr:rowOff>386443</xdr:rowOff>
    </xdr:to>
    <xdr:pic>
      <xdr:nvPicPr>
        <xdr:cNvPr id="3005" name="Рисунок 3004" descr="https://res.cloudinary.com/lmru/image/upload/f_auto,q_90,w_1200,h_1200,c_pad,b_white,d_photoiscoming.png/LMCode/90055349_0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83" t="12487" r="33616" b="9025"/>
        <a:stretch/>
      </xdr:blipFill>
      <xdr:spPr bwMode="auto">
        <a:xfrm rot="16200000">
          <a:off x="5026483" y="570419592"/>
          <a:ext cx="364672" cy="587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22</xdr:row>
      <xdr:rowOff>76200</xdr:rowOff>
    </xdr:from>
    <xdr:to>
      <xdr:col>1</xdr:col>
      <xdr:colOff>609600</xdr:colOff>
      <xdr:row>22</xdr:row>
      <xdr:rowOff>353785</xdr:rowOff>
    </xdr:to>
    <xdr:pic>
      <xdr:nvPicPr>
        <xdr:cNvPr id="2357" name="Рисунок 2356" descr="https://myremkomplekt.ru/_mod_files/ce_images/1_2_Cthetki/55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50" t="29568" r="4921" b="23050"/>
        <a:stretch/>
      </xdr:blipFill>
      <xdr:spPr bwMode="auto">
        <a:xfrm>
          <a:off x="4920342" y="7685314"/>
          <a:ext cx="587829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1893</xdr:row>
      <xdr:rowOff>16329</xdr:rowOff>
    </xdr:from>
    <xdr:to>
      <xdr:col>1</xdr:col>
      <xdr:colOff>615043</xdr:colOff>
      <xdr:row>1893</xdr:row>
      <xdr:rowOff>386443</xdr:rowOff>
    </xdr:to>
    <xdr:pic>
      <xdr:nvPicPr>
        <xdr:cNvPr id="3007" name="Рисунок 3006" descr="https://spl.net.ua/693/stvol-v-sbore-na-perforator-izhmash-1200-dfr-l125d2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36" t="6425" r="9564" b="15722"/>
        <a:stretch/>
      </xdr:blipFill>
      <xdr:spPr bwMode="auto">
        <a:xfrm>
          <a:off x="4914899" y="4948809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1715</xdr:row>
      <xdr:rowOff>16328</xdr:rowOff>
    </xdr:from>
    <xdr:to>
      <xdr:col>1</xdr:col>
      <xdr:colOff>609600</xdr:colOff>
      <xdr:row>1715</xdr:row>
      <xdr:rowOff>386443</xdr:rowOff>
    </xdr:to>
    <xdr:pic>
      <xdr:nvPicPr>
        <xdr:cNvPr id="3008" name="Рисунок 3007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14899" y="444806614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1723</xdr:row>
      <xdr:rowOff>16329</xdr:rowOff>
    </xdr:from>
    <xdr:to>
      <xdr:col>1</xdr:col>
      <xdr:colOff>609600</xdr:colOff>
      <xdr:row>1723</xdr:row>
      <xdr:rowOff>386442</xdr:rowOff>
    </xdr:to>
    <xdr:pic>
      <xdr:nvPicPr>
        <xdr:cNvPr id="3009" name="Рисунок 3008" descr="https://cdn.synthetic.com.ua/media/assets/images/a/8/7/5/d/d/0/3/2/7/9/7/4/d/3/0/full/a875dd0327974d3090bcd7abed40455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46" t="29463" r="26065" b="35399"/>
        <a:stretch/>
      </xdr:blipFill>
      <xdr:spPr bwMode="auto">
        <a:xfrm>
          <a:off x="4920343" y="445203943"/>
          <a:ext cx="587828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1160</xdr:row>
      <xdr:rowOff>16329</xdr:rowOff>
    </xdr:from>
    <xdr:to>
      <xdr:col>1</xdr:col>
      <xdr:colOff>609600</xdr:colOff>
      <xdr:row>1160</xdr:row>
      <xdr:rowOff>310243</xdr:rowOff>
    </xdr:to>
    <xdr:pic>
      <xdr:nvPicPr>
        <xdr:cNvPr id="3010" name="Рисунок 3009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20343" y="295781186"/>
          <a:ext cx="587828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2255</xdr:row>
      <xdr:rowOff>16328</xdr:rowOff>
    </xdr:from>
    <xdr:to>
      <xdr:col>1</xdr:col>
      <xdr:colOff>615043</xdr:colOff>
      <xdr:row>2255</xdr:row>
      <xdr:rowOff>386442</xdr:rowOff>
    </xdr:to>
    <xdr:pic>
      <xdr:nvPicPr>
        <xdr:cNvPr id="3013" name="Рисунок 3012" descr="https://zip4tools.ru/pictures/upload/foto/zapchasti_elektroinstrument/frezer/stif745139.001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10" t="5455" r="10206" b="4463"/>
        <a:stretch/>
      </xdr:blipFill>
      <xdr:spPr bwMode="auto">
        <a:xfrm>
          <a:off x="4914899" y="581052214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2297</xdr:row>
      <xdr:rowOff>87086</xdr:rowOff>
    </xdr:from>
    <xdr:to>
      <xdr:col>1</xdr:col>
      <xdr:colOff>615043</xdr:colOff>
      <xdr:row>2297</xdr:row>
      <xdr:rowOff>342901</xdr:rowOff>
    </xdr:to>
    <xdr:pic>
      <xdr:nvPicPr>
        <xdr:cNvPr id="3014" name="Рисунок 3013"/>
        <xdr:cNvPicPr>
          <a:picLocks noChangeAspect="1"/>
        </xdr:cNvPicPr>
      </xdr:nvPicPr>
      <xdr:blipFill rotWithShape="1">
        <a:blip xmlns:r="http://schemas.openxmlformats.org/officeDocument/2006/relationships" r:embed="rId87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29" t="33263" r="3949" b="28090"/>
        <a:stretch/>
      </xdr:blipFill>
      <xdr:spPr>
        <a:xfrm>
          <a:off x="4914900" y="590555443"/>
          <a:ext cx="598714" cy="2558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21773</xdr:colOff>
      <xdr:row>2298</xdr:row>
      <xdr:rowOff>59872</xdr:rowOff>
    </xdr:from>
    <xdr:to>
      <xdr:col>1</xdr:col>
      <xdr:colOff>615043</xdr:colOff>
      <xdr:row>2298</xdr:row>
      <xdr:rowOff>353786</xdr:rowOff>
    </xdr:to>
    <xdr:pic>
      <xdr:nvPicPr>
        <xdr:cNvPr id="3016" name="Рисунок 3015"/>
        <xdr:cNvPicPr>
          <a:picLocks noChangeAspect="1"/>
        </xdr:cNvPicPr>
      </xdr:nvPicPr>
      <xdr:blipFill rotWithShape="1">
        <a:blip xmlns:r="http://schemas.openxmlformats.org/officeDocument/2006/relationships" r:embed="rId87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29" t="33263" r="3949" b="28090"/>
        <a:stretch/>
      </xdr:blipFill>
      <xdr:spPr>
        <a:xfrm>
          <a:off x="4920344" y="590925558"/>
          <a:ext cx="593270" cy="2939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2299</xdr:row>
      <xdr:rowOff>65314</xdr:rowOff>
    </xdr:from>
    <xdr:to>
      <xdr:col>1</xdr:col>
      <xdr:colOff>615043</xdr:colOff>
      <xdr:row>2299</xdr:row>
      <xdr:rowOff>353785</xdr:rowOff>
    </xdr:to>
    <xdr:pic>
      <xdr:nvPicPr>
        <xdr:cNvPr id="3017" name="Рисунок 3016"/>
        <xdr:cNvPicPr>
          <a:picLocks noChangeAspect="1"/>
        </xdr:cNvPicPr>
      </xdr:nvPicPr>
      <xdr:blipFill rotWithShape="1">
        <a:blip xmlns:r="http://schemas.openxmlformats.org/officeDocument/2006/relationships" r:embed="rId87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75" t="38337" r="3284" b="38962"/>
        <a:stretch/>
      </xdr:blipFill>
      <xdr:spPr>
        <a:xfrm>
          <a:off x="4914899" y="591328328"/>
          <a:ext cx="598715" cy="2884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1417</xdr:row>
      <xdr:rowOff>16329</xdr:rowOff>
    </xdr:from>
    <xdr:to>
      <xdr:col>1</xdr:col>
      <xdr:colOff>615044</xdr:colOff>
      <xdr:row>1417</xdr:row>
      <xdr:rowOff>386442</xdr:rowOff>
    </xdr:to>
    <xdr:pic>
      <xdr:nvPicPr>
        <xdr:cNvPr id="3018" name="Рисунок 3017" descr="https://ae01.alicdn.com/kf/HTB1wPaGX.GF3KVjSZFoq6zmpFXa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4" t="18690" r="3174" b="21296"/>
        <a:stretch/>
      </xdr:blipFill>
      <xdr:spPr bwMode="auto">
        <a:xfrm>
          <a:off x="4914901" y="383705100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1418</xdr:row>
      <xdr:rowOff>10886</xdr:rowOff>
    </xdr:from>
    <xdr:to>
      <xdr:col>1</xdr:col>
      <xdr:colOff>615043</xdr:colOff>
      <xdr:row>1418</xdr:row>
      <xdr:rowOff>391886</xdr:rowOff>
    </xdr:to>
    <xdr:pic>
      <xdr:nvPicPr>
        <xdr:cNvPr id="3020" name="Рисунок 3019" descr="https://ae01.alicdn.com/kf/HTB1wPaGX.GF3KVjSZFoq6zmpFXa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4" t="18690" r="3174" b="21296"/>
        <a:stretch/>
      </xdr:blipFill>
      <xdr:spPr bwMode="auto">
        <a:xfrm>
          <a:off x="4914899" y="384096986"/>
          <a:ext cx="59871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1419</xdr:row>
      <xdr:rowOff>16328</xdr:rowOff>
    </xdr:from>
    <xdr:to>
      <xdr:col>1</xdr:col>
      <xdr:colOff>615043</xdr:colOff>
      <xdr:row>1419</xdr:row>
      <xdr:rowOff>386442</xdr:rowOff>
    </xdr:to>
    <xdr:pic>
      <xdr:nvPicPr>
        <xdr:cNvPr id="3021" name="Рисунок 3020" descr="https://ae01.alicdn.com/kf/HTB1wPaGX.GF3KVjSZFoq6zmpFXa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4" t="18690" r="3174" b="21296"/>
        <a:stretch/>
      </xdr:blipFill>
      <xdr:spPr bwMode="auto">
        <a:xfrm>
          <a:off x="4914899" y="3844997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16323</xdr:colOff>
      <xdr:row>950</xdr:row>
      <xdr:rowOff>16326</xdr:rowOff>
    </xdr:from>
    <xdr:to>
      <xdr:col>1</xdr:col>
      <xdr:colOff>615040</xdr:colOff>
      <xdr:row>950</xdr:row>
      <xdr:rowOff>386442</xdr:rowOff>
    </xdr:to>
    <xdr:pic>
      <xdr:nvPicPr>
        <xdr:cNvPr id="2664" name="Рисунок 2663" descr="https://master1timashevsk.ru/image/cache/catalog/845u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176" b="33116"/>
        <a:stretch/>
      </xdr:blipFill>
      <xdr:spPr bwMode="auto">
        <a:xfrm rot="10800000">
          <a:off x="4914894" y="269160169"/>
          <a:ext cx="598717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831</xdr:row>
      <xdr:rowOff>16328</xdr:rowOff>
    </xdr:from>
    <xdr:to>
      <xdr:col>1</xdr:col>
      <xdr:colOff>615042</xdr:colOff>
      <xdr:row>832</xdr:row>
      <xdr:rowOff>16328</xdr:rowOff>
    </xdr:to>
    <xdr:pic>
      <xdr:nvPicPr>
        <xdr:cNvPr id="2663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214622742"/>
          <a:ext cx="598715" cy="39732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16327</xdr:colOff>
      <xdr:row>1795</xdr:row>
      <xdr:rowOff>16332</xdr:rowOff>
    </xdr:from>
    <xdr:to>
      <xdr:col>1</xdr:col>
      <xdr:colOff>615042</xdr:colOff>
      <xdr:row>1795</xdr:row>
      <xdr:rowOff>386443</xdr:rowOff>
    </xdr:to>
    <xdr:pic>
      <xdr:nvPicPr>
        <xdr:cNvPr id="2467" name="Рисунок 2466" descr="https://domingo.su/images/main/BIG/000-427-1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83" r="34523"/>
        <a:stretch/>
      </xdr:blipFill>
      <xdr:spPr bwMode="auto">
        <a:xfrm rot="5400000">
          <a:off x="5029200" y="462724501"/>
          <a:ext cx="37011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1796</xdr:row>
      <xdr:rowOff>16332</xdr:rowOff>
    </xdr:from>
    <xdr:to>
      <xdr:col>1</xdr:col>
      <xdr:colOff>615042</xdr:colOff>
      <xdr:row>1796</xdr:row>
      <xdr:rowOff>386443</xdr:rowOff>
    </xdr:to>
    <xdr:pic>
      <xdr:nvPicPr>
        <xdr:cNvPr id="3015" name="Рисунок 3014" descr="https://res.cloudinary.com/lmru/image/upload/f_auto,q_90,w_1200,h_1200,c_pad,b_white,d_photoiscoming.png/LMCode/8262782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50" r="32208"/>
        <a:stretch/>
      </xdr:blipFill>
      <xdr:spPr bwMode="auto">
        <a:xfrm rot="5400000">
          <a:off x="5029200" y="463121830"/>
          <a:ext cx="37011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2656</xdr:row>
      <xdr:rowOff>21771</xdr:rowOff>
    </xdr:from>
    <xdr:to>
      <xdr:col>1</xdr:col>
      <xdr:colOff>615042</xdr:colOff>
      <xdr:row>2656</xdr:row>
      <xdr:rowOff>386442</xdr:rowOff>
    </xdr:to>
    <xdr:pic>
      <xdr:nvPicPr>
        <xdr:cNvPr id="2734" name="Рисунок 2733" descr="https://cdn1.ozone.ru/s3/multimedia-a/602202949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6" t="4936" r="8096" b="3379"/>
        <a:stretch/>
      </xdr:blipFill>
      <xdr:spPr bwMode="auto">
        <a:xfrm>
          <a:off x="4920342" y="698149842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2568</xdr:row>
      <xdr:rowOff>16329</xdr:rowOff>
    </xdr:from>
    <xdr:to>
      <xdr:col>1</xdr:col>
      <xdr:colOff>609599</xdr:colOff>
      <xdr:row>2568</xdr:row>
      <xdr:rowOff>386443</xdr:rowOff>
    </xdr:to>
    <xdr:pic>
      <xdr:nvPicPr>
        <xdr:cNvPr id="3022" name="Рисунок 3021" descr="https://k-tech.by/image/cache/catalog/PIC/3/files_4x3_pack_oregon-1200x12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53" b="10107"/>
        <a:stretch/>
      </xdr:blipFill>
      <xdr:spPr bwMode="auto">
        <a:xfrm>
          <a:off x="4914899" y="660659443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2569</xdr:row>
      <xdr:rowOff>16327</xdr:rowOff>
    </xdr:from>
    <xdr:to>
      <xdr:col>1</xdr:col>
      <xdr:colOff>615043</xdr:colOff>
      <xdr:row>2569</xdr:row>
      <xdr:rowOff>386442</xdr:rowOff>
    </xdr:to>
    <xdr:pic>
      <xdr:nvPicPr>
        <xdr:cNvPr id="3023" name="Рисунок 3022" descr="https://k-tech.by/image/cache/catalog/PIC/3/files_4x3_pack_oregon-1200x12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53" b="10107"/>
        <a:stretch/>
      </xdr:blipFill>
      <xdr:spPr bwMode="auto">
        <a:xfrm>
          <a:off x="4914900" y="6610567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21773</xdr:colOff>
      <xdr:row>2572</xdr:row>
      <xdr:rowOff>16329</xdr:rowOff>
    </xdr:from>
    <xdr:to>
      <xdr:col>1</xdr:col>
      <xdr:colOff>609601</xdr:colOff>
      <xdr:row>2572</xdr:row>
      <xdr:rowOff>386444</xdr:rowOff>
    </xdr:to>
    <xdr:pic>
      <xdr:nvPicPr>
        <xdr:cNvPr id="3024" name="Рисунок 3023" descr="https://a.allegroimg.com/original/03dfb0/77d59aea4000a528d853e43919e0/Pilnik-STIHL-3-2-mm-do-ostrzenia-lancuchow-1-4-Marka-Stih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0" t="29450" r="8800" b="35998"/>
        <a:stretch/>
      </xdr:blipFill>
      <xdr:spPr bwMode="auto">
        <a:xfrm>
          <a:off x="4920344" y="661454100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2573</xdr:row>
      <xdr:rowOff>21771</xdr:rowOff>
    </xdr:from>
    <xdr:to>
      <xdr:col>1</xdr:col>
      <xdr:colOff>609600</xdr:colOff>
      <xdr:row>2573</xdr:row>
      <xdr:rowOff>386443</xdr:rowOff>
    </xdr:to>
    <xdr:pic>
      <xdr:nvPicPr>
        <xdr:cNvPr id="3025" name="Рисунок 3024" descr="https://a.allegroimg.com/original/03dfb0/77d59aea4000a528d853e43919e0/Pilnik-STIHL-3-2-mm-do-ostrzenia-lancuchow-1-4-Marka-Stih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0" t="29450" r="8800" b="35998"/>
        <a:stretch/>
      </xdr:blipFill>
      <xdr:spPr bwMode="auto">
        <a:xfrm>
          <a:off x="4920343" y="661856871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1807</xdr:row>
      <xdr:rowOff>21771</xdr:rowOff>
    </xdr:from>
    <xdr:ext cx="593271" cy="364672"/>
    <xdr:pic>
      <xdr:nvPicPr>
        <xdr:cNvPr id="2687" name="Picture 2" descr="Патрон для шуруповерта быстрозажимной 3/8-24UNF, 0.8-10мм, фото 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465494914"/>
          <a:ext cx="593271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27215</xdr:colOff>
      <xdr:row>1639</xdr:row>
      <xdr:rowOff>27213</xdr:rowOff>
    </xdr:from>
    <xdr:to>
      <xdr:col>1</xdr:col>
      <xdr:colOff>615043</xdr:colOff>
      <xdr:row>1639</xdr:row>
      <xdr:rowOff>386442</xdr:rowOff>
    </xdr:to>
    <xdr:pic>
      <xdr:nvPicPr>
        <xdr:cNvPr id="3026" name="Рисунок 3025" descr="http://servicetools.com.ua/image/data/stopor_v_sbore_na_bolgarku_makita_ga5030_kartin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7" t="9817" r="3748" b="9032"/>
        <a:stretch/>
      </xdr:blipFill>
      <xdr:spPr bwMode="auto">
        <a:xfrm>
          <a:off x="4925786" y="433882799"/>
          <a:ext cx="587828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752</xdr:row>
      <xdr:rowOff>16328</xdr:rowOff>
    </xdr:from>
    <xdr:ext cx="593271" cy="364671"/>
    <xdr:pic>
      <xdr:nvPicPr>
        <xdr:cNvPr id="3027" name="Picture 3" descr="http://zapchasti-fiolent.com/UserFiles/Image/zapchasti/img21167_29477.jpg"/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>
          <a:clrChange>
            <a:clrFrom>
              <a:srgbClr val="F2F1EC"/>
            </a:clrFrom>
            <a:clrTo>
              <a:srgbClr val="F2F1EC">
                <a:alpha val="0"/>
              </a:srgbClr>
            </a:clrTo>
          </a:clrChange>
          <a:lum bright="10000" contrast="10000"/>
        </a:blip>
        <a:srcRect l="5667" t="24444" r="5000" b="22667"/>
        <a:stretch>
          <a:fillRect/>
        </a:stretch>
      </xdr:blipFill>
      <xdr:spPr bwMode="auto">
        <a:xfrm flipH="1">
          <a:off x="4920342" y="175232785"/>
          <a:ext cx="593271" cy="3646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2287</xdr:row>
      <xdr:rowOff>16329</xdr:rowOff>
    </xdr:from>
    <xdr:to>
      <xdr:col>1</xdr:col>
      <xdr:colOff>615043</xdr:colOff>
      <xdr:row>2287</xdr:row>
      <xdr:rowOff>381000</xdr:rowOff>
    </xdr:to>
    <xdr:pic>
      <xdr:nvPicPr>
        <xdr:cNvPr id="3029" name="Рисунок 3028" descr="https://ae01.alicdn.com/kf/Ha466b016a1c04fe8bceaf0053632c82a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1" t="4924" r="1408" b="5401"/>
        <a:stretch/>
      </xdr:blipFill>
      <xdr:spPr bwMode="auto">
        <a:xfrm>
          <a:off x="4914900" y="583245686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2286</xdr:row>
      <xdr:rowOff>70757</xdr:rowOff>
    </xdr:from>
    <xdr:to>
      <xdr:col>1</xdr:col>
      <xdr:colOff>484414</xdr:colOff>
      <xdr:row>2286</xdr:row>
      <xdr:rowOff>359228</xdr:rowOff>
    </xdr:to>
    <xdr:pic>
      <xdr:nvPicPr>
        <xdr:cNvPr id="3030" name="Рисунок 3029" descr="https://www.vtt.ru/CatalogPhoto/980510587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5" cstate="print">
          <a:clrChange>
            <a:clrFrom>
              <a:srgbClr val="FFFEFB"/>
            </a:clrFrom>
            <a:clrTo>
              <a:srgbClr val="FFFE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44" t="10788" r="19226" b="12082"/>
        <a:stretch/>
      </xdr:blipFill>
      <xdr:spPr bwMode="auto">
        <a:xfrm>
          <a:off x="5050971" y="589292700"/>
          <a:ext cx="332014" cy="28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1428</xdr:row>
      <xdr:rowOff>16328</xdr:rowOff>
    </xdr:from>
    <xdr:to>
      <xdr:col>1</xdr:col>
      <xdr:colOff>500744</xdr:colOff>
      <xdr:row>1428</xdr:row>
      <xdr:rowOff>386443</xdr:rowOff>
    </xdr:to>
    <xdr:pic>
      <xdr:nvPicPr>
        <xdr:cNvPr id="3032" name="Рисунок 3031" descr="https://yurgen.com.ua/image/cache/3d4cb8689d7d09ca6cae8d11bd40aa5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70" r="29125"/>
        <a:stretch/>
      </xdr:blipFill>
      <xdr:spPr bwMode="auto">
        <a:xfrm>
          <a:off x="5012871" y="392146971"/>
          <a:ext cx="38644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16325</xdr:colOff>
      <xdr:row>758</xdr:row>
      <xdr:rowOff>16328</xdr:rowOff>
    </xdr:from>
    <xdr:ext cx="593274" cy="364671"/>
    <xdr:pic>
      <xdr:nvPicPr>
        <xdr:cNvPr id="3031" name="Picture 3" descr="http://zapchasti-fiolent.com/UserFiles/Image/zapchasti/img21167_29477.jpg"/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>
          <a:clrChange>
            <a:clrFrom>
              <a:srgbClr val="F2F1EC"/>
            </a:clrFrom>
            <a:clrTo>
              <a:srgbClr val="F2F1EC">
                <a:alpha val="0"/>
              </a:srgbClr>
            </a:clrTo>
          </a:clrChange>
          <a:lum bright="10000" contrast="10000"/>
        </a:blip>
        <a:srcRect l="5667" t="24444" r="5000" b="22667"/>
        <a:stretch>
          <a:fillRect/>
        </a:stretch>
      </xdr:blipFill>
      <xdr:spPr bwMode="auto">
        <a:xfrm flipH="1">
          <a:off x="4914896" y="177219428"/>
          <a:ext cx="593274" cy="364671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1602</xdr:row>
      <xdr:rowOff>0</xdr:rowOff>
    </xdr:from>
    <xdr:ext cx="304800" cy="304800"/>
    <xdr:sp macro="" textlink="">
      <xdr:nvSpPr>
        <xdr:cNvPr id="3033" name="AutoShape 9" descr="https%3A/www.invoz.ru/upload/iblock/6b0/klyuch_dlya_ushm_115_150_dewalt.jpg"/>
        <xdr:cNvSpPr>
          <a:spLocks noChangeAspect="1" noChangeArrowheads="1"/>
        </xdr:cNvSpPr>
      </xdr:nvSpPr>
      <xdr:spPr bwMode="auto">
        <a:xfrm>
          <a:off x="7734300" y="426306343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19049</xdr:colOff>
      <xdr:row>1602</xdr:row>
      <xdr:rowOff>16329</xdr:rowOff>
    </xdr:from>
    <xdr:ext cx="581025" cy="374196"/>
    <xdr:pic>
      <xdr:nvPicPr>
        <xdr:cNvPr id="3034" name="Рисунок 3033" descr="https://i1.rozetka.ua/goods/12964156/104388402_images_12964156470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6" t="6178" r="3658" b="6178"/>
        <a:stretch/>
      </xdr:blipFill>
      <xdr:spPr bwMode="auto">
        <a:xfrm>
          <a:off x="4917620" y="426322672"/>
          <a:ext cx="581025" cy="374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1603</xdr:row>
      <xdr:rowOff>10886</xdr:rowOff>
    </xdr:from>
    <xdr:ext cx="598714" cy="375556"/>
    <xdr:pic>
      <xdr:nvPicPr>
        <xdr:cNvPr id="3035" name="Рисунок 3034" descr="https://dominterskol.ru/wa-data/public/shop/products/65/09/20965/images/16690/16690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5" t="6455" r="6063" b="5204"/>
        <a:stretch/>
      </xdr:blipFill>
      <xdr:spPr bwMode="auto">
        <a:xfrm>
          <a:off x="4914900" y="426714557"/>
          <a:ext cx="598714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92529</xdr:colOff>
      <xdr:row>1595</xdr:row>
      <xdr:rowOff>48986</xdr:rowOff>
    </xdr:from>
    <xdr:ext cx="462644" cy="332014"/>
    <xdr:pic>
      <xdr:nvPicPr>
        <xdr:cNvPr id="3036" name="Рисунок 3035" descr="https://detali.org.ua/60648-large_default/gayka-metabo-original-34110246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3" t="5851" r="4101" b="5851"/>
        <a:stretch/>
      </xdr:blipFill>
      <xdr:spPr bwMode="auto">
        <a:xfrm>
          <a:off x="4991100" y="429931286"/>
          <a:ext cx="462644" cy="332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1596</xdr:row>
      <xdr:rowOff>21772</xdr:rowOff>
    </xdr:from>
    <xdr:ext cx="451756" cy="359228"/>
    <xdr:pic>
      <xdr:nvPicPr>
        <xdr:cNvPr id="3037" name="Рисунок 3036" descr="http://dvizhcom.ru/upload/images_tdauto/1567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12" t="12416" r="14114" b="11409"/>
        <a:stretch/>
      </xdr:blipFill>
      <xdr:spPr bwMode="auto">
        <a:xfrm>
          <a:off x="4974771" y="430301401"/>
          <a:ext cx="451756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900</xdr:row>
      <xdr:rowOff>16327</xdr:rowOff>
    </xdr:from>
    <xdr:to>
      <xdr:col>1</xdr:col>
      <xdr:colOff>609600</xdr:colOff>
      <xdr:row>900</xdr:row>
      <xdr:rowOff>387801</xdr:rowOff>
    </xdr:to>
    <xdr:pic>
      <xdr:nvPicPr>
        <xdr:cNvPr id="2386" name="Рисунок 2385" descr="https://myremkomplekt.ru/_mod_files/ce_images/1_3_Yakor/886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96" b="15341"/>
        <a:stretch/>
      </xdr:blipFill>
      <xdr:spPr bwMode="auto">
        <a:xfrm rot="10800000">
          <a:off x="4914899" y="231484713"/>
          <a:ext cx="593272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1614</xdr:row>
      <xdr:rowOff>76200</xdr:rowOff>
    </xdr:from>
    <xdr:to>
      <xdr:col>1</xdr:col>
      <xdr:colOff>615043</xdr:colOff>
      <xdr:row>1614</xdr:row>
      <xdr:rowOff>332014</xdr:rowOff>
    </xdr:to>
    <xdr:pic>
      <xdr:nvPicPr>
        <xdr:cNvPr id="2607" name="Рисунок 2606" descr="https://imgaz.staticbg.com/images/oaupload/banggood/images/BF/81/7878cf8f-de6f-46c2-9a0e-c6f081a335d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3" t="33931" r="2038" b="35063"/>
        <a:stretch/>
      </xdr:blipFill>
      <xdr:spPr bwMode="auto">
        <a:xfrm>
          <a:off x="4920343" y="416982729"/>
          <a:ext cx="593271" cy="25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1615</xdr:row>
      <xdr:rowOff>65312</xdr:rowOff>
    </xdr:from>
    <xdr:to>
      <xdr:col>1</xdr:col>
      <xdr:colOff>615041</xdr:colOff>
      <xdr:row>1615</xdr:row>
      <xdr:rowOff>332011</xdr:rowOff>
    </xdr:to>
    <xdr:pic>
      <xdr:nvPicPr>
        <xdr:cNvPr id="2695" name="Рисунок 2694" descr="https://instrumtorg.ru/upload/iblock/860/860c28c4a09f17961689479aa4e3188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1" t="39805" r="2629" b="39407"/>
        <a:stretch/>
      </xdr:blipFill>
      <xdr:spPr bwMode="auto">
        <a:xfrm rot="10800000">
          <a:off x="4914899" y="417369169"/>
          <a:ext cx="598713" cy="266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1616</xdr:row>
      <xdr:rowOff>16328</xdr:rowOff>
    </xdr:from>
    <xdr:to>
      <xdr:col>1</xdr:col>
      <xdr:colOff>615043</xdr:colOff>
      <xdr:row>1616</xdr:row>
      <xdr:rowOff>386443</xdr:rowOff>
    </xdr:to>
    <xdr:pic>
      <xdr:nvPicPr>
        <xdr:cNvPr id="3041" name="Рисунок 3040" descr="https://6.allegroimg.com/s256/031f5b/19804e51467597e0adfc70a1e9f6/Klucz-do-szlifierki-katowej-115-125m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2" t="15038" r="2695" b="11654"/>
        <a:stretch/>
      </xdr:blipFill>
      <xdr:spPr bwMode="auto">
        <a:xfrm>
          <a:off x="4914900" y="4177175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1617</xdr:row>
      <xdr:rowOff>65315</xdr:rowOff>
    </xdr:from>
    <xdr:to>
      <xdr:col>1</xdr:col>
      <xdr:colOff>615043</xdr:colOff>
      <xdr:row>1617</xdr:row>
      <xdr:rowOff>348343</xdr:rowOff>
    </xdr:to>
    <xdr:pic>
      <xdr:nvPicPr>
        <xdr:cNvPr id="3043" name="Рисунок 3042" descr="https://optsar.ru/img/products_big/6959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1" t="39134" r="8375" b="38696"/>
        <a:stretch/>
      </xdr:blipFill>
      <xdr:spPr bwMode="auto">
        <a:xfrm>
          <a:off x="4914900" y="418163829"/>
          <a:ext cx="598714" cy="283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91</xdr:row>
      <xdr:rowOff>16326</xdr:rowOff>
    </xdr:from>
    <xdr:to>
      <xdr:col>1</xdr:col>
      <xdr:colOff>615042</xdr:colOff>
      <xdr:row>91</xdr:row>
      <xdr:rowOff>386441</xdr:rowOff>
    </xdr:to>
    <xdr:pic>
      <xdr:nvPicPr>
        <xdr:cNvPr id="3042" name="Рисунок 3041" descr="http://ae01.alicdn.com/kf/H05d3bdee083e4f0594fc8949820873f3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4" t="32521" r="7836" b="29954"/>
        <a:stretch/>
      </xdr:blipFill>
      <xdr:spPr bwMode="auto">
        <a:xfrm rot="10800000">
          <a:off x="4914898" y="3504111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1704</xdr:row>
      <xdr:rowOff>38100</xdr:rowOff>
    </xdr:from>
    <xdr:ext cx="390525" cy="247650"/>
    <xdr:pic>
      <xdr:nvPicPr>
        <xdr:cNvPr id="3038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DFDFB"/>
            </a:clrFrom>
            <a:clrTo>
              <a:srgbClr val="FDFDFB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12871" y="429953057"/>
          <a:ext cx="390525" cy="2476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2570</xdr:row>
      <xdr:rowOff>16328</xdr:rowOff>
    </xdr:from>
    <xdr:to>
      <xdr:col>1</xdr:col>
      <xdr:colOff>609600</xdr:colOff>
      <xdr:row>2570</xdr:row>
      <xdr:rowOff>386443</xdr:rowOff>
    </xdr:to>
    <xdr:pic>
      <xdr:nvPicPr>
        <xdr:cNvPr id="3040" name="Рисунок 3039" descr="https://a.allegroimg.com/original/03dfb0/77d59aea4000a528d853e43919e0/Pilnik-STIHL-3-2-mm-do-ostrzenia-lancuchow-1-4-Marka-Stih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0" t="29450" r="8800" b="35998"/>
        <a:stretch/>
      </xdr:blipFill>
      <xdr:spPr bwMode="auto">
        <a:xfrm>
          <a:off x="4914899" y="650584714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2571</xdr:row>
      <xdr:rowOff>16329</xdr:rowOff>
    </xdr:from>
    <xdr:to>
      <xdr:col>1</xdr:col>
      <xdr:colOff>609600</xdr:colOff>
      <xdr:row>2571</xdr:row>
      <xdr:rowOff>386443</xdr:rowOff>
    </xdr:to>
    <xdr:pic>
      <xdr:nvPicPr>
        <xdr:cNvPr id="3045" name="Рисунок 3044" descr="https://a.allegroimg.com/original/03dfb0/77d59aea4000a528d853e43919e0/Pilnik-STIHL-3-2-mm-do-ostrzenia-lancuchow-1-4-Marka-Stih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8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60" t="29450" r="8800" b="35998"/>
        <a:stretch/>
      </xdr:blipFill>
      <xdr:spPr bwMode="auto">
        <a:xfrm>
          <a:off x="4914899" y="650982043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2574</xdr:row>
      <xdr:rowOff>16328</xdr:rowOff>
    </xdr:from>
    <xdr:to>
      <xdr:col>1</xdr:col>
      <xdr:colOff>615043</xdr:colOff>
      <xdr:row>2574</xdr:row>
      <xdr:rowOff>380999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xfrm>
          <a:off x="4914899" y="652174028"/>
          <a:ext cx="598715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2575</xdr:row>
      <xdr:rowOff>10884</xdr:rowOff>
    </xdr:from>
    <xdr:to>
      <xdr:col>1</xdr:col>
      <xdr:colOff>615043</xdr:colOff>
      <xdr:row>2575</xdr:row>
      <xdr:rowOff>386442</xdr:rowOff>
    </xdr:to>
    <xdr:pic>
      <xdr:nvPicPr>
        <xdr:cNvPr id="3047" name="Рисунок 3046" descr="https://a.allegroimg.com/original/113868/8a747ca841ff996ce3f356089301/YATO-YT-85042-ZESTAW-DO-OSTRZENIA-LANCUCHA-4-8MM"/>
        <xdr:cNvPicPr>
          <a:picLocks noChangeAspect="1" noChangeArrowheads="1"/>
        </xdr:cNvPicPr>
      </xdr:nvPicPr>
      <xdr:blipFill>
        <a:blip xmlns:r="http://schemas.openxmlformats.org/officeDocument/2006/relationships" r:embed="rId8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652565913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2576</xdr:row>
      <xdr:rowOff>16328</xdr:rowOff>
    </xdr:from>
    <xdr:to>
      <xdr:col>1</xdr:col>
      <xdr:colOff>615043</xdr:colOff>
      <xdr:row>2576</xdr:row>
      <xdr:rowOff>386443</xdr:rowOff>
    </xdr:to>
    <xdr:pic>
      <xdr:nvPicPr>
        <xdr:cNvPr id="3048" name="Рисунок 3047" descr="https://a.allegroimg.com/original/113868/8a747ca841ff996ce3f356089301/YATO-YT-85042-ZESTAW-DO-OSTRZENIA-LANCUCHA-4-8MM"/>
        <xdr:cNvPicPr>
          <a:picLocks noChangeAspect="1" noChangeArrowheads="1"/>
        </xdr:cNvPicPr>
      </xdr:nvPicPr>
      <xdr:blipFill>
        <a:blip xmlns:r="http://schemas.openxmlformats.org/officeDocument/2006/relationships" r:embed="rId89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6529686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2547</xdr:row>
      <xdr:rowOff>16329</xdr:rowOff>
    </xdr:from>
    <xdr:to>
      <xdr:col>1</xdr:col>
      <xdr:colOff>620485</xdr:colOff>
      <xdr:row>2547</xdr:row>
      <xdr:rowOff>386443</xdr:rowOff>
    </xdr:to>
    <xdr:pic>
      <xdr:nvPicPr>
        <xdr:cNvPr id="3049" name="Рисунок 3048" descr="https://images.ua.prom.st/2897458993_w200_h200_svecha-dlya-benzopi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7" t="28546" r="2581" b="21818"/>
        <a:stretch/>
      </xdr:blipFill>
      <xdr:spPr bwMode="auto">
        <a:xfrm>
          <a:off x="4914899" y="645816772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881</xdr:row>
      <xdr:rowOff>10886</xdr:rowOff>
    </xdr:from>
    <xdr:ext cx="598715" cy="381000"/>
    <xdr:pic>
      <xdr:nvPicPr>
        <xdr:cNvPr id="2676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14897" y="228670757"/>
          <a:ext cx="598715" cy="3810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2617</xdr:row>
      <xdr:rowOff>16329</xdr:rowOff>
    </xdr:from>
    <xdr:to>
      <xdr:col>1</xdr:col>
      <xdr:colOff>615043</xdr:colOff>
      <xdr:row>2617</xdr:row>
      <xdr:rowOff>386442</xdr:rowOff>
    </xdr:to>
    <xdr:pic>
      <xdr:nvPicPr>
        <xdr:cNvPr id="3046" name="Рисунок 3045" descr="https://cdnmedia.220-volt.ru/content/products/13/13746/images/thumb_220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71" r="15929"/>
        <a:stretch/>
      </xdr:blipFill>
      <xdr:spPr bwMode="auto">
        <a:xfrm>
          <a:off x="4914899" y="683933100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2618</xdr:row>
      <xdr:rowOff>16329</xdr:rowOff>
    </xdr:from>
    <xdr:to>
      <xdr:col>1</xdr:col>
      <xdr:colOff>615043</xdr:colOff>
      <xdr:row>2618</xdr:row>
      <xdr:rowOff>386443</xdr:rowOff>
    </xdr:to>
    <xdr:pic>
      <xdr:nvPicPr>
        <xdr:cNvPr id="3050" name="Рисунок 3049" descr="https://main-cdn.goods.ru/big1/hlr-system/1750184/100022882093b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5" t="2428" r="1974" b="1942"/>
        <a:stretch/>
      </xdr:blipFill>
      <xdr:spPr bwMode="auto">
        <a:xfrm>
          <a:off x="4914899" y="6843304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2619</xdr:row>
      <xdr:rowOff>16328</xdr:rowOff>
    </xdr:from>
    <xdr:to>
      <xdr:col>1</xdr:col>
      <xdr:colOff>615043</xdr:colOff>
      <xdr:row>2619</xdr:row>
      <xdr:rowOff>386442</xdr:rowOff>
    </xdr:to>
    <xdr:pic>
      <xdr:nvPicPr>
        <xdr:cNvPr id="3051" name="Рисунок 3050" descr="https://cdn1.ozone.ru/s3/multimedia-0/c1200/601812632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96" t="3150" r="15462" b="2565"/>
        <a:stretch/>
      </xdr:blipFill>
      <xdr:spPr bwMode="auto">
        <a:xfrm>
          <a:off x="4914899" y="6847277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2620</xdr:row>
      <xdr:rowOff>16328</xdr:rowOff>
    </xdr:from>
    <xdr:to>
      <xdr:col>1</xdr:col>
      <xdr:colOff>615043</xdr:colOff>
      <xdr:row>2620</xdr:row>
      <xdr:rowOff>386443</xdr:rowOff>
    </xdr:to>
    <xdr:pic>
      <xdr:nvPicPr>
        <xdr:cNvPr id="3052" name="Рисунок 3051" descr="https://cdn1.ozone.ru/s3/multimedia-0/c1200/601812632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96" t="3150" r="15462" b="2565"/>
        <a:stretch/>
      </xdr:blipFill>
      <xdr:spPr bwMode="auto">
        <a:xfrm>
          <a:off x="4914900" y="6851250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1961</xdr:row>
      <xdr:rowOff>87086</xdr:rowOff>
    </xdr:from>
    <xdr:to>
      <xdr:col>1</xdr:col>
      <xdr:colOff>538842</xdr:colOff>
      <xdr:row>1961</xdr:row>
      <xdr:rowOff>342904</xdr:rowOff>
    </xdr:to>
    <xdr:pic>
      <xdr:nvPicPr>
        <xdr:cNvPr id="3053" name="Рисунок 3052" descr="https://zip4tools.ru/pictures/upload/zubr/elements/n000-016-31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78" t="11765" r="37569" b="12097"/>
        <a:stretch/>
      </xdr:blipFill>
      <xdr:spPr bwMode="auto">
        <a:xfrm rot="5400000">
          <a:off x="5059133" y="534186495"/>
          <a:ext cx="255818" cy="500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2070</xdr:row>
      <xdr:rowOff>16329</xdr:rowOff>
    </xdr:from>
    <xdr:to>
      <xdr:col>1</xdr:col>
      <xdr:colOff>615043</xdr:colOff>
      <xdr:row>2070</xdr:row>
      <xdr:rowOff>386443</xdr:rowOff>
    </xdr:to>
    <xdr:pic>
      <xdr:nvPicPr>
        <xdr:cNvPr id="3055" name="Рисунок 3054" descr="https://detali.org.ua/59661-thickbox_default/blin-i-mufta-perforatora-ma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" t="23354" r="1052" b="24237"/>
        <a:stretch/>
      </xdr:blipFill>
      <xdr:spPr bwMode="auto">
        <a:xfrm>
          <a:off x="4914899" y="5156617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1971</xdr:row>
      <xdr:rowOff>19050</xdr:rowOff>
    </xdr:from>
    <xdr:ext cx="616404" cy="361950"/>
    <xdr:pic>
      <xdr:nvPicPr>
        <xdr:cNvPr id="2957" name="Picture 4" descr="https://benzograd.com.ua/wp-content/uploads/2016/11/Boek-perforatora-Makita-HR2450-v-sbore.jpg"/>
        <xdr:cNvPicPr>
          <a:picLocks noChangeAspect="1" noChangeArrowheads="1"/>
        </xdr:cNvPicPr>
      </xdr:nvPicPr>
      <xdr:blipFill>
        <a:blip xmlns:r="http://schemas.openxmlformats.org/officeDocument/2006/relationships" r:embed="rId9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78" t="17840" r="3756" b="15962"/>
        <a:stretch>
          <a:fillRect/>
        </a:stretch>
      </xdr:blipFill>
      <xdr:spPr bwMode="auto">
        <a:xfrm>
          <a:off x="4917621" y="497120636"/>
          <a:ext cx="616404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968</xdr:row>
      <xdr:rowOff>16327</xdr:rowOff>
    </xdr:from>
    <xdr:to>
      <xdr:col>1</xdr:col>
      <xdr:colOff>615043</xdr:colOff>
      <xdr:row>968</xdr:row>
      <xdr:rowOff>386442</xdr:rowOff>
    </xdr:to>
    <xdr:pic>
      <xdr:nvPicPr>
        <xdr:cNvPr id="3056" name="Рисунок 3055" descr="https://st23.stpulscen.ru/images/product/293/797/780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13" t="16511" r="19681" b="16199"/>
        <a:stretch/>
      </xdr:blipFill>
      <xdr:spPr bwMode="auto">
        <a:xfrm>
          <a:off x="4914899" y="248324913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956</xdr:row>
      <xdr:rowOff>16328</xdr:rowOff>
    </xdr:from>
    <xdr:ext cx="593271" cy="370114"/>
    <xdr:pic>
      <xdr:nvPicPr>
        <xdr:cNvPr id="30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clrChange>
            <a:clrFrom>
              <a:srgbClr val="F5F7F4"/>
            </a:clrFrom>
            <a:clrTo>
              <a:srgbClr val="F5F7F4">
                <a:alpha val="0"/>
              </a:srgbClr>
            </a:clrTo>
          </a:clrChange>
          <a:lum contrast="20000"/>
        </a:blip>
        <a:srcRect l="13974" t="15000" r="13537" b="12222"/>
        <a:stretch>
          <a:fillRect/>
        </a:stretch>
      </xdr:blipFill>
      <xdr:spPr bwMode="auto">
        <a:xfrm>
          <a:off x="4920342" y="244748957"/>
          <a:ext cx="593271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963</xdr:row>
      <xdr:rowOff>16328</xdr:rowOff>
    </xdr:from>
    <xdr:to>
      <xdr:col>1</xdr:col>
      <xdr:colOff>609600</xdr:colOff>
      <xdr:row>963</xdr:row>
      <xdr:rowOff>386444</xdr:rowOff>
    </xdr:to>
    <xdr:pic>
      <xdr:nvPicPr>
        <xdr:cNvPr id="2704" name="Рисунок 2703" descr="https://rotorua.com.ua/wa-data/public/shop/products/21/51/5121/images/23383/23383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4" cstate="print">
          <a:extLst>
            <a:ext uri="{BEBA8EAE-BF5A-486C-A8C5-ECC9F3942E4B}">
              <a14:imgProps xmlns:a14="http://schemas.microsoft.com/office/drawing/2010/main">
                <a14:imgLayer r:embed="rId905">
                  <a14:imgEffect>
                    <a14:backgroundRemoval t="10978" b="97599" l="667" r="87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50" t="10438" r="12245" b="2662"/>
        <a:stretch/>
      </xdr:blipFill>
      <xdr:spPr bwMode="auto">
        <a:xfrm>
          <a:off x="4914900" y="258192814"/>
          <a:ext cx="593271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1842</xdr:row>
      <xdr:rowOff>16328</xdr:rowOff>
    </xdr:from>
    <xdr:to>
      <xdr:col>1</xdr:col>
      <xdr:colOff>609600</xdr:colOff>
      <xdr:row>1842</xdr:row>
      <xdr:rowOff>386442</xdr:rowOff>
    </xdr:to>
    <xdr:pic>
      <xdr:nvPicPr>
        <xdr:cNvPr id="3057" name="Рисунок 3056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20343" y="47075815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3013</xdr:row>
      <xdr:rowOff>16328</xdr:rowOff>
    </xdr:from>
    <xdr:to>
      <xdr:col>1</xdr:col>
      <xdr:colOff>615043</xdr:colOff>
      <xdr:row>3013</xdr:row>
      <xdr:rowOff>381000</xdr:rowOff>
    </xdr:to>
    <xdr:pic>
      <xdr:nvPicPr>
        <xdr:cNvPr id="3059" name="Рисунок 3058" descr="https://cdn1.ozone.ru/s3/multimedia-z/60329126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" t="20542" r="1454" b="19619"/>
        <a:stretch/>
      </xdr:blipFill>
      <xdr:spPr bwMode="auto">
        <a:xfrm>
          <a:off x="4914900" y="713607557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3014</xdr:row>
      <xdr:rowOff>16328</xdr:rowOff>
    </xdr:from>
    <xdr:to>
      <xdr:col>1</xdr:col>
      <xdr:colOff>615043</xdr:colOff>
      <xdr:row>3014</xdr:row>
      <xdr:rowOff>380999</xdr:rowOff>
    </xdr:to>
    <xdr:pic>
      <xdr:nvPicPr>
        <xdr:cNvPr id="3060" name="Рисунок 3059" descr="http://shop.dvoroz.ru/components/com_jshopping/files/img_products/full_00-0000180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45" t="35212" r="14700" b="39671"/>
        <a:stretch/>
      </xdr:blipFill>
      <xdr:spPr bwMode="auto">
        <a:xfrm>
          <a:off x="4914899" y="714004885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2224</xdr:row>
      <xdr:rowOff>76201</xdr:rowOff>
    </xdr:from>
    <xdr:to>
      <xdr:col>1</xdr:col>
      <xdr:colOff>615043</xdr:colOff>
      <xdr:row>2224</xdr:row>
      <xdr:rowOff>323853</xdr:rowOff>
    </xdr:to>
    <xdr:pic>
      <xdr:nvPicPr>
        <xdr:cNvPr id="2063" name="Рисунок 2062" descr="https://images.ru.prom.st/589754514_w640_h640_fiolent-msu-9-16-2r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9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44" t="2089" r="53525" b="65007"/>
        <a:stretch/>
      </xdr:blipFill>
      <xdr:spPr bwMode="auto">
        <a:xfrm rot="5400000">
          <a:off x="5093153" y="561774977"/>
          <a:ext cx="247652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2225</xdr:row>
      <xdr:rowOff>16329</xdr:rowOff>
    </xdr:from>
    <xdr:to>
      <xdr:col>1</xdr:col>
      <xdr:colOff>615042</xdr:colOff>
      <xdr:row>2225</xdr:row>
      <xdr:rowOff>386443</xdr:rowOff>
    </xdr:to>
    <xdr:pic>
      <xdr:nvPicPr>
        <xdr:cNvPr id="2055" name="Рисунок 2054" descr="https://i.allo.ua/media/catalog/product/cache/1/image/468x468/602f0fa2c1f0d1ba5e241f914e856ff9/e/l/electro-torg.com.ua-drel-fiolent-msu10-13re-m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68" t="26361" r="58393" b="50078"/>
        <a:stretch/>
      </xdr:blipFill>
      <xdr:spPr bwMode="auto">
        <a:xfrm>
          <a:off x="4920342" y="562285243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1657</xdr:row>
      <xdr:rowOff>65314</xdr:rowOff>
    </xdr:from>
    <xdr:to>
      <xdr:col>1</xdr:col>
      <xdr:colOff>451757</xdr:colOff>
      <xdr:row>1657</xdr:row>
      <xdr:rowOff>293914</xdr:rowOff>
    </xdr:to>
    <xdr:pic>
      <xdr:nvPicPr>
        <xdr:cNvPr id="2124" name="Рисунок 2123" descr="https://xn--161-tddoygcyjlej.xn--p1ai/UserFiles/Image/Zapasnye_chasti_dewalt/Ut000000084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2" t="5418" r="4246" b="5416"/>
        <a:stretch/>
      </xdr:blipFill>
      <xdr:spPr bwMode="auto">
        <a:xfrm>
          <a:off x="5089071" y="421244485"/>
          <a:ext cx="26125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1660</xdr:row>
      <xdr:rowOff>38100</xdr:rowOff>
    </xdr:from>
    <xdr:to>
      <xdr:col>1</xdr:col>
      <xdr:colOff>533399</xdr:colOff>
      <xdr:row>1660</xdr:row>
      <xdr:rowOff>364671</xdr:rowOff>
    </xdr:to>
    <xdr:pic>
      <xdr:nvPicPr>
        <xdr:cNvPr id="2129" name="Рисунок 2128" descr="https://images.ru.prom.st/877586415_w640_h640_nasadka-plastikovaya-s.jpg"/>
        <xdr:cNvPicPr>
          <a:picLocks noChangeAspect="1" noChangeArrowheads="1"/>
        </xdr:cNvPicPr>
      </xdr:nvPicPr>
      <xdr:blipFill>
        <a:blip xmlns:r="http://schemas.openxmlformats.org/officeDocument/2006/relationships" r:embed="rId9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7428" y="422011929"/>
          <a:ext cx="424542" cy="32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1662</xdr:row>
      <xdr:rowOff>16328</xdr:rowOff>
    </xdr:from>
    <xdr:to>
      <xdr:col>1</xdr:col>
      <xdr:colOff>615043</xdr:colOff>
      <xdr:row>1662</xdr:row>
      <xdr:rowOff>386443</xdr:rowOff>
    </xdr:to>
    <xdr:pic>
      <xdr:nvPicPr>
        <xdr:cNvPr id="2140" name="Рисунок 2139" descr="https://images.ru.prom.st/877586415_w640_h640_nasadka-plastikovaya-s.jpg"/>
        <xdr:cNvPicPr>
          <a:picLocks noChangeAspect="1" noChangeArrowheads="1"/>
        </xdr:cNvPicPr>
      </xdr:nvPicPr>
      <xdr:blipFill>
        <a:blip xmlns:r="http://schemas.openxmlformats.org/officeDocument/2006/relationships" r:embed="rId9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223874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54429</xdr:colOff>
      <xdr:row>1659</xdr:row>
      <xdr:rowOff>59872</xdr:rowOff>
    </xdr:from>
    <xdr:to>
      <xdr:col>1</xdr:col>
      <xdr:colOff>560615</xdr:colOff>
      <xdr:row>1659</xdr:row>
      <xdr:rowOff>299360</xdr:rowOff>
    </xdr:to>
    <xdr:pic>
      <xdr:nvPicPr>
        <xdr:cNvPr id="2143" name="Рисунок 2142" descr="https://main-cdn.goods.ru/big1/hlr-system/1573360/100023461935b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75" t="4995" r="30686" b="5336"/>
        <a:stretch/>
      </xdr:blipFill>
      <xdr:spPr bwMode="auto">
        <a:xfrm rot="5400000">
          <a:off x="5086349" y="421900352"/>
          <a:ext cx="239488" cy="506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1658</xdr:row>
      <xdr:rowOff>87086</xdr:rowOff>
    </xdr:from>
    <xdr:to>
      <xdr:col>1</xdr:col>
      <xdr:colOff>566057</xdr:colOff>
      <xdr:row>1658</xdr:row>
      <xdr:rowOff>277586</xdr:rowOff>
    </xdr:to>
    <xdr:pic>
      <xdr:nvPicPr>
        <xdr:cNvPr id="2144" name="Рисунок 2143" descr="https://main-cdn.goods.ru/big1/hlr-system/1573360/100023461935b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75" t="4995" r="30686" b="5336"/>
        <a:stretch/>
      </xdr:blipFill>
      <xdr:spPr bwMode="auto">
        <a:xfrm rot="5400000">
          <a:off x="5116285" y="421505743"/>
          <a:ext cx="190500" cy="506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1527</xdr:row>
      <xdr:rowOff>65314</xdr:rowOff>
    </xdr:from>
    <xdr:to>
      <xdr:col>1</xdr:col>
      <xdr:colOff>609600</xdr:colOff>
      <xdr:row>1527</xdr:row>
      <xdr:rowOff>353785</xdr:rowOff>
    </xdr:to>
    <xdr:pic>
      <xdr:nvPicPr>
        <xdr:cNvPr id="2222" name="Рисунок 2221" descr="https://avatars.mds.yandex.net/get-marketpic/1447750/market_cI2Tqa19Um6yJO0Vp2BxxA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52" t="25855" r="20511" b="24098"/>
        <a:stretch/>
      </xdr:blipFill>
      <xdr:spPr bwMode="auto">
        <a:xfrm>
          <a:off x="4920343" y="403098000"/>
          <a:ext cx="587828" cy="28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296</xdr:row>
      <xdr:rowOff>16328</xdr:rowOff>
    </xdr:from>
    <xdr:to>
      <xdr:col>1</xdr:col>
      <xdr:colOff>615043</xdr:colOff>
      <xdr:row>296</xdr:row>
      <xdr:rowOff>386443</xdr:rowOff>
    </xdr:to>
    <xdr:pic>
      <xdr:nvPicPr>
        <xdr:cNvPr id="2349" name="Рисунок 2348" descr="http://www.aez-company.ru/goods/210.png"/>
        <xdr:cNvPicPr>
          <a:picLocks noChangeAspect="1" noChangeArrowheads="1"/>
        </xdr:cNvPicPr>
      </xdr:nvPicPr>
      <xdr:blipFill>
        <a:blip xmlns:r="http://schemas.openxmlformats.org/officeDocument/2006/relationships" r:embed="rId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77212371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1685</xdr:row>
      <xdr:rowOff>70757</xdr:rowOff>
    </xdr:from>
    <xdr:to>
      <xdr:col>1</xdr:col>
      <xdr:colOff>609600</xdr:colOff>
      <xdr:row>1685</xdr:row>
      <xdr:rowOff>299355</xdr:rowOff>
    </xdr:to>
    <xdr:pic>
      <xdr:nvPicPr>
        <xdr:cNvPr id="2350" name="Рисунок 2349" descr="https://spl.net.ua/711/val-dreli-izhmash-1300-l78151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9" t="15370" r="6356" b="15370"/>
        <a:stretch/>
      </xdr:blipFill>
      <xdr:spPr bwMode="auto">
        <a:xfrm>
          <a:off x="4920343" y="425620543"/>
          <a:ext cx="587828" cy="228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2073</xdr:row>
      <xdr:rowOff>16328</xdr:rowOff>
    </xdr:from>
    <xdr:to>
      <xdr:col>1</xdr:col>
      <xdr:colOff>609597</xdr:colOff>
      <xdr:row>2073</xdr:row>
      <xdr:rowOff>386441</xdr:rowOff>
    </xdr:to>
    <xdr:pic>
      <xdr:nvPicPr>
        <xdr:cNvPr id="2461" name="Рисунок 2460" descr="https://strument.com.ua/published/publicdata/STRUMENTSTRUM/attachments/SC/products_pictures/g207-vedomajavedushajamufta-perforatora-sds-max-d5734-d-mufty-4215-palec-62mm-shponka_thm.jpg.pagespeed.ce.3pJLd3HGZ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62" t="28392" b="28563"/>
        <a:stretch/>
      </xdr:blipFill>
      <xdr:spPr bwMode="auto">
        <a:xfrm rot="16200000">
          <a:off x="5029199" y="521115472"/>
          <a:ext cx="370113" cy="58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103415</xdr:colOff>
      <xdr:row>2292</xdr:row>
      <xdr:rowOff>10886</xdr:rowOff>
    </xdr:from>
    <xdr:to>
      <xdr:col>1</xdr:col>
      <xdr:colOff>533401</xdr:colOff>
      <xdr:row>2292</xdr:row>
      <xdr:rowOff>386444</xdr:rowOff>
    </xdr:to>
    <xdr:pic>
      <xdr:nvPicPr>
        <xdr:cNvPr id="2473" name="Рисунок 2472" descr="https://bako-on.ru/upload/shop_1/8/0/4/item_8040/item_image80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t="12605" r="11945" b="11914"/>
        <a:stretch/>
      </xdr:blipFill>
      <xdr:spPr bwMode="auto">
        <a:xfrm>
          <a:off x="5001986" y="583637572"/>
          <a:ext cx="429986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2223</xdr:row>
      <xdr:rowOff>21772</xdr:rowOff>
    </xdr:from>
    <xdr:to>
      <xdr:col>1</xdr:col>
      <xdr:colOff>615043</xdr:colOff>
      <xdr:row>2223</xdr:row>
      <xdr:rowOff>386443</xdr:rowOff>
    </xdr:to>
    <xdr:pic>
      <xdr:nvPicPr>
        <xdr:cNvPr id="2508" name="Рисунок 2507" descr="https://ae01.alicdn.com/kf/Hcf3421e9ec5d4937ad9e2f0724efe8edM/Replacement-Switch-RCM-Tool-Plastic-Jig-for-Nintend-Switchs-GDeals-U50D-for-PS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9" t="24675" r="4455" b="21521"/>
        <a:stretch/>
      </xdr:blipFill>
      <xdr:spPr bwMode="auto">
        <a:xfrm>
          <a:off x="4914899" y="574596986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2939</xdr:row>
      <xdr:rowOff>16329</xdr:rowOff>
    </xdr:from>
    <xdr:to>
      <xdr:col>1</xdr:col>
      <xdr:colOff>615042</xdr:colOff>
      <xdr:row>2939</xdr:row>
      <xdr:rowOff>386443</xdr:rowOff>
    </xdr:to>
    <xdr:pic>
      <xdr:nvPicPr>
        <xdr:cNvPr id="2535" name="Рисунок 2534"/>
        <xdr:cNvPicPr>
          <a:picLocks noChangeAspect="1"/>
        </xdr:cNvPicPr>
      </xdr:nvPicPr>
      <xdr:blipFill rotWithShape="1">
        <a:blip xmlns:r="http://schemas.openxmlformats.org/officeDocument/2006/relationships" r:embed="rId9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80" t="12847" r="2256" b="10069"/>
        <a:stretch/>
      </xdr:blipFill>
      <xdr:spPr>
        <a:xfrm>
          <a:off x="4920342" y="706237929"/>
          <a:ext cx="593271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1517</xdr:row>
      <xdr:rowOff>16328</xdr:rowOff>
    </xdr:from>
    <xdr:to>
      <xdr:col>1</xdr:col>
      <xdr:colOff>609600</xdr:colOff>
      <xdr:row>1517</xdr:row>
      <xdr:rowOff>380999</xdr:rowOff>
    </xdr:to>
    <xdr:pic>
      <xdr:nvPicPr>
        <xdr:cNvPr id="2554" name="Рисунок 2553" descr="https://mcgrp.ru/images/1115906/154454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42488" r="4229"/>
        <a:stretch/>
      </xdr:blipFill>
      <xdr:spPr bwMode="auto">
        <a:xfrm>
          <a:off x="4920343" y="399788742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942</xdr:row>
      <xdr:rowOff>16328</xdr:rowOff>
    </xdr:from>
    <xdr:to>
      <xdr:col>1</xdr:col>
      <xdr:colOff>610958</xdr:colOff>
      <xdr:row>942</xdr:row>
      <xdr:rowOff>386442</xdr:rowOff>
    </xdr:to>
    <xdr:pic>
      <xdr:nvPicPr>
        <xdr:cNvPr id="2556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0343" y="242691557"/>
          <a:ext cx="589186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125185</xdr:colOff>
      <xdr:row>152</xdr:row>
      <xdr:rowOff>16328</xdr:rowOff>
    </xdr:from>
    <xdr:to>
      <xdr:col>1</xdr:col>
      <xdr:colOff>511628</xdr:colOff>
      <xdr:row>152</xdr:row>
      <xdr:rowOff>380999</xdr:rowOff>
    </xdr:to>
    <xdr:pic>
      <xdr:nvPicPr>
        <xdr:cNvPr id="2560" name="Рисунок 2559" descr="https://walle.com.ua/wa-data/public/shop/products/90/41/4190/images/11529/11529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3" t="1388" r="13595" b="1250"/>
        <a:stretch/>
      </xdr:blipFill>
      <xdr:spPr bwMode="auto">
        <a:xfrm>
          <a:off x="5023756" y="48947614"/>
          <a:ext cx="386443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909</xdr:row>
      <xdr:rowOff>59871</xdr:rowOff>
    </xdr:from>
    <xdr:to>
      <xdr:col>1</xdr:col>
      <xdr:colOff>615043</xdr:colOff>
      <xdr:row>909</xdr:row>
      <xdr:rowOff>364672</xdr:rowOff>
    </xdr:to>
    <xdr:pic>
      <xdr:nvPicPr>
        <xdr:cNvPr id="2562" name="Рисунок 2561" descr="https://torgwin.ru/upload/iblock/df5/yakor_analog_kirov_ushm_1_20sht_ik_002_k_yakor_analog_kirov_ushm_1_20sht_ik_002_k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4" t="33296" r="5424" b="33223"/>
        <a:stretch/>
      </xdr:blipFill>
      <xdr:spPr bwMode="auto">
        <a:xfrm>
          <a:off x="4914900" y="239953800"/>
          <a:ext cx="598714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1946</xdr:row>
      <xdr:rowOff>16328</xdr:rowOff>
    </xdr:from>
    <xdr:to>
      <xdr:col>1</xdr:col>
      <xdr:colOff>609600</xdr:colOff>
      <xdr:row>1946</xdr:row>
      <xdr:rowOff>386442</xdr:rowOff>
    </xdr:to>
    <xdr:pic>
      <xdr:nvPicPr>
        <xdr:cNvPr id="2557" name="Рисунок 2556" descr="https://ae01.alicdn.com/kf/Hcf3421e9ec5d4937ad9e2f0724efe8edM/Replacement-Switch-RCM-Tool-Plastic-Jig-for-Nintend-Switchs-GDeals-U50D-for-PS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9" t="24675" r="4455" b="21521"/>
        <a:stretch/>
      </xdr:blipFill>
      <xdr:spPr bwMode="auto">
        <a:xfrm>
          <a:off x="4920343" y="49822825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1903</xdr:row>
      <xdr:rowOff>65315</xdr:rowOff>
    </xdr:from>
    <xdr:to>
      <xdr:col>1</xdr:col>
      <xdr:colOff>615042</xdr:colOff>
      <xdr:row>1903</xdr:row>
      <xdr:rowOff>359229</xdr:rowOff>
    </xdr:to>
    <xdr:pic>
      <xdr:nvPicPr>
        <xdr:cNvPr id="2565" name="Рисунок 2564" descr="https://ziptool.pro/image/cache/a62801e1-85cc-11eb-ae8b-2cf05da62b1c_1-500x500-product_popup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27" t="32743" r="5453" b="32223"/>
        <a:stretch/>
      </xdr:blipFill>
      <xdr:spPr bwMode="auto">
        <a:xfrm rot="10800000">
          <a:off x="4914900" y="492714644"/>
          <a:ext cx="598713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1899</xdr:row>
      <xdr:rowOff>59871</xdr:rowOff>
    </xdr:from>
    <xdr:to>
      <xdr:col>1</xdr:col>
      <xdr:colOff>615043</xdr:colOff>
      <xdr:row>1899</xdr:row>
      <xdr:rowOff>359228</xdr:rowOff>
    </xdr:to>
    <xdr:pic>
      <xdr:nvPicPr>
        <xdr:cNvPr id="2566" name="Рисунок 2565" descr="http://xn--e1ahkebdjcfki.xn--p1acf/image/cache/catalog/img_0576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2" t="38555" r="32751" b="38109"/>
        <a:stretch/>
      </xdr:blipFill>
      <xdr:spPr bwMode="auto">
        <a:xfrm>
          <a:off x="4914899" y="491914542"/>
          <a:ext cx="598715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1900</xdr:row>
      <xdr:rowOff>38100</xdr:rowOff>
    </xdr:from>
    <xdr:to>
      <xdr:col>1</xdr:col>
      <xdr:colOff>615044</xdr:colOff>
      <xdr:row>1900</xdr:row>
      <xdr:rowOff>337457</xdr:rowOff>
    </xdr:to>
    <xdr:pic>
      <xdr:nvPicPr>
        <xdr:cNvPr id="2568" name="Рисунок 2567" descr="http://xn--e1ahkebdjcfki.xn--p1acf/image/cache/catalog/img_0576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2" t="38555" r="32751" b="38109"/>
        <a:stretch/>
      </xdr:blipFill>
      <xdr:spPr bwMode="auto">
        <a:xfrm>
          <a:off x="4914900" y="492290100"/>
          <a:ext cx="598715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1083</xdr:row>
      <xdr:rowOff>16328</xdr:rowOff>
    </xdr:from>
    <xdr:ext cx="593271" cy="302079"/>
    <xdr:pic>
      <xdr:nvPicPr>
        <xdr:cNvPr id="2573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0342" y="278211642"/>
          <a:ext cx="593271" cy="30207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1927</xdr:row>
      <xdr:rowOff>16328</xdr:rowOff>
    </xdr:from>
    <xdr:to>
      <xdr:col>1</xdr:col>
      <xdr:colOff>609600</xdr:colOff>
      <xdr:row>1927</xdr:row>
      <xdr:rowOff>381000</xdr:rowOff>
    </xdr:to>
    <xdr:pic>
      <xdr:nvPicPr>
        <xdr:cNvPr id="2574" name="Рисунок 2573" descr="https://www.mojadielna.sk/fotky20833/fotos/_vyr_423156Ozubeny-hriade%C4%BE-Bosch-GBH-2-24-DSR-10-820-66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1" r="10496"/>
        <a:stretch/>
      </xdr:blipFill>
      <xdr:spPr bwMode="auto">
        <a:xfrm>
          <a:off x="4914899" y="497362842"/>
          <a:ext cx="593272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1925</xdr:row>
      <xdr:rowOff>16329</xdr:rowOff>
    </xdr:from>
    <xdr:to>
      <xdr:col>1</xdr:col>
      <xdr:colOff>620486</xdr:colOff>
      <xdr:row>1925</xdr:row>
      <xdr:rowOff>386443</xdr:rowOff>
    </xdr:to>
    <xdr:pic>
      <xdr:nvPicPr>
        <xdr:cNvPr id="2575" name="Рисунок 2574" descr="http://molot-master.ru/image/catalog/product/35965/0/35965AZ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7" t="6569" r="11383" b="6772"/>
        <a:stretch/>
      </xdr:blipFill>
      <xdr:spPr bwMode="auto">
        <a:xfrm>
          <a:off x="4914899" y="496568186"/>
          <a:ext cx="60415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1926</xdr:row>
      <xdr:rowOff>16328</xdr:rowOff>
    </xdr:from>
    <xdr:to>
      <xdr:col>1</xdr:col>
      <xdr:colOff>615042</xdr:colOff>
      <xdr:row>1926</xdr:row>
      <xdr:rowOff>380999</xdr:rowOff>
    </xdr:to>
    <xdr:pic>
      <xdr:nvPicPr>
        <xdr:cNvPr id="2576" name="Рисунок 2575" descr="http://molot-master.ru/image/catalog/product/35965/0/35965AZ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77" t="6579" r="11353" b="6250"/>
        <a:stretch/>
      </xdr:blipFill>
      <xdr:spPr bwMode="auto">
        <a:xfrm>
          <a:off x="4920342" y="496965514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1928</xdr:row>
      <xdr:rowOff>16328</xdr:rowOff>
    </xdr:from>
    <xdr:to>
      <xdr:col>1</xdr:col>
      <xdr:colOff>615042</xdr:colOff>
      <xdr:row>1928</xdr:row>
      <xdr:rowOff>381000</xdr:rowOff>
    </xdr:to>
    <xdr:pic>
      <xdr:nvPicPr>
        <xdr:cNvPr id="2577" name="Рисунок 2576" descr="https://images.ru.prom.st/806063256_w640_h640_promschit-dlya-perforator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1" t="1192" r="456"/>
        <a:stretch/>
      </xdr:blipFill>
      <xdr:spPr bwMode="auto">
        <a:xfrm>
          <a:off x="4920342" y="497760171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1929</xdr:row>
      <xdr:rowOff>16328</xdr:rowOff>
    </xdr:from>
    <xdr:to>
      <xdr:col>1</xdr:col>
      <xdr:colOff>609600</xdr:colOff>
      <xdr:row>1929</xdr:row>
      <xdr:rowOff>380999</xdr:rowOff>
    </xdr:to>
    <xdr:pic>
      <xdr:nvPicPr>
        <xdr:cNvPr id="2578" name="Рисунок 2577" descr="Корпус редуктора перфоратора Bosch 2-26 в зборі аналог 16170006DX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3" r="1580"/>
        <a:stretch/>
      </xdr:blipFill>
      <xdr:spPr bwMode="auto">
        <a:xfrm>
          <a:off x="4914899" y="498157499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48986</xdr:colOff>
      <xdr:row>2664</xdr:row>
      <xdr:rowOff>59872</xdr:rowOff>
    </xdr:from>
    <xdr:to>
      <xdr:col>1</xdr:col>
      <xdr:colOff>586739</xdr:colOff>
      <xdr:row>2664</xdr:row>
      <xdr:rowOff>332014</xdr:rowOff>
    </xdr:to>
    <xdr:pic>
      <xdr:nvPicPr>
        <xdr:cNvPr id="2582" name="Рисунок 2581" descr="https://veloritm.com.ua/image/cache/data/5758-600x6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99" b="25551"/>
        <a:stretch/>
      </xdr:blipFill>
      <xdr:spPr bwMode="auto">
        <a:xfrm>
          <a:off x="4947557" y="699287401"/>
          <a:ext cx="537753" cy="27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21768</xdr:colOff>
      <xdr:row>1709</xdr:row>
      <xdr:rowOff>21772</xdr:rowOff>
    </xdr:from>
    <xdr:ext cx="593274" cy="364671"/>
    <xdr:pic>
      <xdr:nvPicPr>
        <xdr:cNvPr id="2586" name="Picture 2" descr="http://magtehno.ru/upload/iblock/ffa/ffad1c25d65bde61ab6fd01b39eb179d.pn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 l="13397" t="15084" r="11962" b="12849"/>
        <a:stretch>
          <a:fillRect/>
        </a:stretch>
      </xdr:blipFill>
      <xdr:spPr bwMode="auto">
        <a:xfrm flipH="1">
          <a:off x="4920339" y="436566129"/>
          <a:ext cx="593274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1721</xdr:row>
      <xdr:rowOff>16328</xdr:rowOff>
    </xdr:from>
    <xdr:ext cx="598717" cy="370114"/>
    <xdr:pic>
      <xdr:nvPicPr>
        <xdr:cNvPr id="2587" name="Picture 2" descr="http://magtehno.ru/upload/iblock/ffa/ffad1c25d65bde61ab6fd01b39eb179d.pn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 l="13397" t="15084" r="11962" b="12849"/>
        <a:stretch>
          <a:fillRect/>
        </a:stretch>
      </xdr:blipFill>
      <xdr:spPr bwMode="auto">
        <a:xfrm flipH="1">
          <a:off x="4914896" y="438944657"/>
          <a:ext cx="598717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1717</xdr:row>
      <xdr:rowOff>16328</xdr:rowOff>
    </xdr:from>
    <xdr:to>
      <xdr:col>1</xdr:col>
      <xdr:colOff>615043</xdr:colOff>
      <xdr:row>1717</xdr:row>
      <xdr:rowOff>386442</xdr:rowOff>
    </xdr:to>
    <xdr:pic>
      <xdr:nvPicPr>
        <xdr:cNvPr id="2588" name="Рисунок 2587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14899" y="4389446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1724</xdr:row>
      <xdr:rowOff>21772</xdr:rowOff>
    </xdr:from>
    <xdr:to>
      <xdr:col>1</xdr:col>
      <xdr:colOff>604158</xdr:colOff>
      <xdr:row>1724</xdr:row>
      <xdr:rowOff>381000</xdr:rowOff>
    </xdr:to>
    <xdr:pic>
      <xdr:nvPicPr>
        <xdr:cNvPr id="2589" name="Рисунок 2588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20343" y="440142086"/>
          <a:ext cx="582386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1718</xdr:row>
      <xdr:rowOff>16328</xdr:rowOff>
    </xdr:from>
    <xdr:to>
      <xdr:col>1</xdr:col>
      <xdr:colOff>615043</xdr:colOff>
      <xdr:row>1718</xdr:row>
      <xdr:rowOff>386443</xdr:rowOff>
    </xdr:to>
    <xdr:pic>
      <xdr:nvPicPr>
        <xdr:cNvPr id="2591" name="Рисунок 2590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20343" y="439341985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21768</xdr:colOff>
      <xdr:row>1719</xdr:row>
      <xdr:rowOff>16327</xdr:rowOff>
    </xdr:from>
    <xdr:ext cx="593274" cy="370115"/>
    <xdr:pic>
      <xdr:nvPicPr>
        <xdr:cNvPr id="2592" name="Picture 2" descr="http://magtehno.ru/upload/iblock/ffa/ffad1c25d65bde61ab6fd01b39eb179d.pn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 l="13397" t="15084" r="11962" b="12849"/>
        <a:stretch>
          <a:fillRect/>
        </a:stretch>
      </xdr:blipFill>
      <xdr:spPr bwMode="auto">
        <a:xfrm flipH="1">
          <a:off x="4920339" y="439739313"/>
          <a:ext cx="59327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21768</xdr:colOff>
      <xdr:row>1716</xdr:row>
      <xdr:rowOff>16328</xdr:rowOff>
    </xdr:from>
    <xdr:ext cx="587831" cy="370114"/>
    <xdr:pic>
      <xdr:nvPicPr>
        <xdr:cNvPr id="2594" name="Picture 6" descr="http://instrument-group.com/image/cache/data/slider_img/%D0%A8%D0%B5%D1%81%D1%82%D0%B5%D1%80%D0%BD%D0%B8/%D1%8F%D1%871-360x273.jpg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 l="9804" t="14216" r="10588" b="13725"/>
        <a:stretch>
          <a:fillRect/>
        </a:stretch>
      </xdr:blipFill>
      <xdr:spPr bwMode="auto">
        <a:xfrm flipH="1">
          <a:off x="4920339" y="438944657"/>
          <a:ext cx="587831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1759</xdr:row>
      <xdr:rowOff>21771</xdr:rowOff>
    </xdr:from>
    <xdr:to>
      <xdr:col>1</xdr:col>
      <xdr:colOff>615043</xdr:colOff>
      <xdr:row>1759</xdr:row>
      <xdr:rowOff>386443</xdr:rowOff>
    </xdr:to>
    <xdr:pic>
      <xdr:nvPicPr>
        <xdr:cNvPr id="2595" name="Рисунок 2594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20343" y="455240571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16327</xdr:colOff>
      <xdr:row>1720</xdr:row>
      <xdr:rowOff>16327</xdr:rowOff>
    </xdr:from>
    <xdr:ext cx="598715" cy="370115"/>
    <xdr:pic>
      <xdr:nvPicPr>
        <xdr:cNvPr id="2596" name="Picture 2" descr="http://magtehno.ru/upload/iblock/ffa/ffad1c25d65bde61ab6fd01b39eb179d.png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 l="13397" t="15084" r="11962" b="12849"/>
        <a:stretch>
          <a:fillRect/>
        </a:stretch>
      </xdr:blipFill>
      <xdr:spPr bwMode="auto">
        <a:xfrm flipH="1">
          <a:off x="4914898" y="440533970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21773</xdr:colOff>
      <xdr:row>1760</xdr:row>
      <xdr:rowOff>21771</xdr:rowOff>
    </xdr:from>
    <xdr:to>
      <xdr:col>1</xdr:col>
      <xdr:colOff>609601</xdr:colOff>
      <xdr:row>1760</xdr:row>
      <xdr:rowOff>381000</xdr:rowOff>
    </xdr:to>
    <xdr:pic>
      <xdr:nvPicPr>
        <xdr:cNvPr id="2597" name="Рисунок 2596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20344" y="457624542"/>
          <a:ext cx="587828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1606</xdr:row>
      <xdr:rowOff>16328</xdr:rowOff>
    </xdr:from>
    <xdr:to>
      <xdr:col>1</xdr:col>
      <xdr:colOff>609600</xdr:colOff>
      <xdr:row>1606</xdr:row>
      <xdr:rowOff>381000</xdr:rowOff>
    </xdr:to>
    <xdr:pic>
      <xdr:nvPicPr>
        <xdr:cNvPr id="2593" name="Рисунок 2592" descr="https://images.ru.prom.st/519378471_w640_h640_flanets-korpus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93" t="23077" r="26520" b="17343"/>
        <a:stretch/>
      </xdr:blipFill>
      <xdr:spPr bwMode="auto">
        <a:xfrm>
          <a:off x="4920343" y="417467142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973</xdr:row>
      <xdr:rowOff>16327</xdr:rowOff>
    </xdr:from>
    <xdr:to>
      <xdr:col>1</xdr:col>
      <xdr:colOff>615043</xdr:colOff>
      <xdr:row>973</xdr:row>
      <xdr:rowOff>386442</xdr:rowOff>
    </xdr:to>
    <xdr:pic>
      <xdr:nvPicPr>
        <xdr:cNvPr id="2600" name="Рисунок 2599" descr="https://images.ua.prom.st/2190644401_w200_h200_stator-perforatora-stur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61" t="26795" r="15574" b="25599"/>
        <a:stretch/>
      </xdr:blipFill>
      <xdr:spPr bwMode="auto">
        <a:xfrm>
          <a:off x="4914900" y="2528914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329</xdr:row>
      <xdr:rowOff>16330</xdr:rowOff>
    </xdr:from>
    <xdr:to>
      <xdr:col>1</xdr:col>
      <xdr:colOff>609600</xdr:colOff>
      <xdr:row>329</xdr:row>
      <xdr:rowOff>386444</xdr:rowOff>
    </xdr:to>
    <xdr:pic>
      <xdr:nvPicPr>
        <xdr:cNvPr id="2900" name="Рисунок 2899" descr="http://vmc-pro.com.ua/19744-thickbox_default/vyklyuchatel-dreli-sturm-id2195p-id21105p-id21105kp-energomash-du-2195p-zenit-zd-a-701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0" t="17873" r="11862" b="18701"/>
        <a:stretch/>
      </xdr:blipFill>
      <xdr:spPr bwMode="auto">
        <a:xfrm>
          <a:off x="4920343" y="9548948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43543</xdr:colOff>
      <xdr:row>380</xdr:row>
      <xdr:rowOff>16328</xdr:rowOff>
    </xdr:from>
    <xdr:to>
      <xdr:col>1</xdr:col>
      <xdr:colOff>587829</xdr:colOff>
      <xdr:row>380</xdr:row>
      <xdr:rowOff>381000</xdr:rowOff>
    </xdr:to>
    <xdr:pic>
      <xdr:nvPicPr>
        <xdr:cNvPr id="2916" name="Рисунок 2915" descr="https://vsesamplus.ru/files/products/4a0fabc8-389a-11e8-80fc-003048d8c5ab_0.400x35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61" t="6543" r="25943" b="8402"/>
        <a:stretch/>
      </xdr:blipFill>
      <xdr:spPr bwMode="auto">
        <a:xfrm>
          <a:off x="4942114" y="109793314"/>
          <a:ext cx="544286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257</xdr:row>
      <xdr:rowOff>16327</xdr:rowOff>
    </xdr:from>
    <xdr:to>
      <xdr:col>1</xdr:col>
      <xdr:colOff>615043</xdr:colOff>
      <xdr:row>257</xdr:row>
      <xdr:rowOff>386442</xdr:rowOff>
    </xdr:to>
    <xdr:pic>
      <xdr:nvPicPr>
        <xdr:cNvPr id="2935" name="Рисунок 2934" descr="http://vmc-pro.com.ua/19744-thickbox_default/vyklyuchatel-dreli-sturm-id2195p-id21105p-id21105kp-energomash-du-2195p-zenit-zd-a-701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6" t="18041" r="11602" b="18615"/>
        <a:stretch/>
      </xdr:blipFill>
      <xdr:spPr bwMode="auto">
        <a:xfrm>
          <a:off x="4914900" y="799936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259</xdr:row>
      <xdr:rowOff>16329</xdr:rowOff>
    </xdr:from>
    <xdr:to>
      <xdr:col>1</xdr:col>
      <xdr:colOff>615044</xdr:colOff>
      <xdr:row>259</xdr:row>
      <xdr:rowOff>386443</xdr:rowOff>
    </xdr:to>
    <xdr:pic>
      <xdr:nvPicPr>
        <xdr:cNvPr id="2959" name="Рисунок 2958" descr="https://cylinder.com.ua/images/000007936/000007936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87" t="24556" r="20323" b="23077"/>
        <a:stretch/>
      </xdr:blipFill>
      <xdr:spPr bwMode="auto">
        <a:xfrm>
          <a:off x="4914901" y="748284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262</xdr:row>
      <xdr:rowOff>16326</xdr:rowOff>
    </xdr:from>
    <xdr:to>
      <xdr:col>1</xdr:col>
      <xdr:colOff>615043</xdr:colOff>
      <xdr:row>262</xdr:row>
      <xdr:rowOff>391883</xdr:rowOff>
    </xdr:to>
    <xdr:pic>
      <xdr:nvPicPr>
        <xdr:cNvPr id="2960" name="Рисунок 2959" descr="https://images.ua.prom.st/1932501526_w200_h200_knopka-dreli-metabo.jpg"/>
        <xdr:cNvPicPr>
          <a:picLocks noChangeAspect="1" noChangeArrowheads="1"/>
        </xdr:cNvPicPr>
      </xdr:nvPicPr>
      <xdr:blipFill>
        <a:blip xmlns:r="http://schemas.openxmlformats.org/officeDocument/2006/relationships" r:embed="rId942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26478" y="76306134"/>
          <a:ext cx="375557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1485</xdr:row>
      <xdr:rowOff>16328</xdr:rowOff>
    </xdr:from>
    <xdr:to>
      <xdr:col>1</xdr:col>
      <xdr:colOff>615043</xdr:colOff>
      <xdr:row>1485</xdr:row>
      <xdr:rowOff>381000</xdr:rowOff>
    </xdr:to>
    <xdr:pic>
      <xdr:nvPicPr>
        <xdr:cNvPr id="2997" name="Рисунок 2996" descr="Ролик с направляющей для лобзика DWT (большое колесо).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3" t="3743" r="4661" b="4011"/>
        <a:stretch/>
      </xdr:blipFill>
      <xdr:spPr bwMode="auto">
        <a:xfrm>
          <a:off x="4914900" y="395744699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1486</xdr:row>
      <xdr:rowOff>16329</xdr:rowOff>
    </xdr:from>
    <xdr:to>
      <xdr:col>1</xdr:col>
      <xdr:colOff>615043</xdr:colOff>
      <xdr:row>1486</xdr:row>
      <xdr:rowOff>381000</xdr:rowOff>
    </xdr:to>
    <xdr:pic>
      <xdr:nvPicPr>
        <xdr:cNvPr id="2998" name="Рисунок 2997" descr="Ролик с направляющей для лобзика DWT (большое колесо).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3" t="3743" r="4661" b="4011"/>
        <a:stretch/>
      </xdr:blipFill>
      <xdr:spPr bwMode="auto">
        <a:xfrm>
          <a:off x="4920342" y="396142029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1487</xdr:row>
      <xdr:rowOff>16329</xdr:rowOff>
    </xdr:from>
    <xdr:to>
      <xdr:col>1</xdr:col>
      <xdr:colOff>609600</xdr:colOff>
      <xdr:row>1487</xdr:row>
      <xdr:rowOff>381000</xdr:rowOff>
    </xdr:to>
    <xdr:pic>
      <xdr:nvPicPr>
        <xdr:cNvPr id="2999" name="Рисунок 2998" descr="https://servicetools.com.ua/image/data/rolik_dlya_lobzika_sturm_js4065q_kartin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8" t="25719" r="1938" b="31732"/>
        <a:stretch/>
      </xdr:blipFill>
      <xdr:spPr bwMode="auto">
        <a:xfrm flipH="1">
          <a:off x="4914900" y="396539358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2655</xdr:row>
      <xdr:rowOff>16330</xdr:rowOff>
    </xdr:from>
    <xdr:to>
      <xdr:col>1</xdr:col>
      <xdr:colOff>609599</xdr:colOff>
      <xdr:row>2655</xdr:row>
      <xdr:rowOff>386444</xdr:rowOff>
    </xdr:to>
    <xdr:pic>
      <xdr:nvPicPr>
        <xdr:cNvPr id="3062" name="Рисунок 3061" descr="https://cdn1.ozone.ru/s3/multimedia-a/602202949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6" t="4936" r="8096" b="3379"/>
        <a:stretch/>
      </xdr:blipFill>
      <xdr:spPr bwMode="auto">
        <a:xfrm>
          <a:off x="4914899" y="705998444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359</xdr:row>
      <xdr:rowOff>16328</xdr:rowOff>
    </xdr:from>
    <xdr:to>
      <xdr:col>1</xdr:col>
      <xdr:colOff>609600</xdr:colOff>
      <xdr:row>359</xdr:row>
      <xdr:rowOff>381000</xdr:rowOff>
    </xdr:to>
    <xdr:pic>
      <xdr:nvPicPr>
        <xdr:cNvPr id="3063" name="Рисунок 3062" descr="https://avatars.mds.yandex.net/i?id=d670deaa3beeeca91d3d9c78d21e562b-4821174-images-thumbs&amp;ref=rim&amp;n=33&amp;w=164&amp;h=18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92" t="1616" r="7765" b="2424"/>
        <a:stretch/>
      </xdr:blipFill>
      <xdr:spPr bwMode="auto">
        <a:xfrm>
          <a:off x="4920343" y="104230714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787</xdr:row>
      <xdr:rowOff>16328</xdr:rowOff>
    </xdr:from>
    <xdr:ext cx="593271" cy="370115"/>
    <xdr:pic>
      <xdr:nvPicPr>
        <xdr:cNvPr id="3065" name="Picture 8" descr="https://images.ua.prom.st/950375077_w640_h640_ag_008_400x480.png"/>
        <xdr:cNvPicPr>
          <a:picLocks noChangeAspect="1" noChangeArrowheads="1"/>
        </xdr:cNvPicPr>
      </xdr:nvPicPr>
      <xdr:blipFill>
        <a:blip xmlns:r="http://schemas.openxmlformats.org/officeDocument/2006/relationships" r:embed="rId357" cstate="print"/>
        <a:srcRect l="15000" t="38125" r="15000" b="38750"/>
        <a:stretch>
          <a:fillRect/>
        </a:stretch>
      </xdr:blipFill>
      <xdr:spPr bwMode="auto">
        <a:xfrm>
          <a:off x="4920343" y="196851814"/>
          <a:ext cx="593271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1432</xdr:row>
      <xdr:rowOff>16328</xdr:rowOff>
    </xdr:from>
    <xdr:to>
      <xdr:col>1</xdr:col>
      <xdr:colOff>609599</xdr:colOff>
      <xdr:row>1432</xdr:row>
      <xdr:rowOff>380999</xdr:rowOff>
    </xdr:to>
    <xdr:pic>
      <xdr:nvPicPr>
        <xdr:cNvPr id="3066" name="Рисунок 3065" descr="https://remont.tools.by/newkatfiles2/1276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39" t="14833" r="18637" b="14833"/>
        <a:stretch/>
      </xdr:blipFill>
      <xdr:spPr bwMode="auto">
        <a:xfrm>
          <a:off x="4914899" y="383715985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714</xdr:row>
      <xdr:rowOff>16327</xdr:rowOff>
    </xdr:from>
    <xdr:to>
      <xdr:col>1</xdr:col>
      <xdr:colOff>615042</xdr:colOff>
      <xdr:row>714</xdr:row>
      <xdr:rowOff>386441</xdr:rowOff>
    </xdr:to>
    <xdr:pic>
      <xdr:nvPicPr>
        <xdr:cNvPr id="3067" name="Рисунок 3066" descr="Якорь для ИНТЕРСКОЛ УШМ 22/230, Фелисатти AG-22/6 (L-215 мм. пакет d-49 мм. коллектор d-35 мм.) 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2" t="10889" r="2172" b="10526"/>
        <a:stretch/>
      </xdr:blipFill>
      <xdr:spPr bwMode="auto">
        <a:xfrm rot="10800000">
          <a:off x="4909457" y="187283270"/>
          <a:ext cx="60415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2275</xdr:row>
      <xdr:rowOff>16328</xdr:rowOff>
    </xdr:from>
    <xdr:to>
      <xdr:col>1</xdr:col>
      <xdr:colOff>615042</xdr:colOff>
      <xdr:row>2275</xdr:row>
      <xdr:rowOff>386442</xdr:rowOff>
    </xdr:to>
    <xdr:pic>
      <xdr:nvPicPr>
        <xdr:cNvPr id="3068" name="Рисунок 3067" descr="https://a.allegroimg.com/s512/033810/48fde9d8409baea9de4992d6a19d/Talerz-szlifierski-Metabo-SXE-325-SXE-42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06" t="9142" r="8445" b="8576"/>
        <a:stretch/>
      </xdr:blipFill>
      <xdr:spPr bwMode="auto">
        <a:xfrm>
          <a:off x="4920342" y="598850357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1843</xdr:row>
      <xdr:rowOff>16329</xdr:rowOff>
    </xdr:from>
    <xdr:to>
      <xdr:col>1</xdr:col>
      <xdr:colOff>615043</xdr:colOff>
      <xdr:row>1843</xdr:row>
      <xdr:rowOff>386443</xdr:rowOff>
    </xdr:to>
    <xdr:pic>
      <xdr:nvPicPr>
        <xdr:cNvPr id="3069" name="Рисунок 3068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14900" y="4881154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163286</xdr:colOff>
      <xdr:row>2642</xdr:row>
      <xdr:rowOff>21771</xdr:rowOff>
    </xdr:from>
    <xdr:to>
      <xdr:col>1</xdr:col>
      <xdr:colOff>527958</xdr:colOff>
      <xdr:row>2642</xdr:row>
      <xdr:rowOff>381001</xdr:rowOff>
    </xdr:to>
    <xdr:pic>
      <xdr:nvPicPr>
        <xdr:cNvPr id="3072" name="Рисунок 3071" descr="https://zamet.pl/environment/cache/images/500_500_productGfx_7deda062b918da2a07a9ec62251bbea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08" t="2915" r="40173" b="7029"/>
        <a:stretch/>
      </xdr:blipFill>
      <xdr:spPr bwMode="auto">
        <a:xfrm>
          <a:off x="5061857" y="721526914"/>
          <a:ext cx="364672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905</xdr:row>
      <xdr:rowOff>16328</xdr:rowOff>
    </xdr:from>
    <xdr:ext cx="593271" cy="370115"/>
    <xdr:pic>
      <xdr:nvPicPr>
        <xdr:cNvPr id="3076" name="Picture 8" descr="https://benzograd.com.ua/wp-content/uploads/2016/06/YAKOR-BOLGARKI-FERM-125N-D38-1.jpg"/>
        <xdr:cNvPicPr>
          <a:picLocks noChangeAspect="1" noChangeArrowheads="1"/>
        </xdr:cNvPicPr>
      </xdr:nvPicPr>
      <xdr:blipFill>
        <a:blip xmlns:r="http://schemas.openxmlformats.org/officeDocument/2006/relationships" r:embed="rId4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068" r="2105" b="29536"/>
        <a:stretch>
          <a:fillRect/>
        </a:stretch>
      </xdr:blipFill>
      <xdr:spPr bwMode="auto">
        <a:xfrm>
          <a:off x="4914899" y="244308085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722</xdr:row>
      <xdr:rowOff>16328</xdr:rowOff>
    </xdr:from>
    <xdr:ext cx="598717" cy="370115"/>
    <xdr:pic>
      <xdr:nvPicPr>
        <xdr:cNvPr id="3077" name="Picture 1" descr="http://myremkomplekt.ru/_mod_files/ce_images/1_3_Yakor/792_a_r.png"/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/>
        <a:srcRect l="3333" t="19687" r="3125" b="17813"/>
        <a:stretch>
          <a:fillRect/>
        </a:stretch>
      </xdr:blipFill>
      <xdr:spPr bwMode="auto">
        <a:xfrm flipH="1">
          <a:off x="4914896" y="177747385"/>
          <a:ext cx="598717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2597</xdr:row>
      <xdr:rowOff>21772</xdr:rowOff>
    </xdr:from>
    <xdr:to>
      <xdr:col>1</xdr:col>
      <xdr:colOff>615043</xdr:colOff>
      <xdr:row>2597</xdr:row>
      <xdr:rowOff>386443</xdr:rowOff>
    </xdr:to>
    <xdr:pic>
      <xdr:nvPicPr>
        <xdr:cNvPr id="3080" name="Рисунок 3079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692783186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733</xdr:row>
      <xdr:rowOff>21770</xdr:rowOff>
    </xdr:from>
    <xdr:ext cx="593271" cy="364673"/>
    <xdr:pic>
      <xdr:nvPicPr>
        <xdr:cNvPr id="3081" name="Picture 5" descr="http://myremkomplekt.ru/_mod_files/ce_images/1_3_Yakor/731r.png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 l="2950" t="24445" r="2950" b="20646"/>
        <a:stretch>
          <a:fillRect/>
        </a:stretch>
      </xdr:blipFill>
      <xdr:spPr bwMode="auto">
        <a:xfrm flipH="1">
          <a:off x="4920342" y="181198156"/>
          <a:ext cx="593271" cy="36467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2901</xdr:row>
      <xdr:rowOff>10886</xdr:rowOff>
    </xdr:from>
    <xdr:to>
      <xdr:col>1</xdr:col>
      <xdr:colOff>615042</xdr:colOff>
      <xdr:row>2901</xdr:row>
      <xdr:rowOff>386443</xdr:rowOff>
    </xdr:to>
    <xdr:pic>
      <xdr:nvPicPr>
        <xdr:cNvPr id="3085" name="Рисунок 3084" descr="https://www.traktorci.com.ua/4735-thickbox_default/vtulka-kolenvala-0-std---186f-dizel-9-ls-vozdushnoe-okhlazhdeni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24" t="24574" r="22890" b="25597"/>
        <a:stretch/>
      </xdr:blipFill>
      <xdr:spPr bwMode="auto">
        <a:xfrm>
          <a:off x="4914900" y="728989072"/>
          <a:ext cx="59871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2902</xdr:row>
      <xdr:rowOff>16329</xdr:rowOff>
    </xdr:from>
    <xdr:to>
      <xdr:col>1</xdr:col>
      <xdr:colOff>615043</xdr:colOff>
      <xdr:row>2902</xdr:row>
      <xdr:rowOff>386443</xdr:rowOff>
    </xdr:to>
    <xdr:pic>
      <xdr:nvPicPr>
        <xdr:cNvPr id="3086" name="Рисунок 3085" descr="https://avatars.mds.yandex.net/get-marketpic/1738503/market_tAX_ETAMuLxOmC7xS6Fa7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9" t="16530" r="24168" b="17346"/>
        <a:stretch/>
      </xdr:blipFill>
      <xdr:spPr bwMode="auto">
        <a:xfrm>
          <a:off x="4920343" y="729391843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2900</xdr:row>
      <xdr:rowOff>16328</xdr:rowOff>
    </xdr:from>
    <xdr:to>
      <xdr:col>1</xdr:col>
      <xdr:colOff>609600</xdr:colOff>
      <xdr:row>2900</xdr:row>
      <xdr:rowOff>386443</xdr:rowOff>
    </xdr:to>
    <xdr:pic>
      <xdr:nvPicPr>
        <xdr:cNvPr id="3087" name="Рисунок 3086" descr="https://internet-zapchasti.ru/pictures/product/middle/26247_middl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77" t="7511" r="9754" b="8512"/>
        <a:stretch/>
      </xdr:blipFill>
      <xdr:spPr bwMode="auto">
        <a:xfrm>
          <a:off x="4914899" y="728994514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2879</xdr:row>
      <xdr:rowOff>16328</xdr:rowOff>
    </xdr:from>
    <xdr:to>
      <xdr:col>1</xdr:col>
      <xdr:colOff>615043</xdr:colOff>
      <xdr:row>2879</xdr:row>
      <xdr:rowOff>381000</xdr:rowOff>
    </xdr:to>
    <xdr:pic>
      <xdr:nvPicPr>
        <xdr:cNvPr id="3088" name="Рисунок 3087" descr="https://img.alicdn.com/imgextra/i2/1909139273/O1CN01NEl0nB2IN5I0iHlGw_!!19091392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2" t="20981" r="3017" b="17711"/>
        <a:stretch/>
      </xdr:blipFill>
      <xdr:spPr bwMode="auto">
        <a:xfrm>
          <a:off x="4914899" y="728994514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2907</xdr:row>
      <xdr:rowOff>16328</xdr:rowOff>
    </xdr:from>
    <xdr:to>
      <xdr:col>1</xdr:col>
      <xdr:colOff>609600</xdr:colOff>
      <xdr:row>2907</xdr:row>
      <xdr:rowOff>386443</xdr:rowOff>
    </xdr:to>
    <xdr:pic>
      <xdr:nvPicPr>
        <xdr:cNvPr id="3089" name="Рисунок 3088" descr="https://a.allegroimg.com/original/03a672/8d8148404023b69b1bfe55d062d1/USZCZELKI-L100-YANMAR-KAMA-KIPOR-186F-HOLID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11" t="8019" r="6129" b="9175"/>
        <a:stretch/>
      </xdr:blipFill>
      <xdr:spPr bwMode="auto">
        <a:xfrm>
          <a:off x="4914899" y="730583828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2913</xdr:row>
      <xdr:rowOff>16328</xdr:rowOff>
    </xdr:from>
    <xdr:to>
      <xdr:col>1</xdr:col>
      <xdr:colOff>615043</xdr:colOff>
      <xdr:row>2913</xdr:row>
      <xdr:rowOff>386442</xdr:rowOff>
    </xdr:to>
    <xdr:pic>
      <xdr:nvPicPr>
        <xdr:cNvPr id="3090" name="Рисунок 3089" descr="https://cdn1.ozone.ru/s3/multimedia-y/60328804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68" t="16551" r="17341" b="10707"/>
        <a:stretch/>
      </xdr:blipFill>
      <xdr:spPr bwMode="auto">
        <a:xfrm>
          <a:off x="4914900" y="7309811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2935</xdr:row>
      <xdr:rowOff>16329</xdr:rowOff>
    </xdr:from>
    <xdr:to>
      <xdr:col>1</xdr:col>
      <xdr:colOff>615042</xdr:colOff>
      <xdr:row>2935</xdr:row>
      <xdr:rowOff>381001</xdr:rowOff>
    </xdr:to>
    <xdr:pic>
      <xdr:nvPicPr>
        <xdr:cNvPr id="3095" name="Рисунок 3094" descr="https://ae01.alicdn.com/kf/H8fc8b8b91be04be0a94c1bbd339a2accY/-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6" cstate="print">
          <a:clrChange>
            <a:clrFrom>
              <a:srgbClr val="F2F2F2"/>
            </a:clrFrom>
            <a:clrTo>
              <a:srgbClr val="F2F2F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76" t="20120" r="6046" b="28539"/>
        <a:stretch/>
      </xdr:blipFill>
      <xdr:spPr bwMode="auto">
        <a:xfrm>
          <a:off x="4914899" y="734954443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2936</xdr:row>
      <xdr:rowOff>16327</xdr:rowOff>
    </xdr:from>
    <xdr:to>
      <xdr:col>1</xdr:col>
      <xdr:colOff>615042</xdr:colOff>
      <xdr:row>2936</xdr:row>
      <xdr:rowOff>386443</xdr:rowOff>
    </xdr:to>
    <xdr:pic>
      <xdr:nvPicPr>
        <xdr:cNvPr id="3096" name="Рисунок 3095" descr="https://nazya.com/anyimage/ae01.alicdn.com/kf/HTB1.A.zNXXXXXaGaXXXq6xXFXXX5/3500-AVR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81" t="3906" r="7999" b="4101"/>
        <a:stretch/>
      </xdr:blipFill>
      <xdr:spPr bwMode="auto">
        <a:xfrm rot="10800000">
          <a:off x="4914896" y="735351770"/>
          <a:ext cx="598717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1955</xdr:row>
      <xdr:rowOff>16329</xdr:rowOff>
    </xdr:from>
    <xdr:to>
      <xdr:col>1</xdr:col>
      <xdr:colOff>615043</xdr:colOff>
      <xdr:row>1955</xdr:row>
      <xdr:rowOff>386443</xdr:rowOff>
    </xdr:to>
    <xdr:pic>
      <xdr:nvPicPr>
        <xdr:cNvPr id="3094" name="Рисунок 3093" descr="https://house-tools.com.ua/14349-large_default/patron-perforatora-sturm-rh2517-v-sbore-d214248-h38-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3" t="22509" r="4788" b="11482"/>
        <a:stretch/>
      </xdr:blipFill>
      <xdr:spPr bwMode="auto">
        <a:xfrm>
          <a:off x="4920343" y="522476186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477</xdr:row>
      <xdr:rowOff>16329</xdr:rowOff>
    </xdr:from>
    <xdr:to>
      <xdr:col>1</xdr:col>
      <xdr:colOff>615043</xdr:colOff>
      <xdr:row>477</xdr:row>
      <xdr:rowOff>381001</xdr:rowOff>
    </xdr:to>
    <xdr:pic>
      <xdr:nvPicPr>
        <xdr:cNvPr id="3098" name="Рисунок 3097" descr="https://detals.tools/wa-data/public/shop/products/83/10/1083/images/11671/11671.97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33" t="5653" r="26313" b="65718"/>
        <a:stretch/>
      </xdr:blipFill>
      <xdr:spPr bwMode="auto">
        <a:xfrm>
          <a:off x="4914900" y="134694386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1846</xdr:row>
      <xdr:rowOff>16329</xdr:rowOff>
    </xdr:from>
    <xdr:to>
      <xdr:col>1</xdr:col>
      <xdr:colOff>609600</xdr:colOff>
      <xdr:row>1846</xdr:row>
      <xdr:rowOff>386443</xdr:rowOff>
    </xdr:to>
    <xdr:pic>
      <xdr:nvPicPr>
        <xdr:cNvPr id="3097" name="Рисунок 3096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14899" y="492937800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1810</xdr:row>
      <xdr:rowOff>16329</xdr:rowOff>
    </xdr:from>
    <xdr:to>
      <xdr:col>1</xdr:col>
      <xdr:colOff>609598</xdr:colOff>
      <xdr:row>1810</xdr:row>
      <xdr:rowOff>381000</xdr:rowOff>
    </xdr:to>
    <xdr:pic>
      <xdr:nvPicPr>
        <xdr:cNvPr id="3099" name="Рисунок 3098" descr="Патрон ключевой с адаптером, 16 мм"/>
        <xdr:cNvPicPr>
          <a:picLocks noChangeAspect="1" noChangeArrowheads="1"/>
        </xdr:cNvPicPr>
      </xdr:nvPicPr>
      <xdr:blipFill>
        <a:blip xmlns:r="http://schemas.openxmlformats.org/officeDocument/2006/relationships" r:embed="rId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031920" y="474413037"/>
          <a:ext cx="364671" cy="587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1797</xdr:row>
      <xdr:rowOff>54429</xdr:rowOff>
    </xdr:from>
    <xdr:to>
      <xdr:col>1</xdr:col>
      <xdr:colOff>615041</xdr:colOff>
      <xdr:row>1797</xdr:row>
      <xdr:rowOff>359232</xdr:rowOff>
    </xdr:to>
    <xdr:pic>
      <xdr:nvPicPr>
        <xdr:cNvPr id="3100" name="Рисунок 3099" descr="https://www.pila-online.ru/upload/iblock/2d7/2d7c709e1ec1912d9201ce5ca23ff60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87" t="2790" r="20147" b="2389"/>
        <a:stretch/>
      </xdr:blipFill>
      <xdr:spPr bwMode="auto">
        <a:xfrm rot="5400000">
          <a:off x="5061854" y="471367760"/>
          <a:ext cx="304803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1798</xdr:row>
      <xdr:rowOff>59871</xdr:rowOff>
    </xdr:from>
    <xdr:to>
      <xdr:col>1</xdr:col>
      <xdr:colOff>615043</xdr:colOff>
      <xdr:row>1798</xdr:row>
      <xdr:rowOff>351062</xdr:rowOff>
    </xdr:to>
    <xdr:pic>
      <xdr:nvPicPr>
        <xdr:cNvPr id="3101" name="Рисунок 3100" descr="https://instrumentdon.ru/upload/iblock/fc9/fc94c9c0733172955be8b5c32aa70439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21" t="6960" r="20360" b="-114"/>
        <a:stretch/>
      </xdr:blipFill>
      <xdr:spPr bwMode="auto">
        <a:xfrm rot="5400000">
          <a:off x="5068661" y="471763723"/>
          <a:ext cx="29119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21775</xdr:colOff>
      <xdr:row>1890</xdr:row>
      <xdr:rowOff>114300</xdr:rowOff>
    </xdr:from>
    <xdr:to>
      <xdr:col>1</xdr:col>
      <xdr:colOff>615047</xdr:colOff>
      <xdr:row>1890</xdr:row>
      <xdr:rowOff>304800</xdr:rowOff>
    </xdr:to>
    <xdr:pic>
      <xdr:nvPicPr>
        <xdr:cNvPr id="3102" name="Рисунок 3101" descr="https://ae03.alicdn.com/kf/H2f5ab20f530f4dc59be712d465db7f7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99" t="6376" r="32292" b="6531"/>
        <a:stretch/>
      </xdr:blipFill>
      <xdr:spPr bwMode="auto">
        <a:xfrm rot="16200000">
          <a:off x="5121732" y="509260928"/>
          <a:ext cx="190500" cy="593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1891</xdr:row>
      <xdr:rowOff>59871</xdr:rowOff>
    </xdr:from>
    <xdr:to>
      <xdr:col>1</xdr:col>
      <xdr:colOff>615043</xdr:colOff>
      <xdr:row>1891</xdr:row>
      <xdr:rowOff>337456</xdr:rowOff>
    </xdr:to>
    <xdr:pic>
      <xdr:nvPicPr>
        <xdr:cNvPr id="3104" name="Рисунок 3103" descr="https://house-tools.com.ua/16428-large_default/stvol-perforatora-bosch-2-24-yugra-ep-1000-bolshoj-v-sbore-l-1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1" t="29445" r="1666" b="29521"/>
        <a:stretch/>
      </xdr:blipFill>
      <xdr:spPr bwMode="auto">
        <a:xfrm>
          <a:off x="4914900" y="509805214"/>
          <a:ext cx="598714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16324</xdr:colOff>
      <xdr:row>1892</xdr:row>
      <xdr:rowOff>38100</xdr:rowOff>
    </xdr:from>
    <xdr:to>
      <xdr:col>1</xdr:col>
      <xdr:colOff>615037</xdr:colOff>
      <xdr:row>1892</xdr:row>
      <xdr:rowOff>348343</xdr:rowOff>
    </xdr:to>
    <xdr:pic>
      <xdr:nvPicPr>
        <xdr:cNvPr id="3105" name="Рисунок 3104" descr="https://house-tools.com.ua/12574-large_default/stvol-perforatora-bosch-2-26-bolshoj-v-sbor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4" t="31034" r="1234" b="33157"/>
        <a:stretch/>
      </xdr:blipFill>
      <xdr:spPr bwMode="auto">
        <a:xfrm rot="10800000">
          <a:off x="4914895" y="510180771"/>
          <a:ext cx="598713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2459</xdr:row>
      <xdr:rowOff>21772</xdr:rowOff>
    </xdr:from>
    <xdr:to>
      <xdr:col>1</xdr:col>
      <xdr:colOff>615043</xdr:colOff>
      <xdr:row>2459</xdr:row>
      <xdr:rowOff>386443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xfrm>
          <a:off x="4914900" y="637864758"/>
          <a:ext cx="598714" cy="364671"/>
        </a:xfrm>
        <a:prstGeom prst="rect">
          <a:avLst/>
        </a:prstGeom>
      </xdr:spPr>
    </xdr:pic>
    <xdr:clientData/>
  </xdr:twoCellAnchor>
  <xdr:twoCellAnchor>
    <xdr:from>
      <xdr:col>1</xdr:col>
      <xdr:colOff>16329</xdr:colOff>
      <xdr:row>2462</xdr:row>
      <xdr:rowOff>16328</xdr:rowOff>
    </xdr:from>
    <xdr:to>
      <xdr:col>1</xdr:col>
      <xdr:colOff>609600</xdr:colOff>
      <xdr:row>2462</xdr:row>
      <xdr:rowOff>387802</xdr:rowOff>
    </xdr:to>
    <xdr:pic>
      <xdr:nvPicPr>
        <xdr:cNvPr id="3103" name="Рисунок 3102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4914900" y="639051299"/>
          <a:ext cx="593271" cy="3714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92529</xdr:colOff>
      <xdr:row>2102</xdr:row>
      <xdr:rowOff>16329</xdr:rowOff>
    </xdr:from>
    <xdr:to>
      <xdr:col>1</xdr:col>
      <xdr:colOff>555172</xdr:colOff>
      <xdr:row>2102</xdr:row>
      <xdr:rowOff>386444</xdr:rowOff>
    </xdr:to>
    <xdr:pic>
      <xdr:nvPicPr>
        <xdr:cNvPr id="3106" name="Рисунок 3105" descr="https://img.cataloxy.ru/upload/board/496/10909/417459-8-makita-kozhuh-mufty-dlya-hr4500c_10908966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63" t="3242" r="12185" b="3727"/>
        <a:stretch/>
      </xdr:blipFill>
      <xdr:spPr bwMode="auto">
        <a:xfrm>
          <a:off x="4991100" y="559297115"/>
          <a:ext cx="46264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1840</xdr:row>
      <xdr:rowOff>16327</xdr:rowOff>
    </xdr:from>
    <xdr:to>
      <xdr:col>1</xdr:col>
      <xdr:colOff>615043</xdr:colOff>
      <xdr:row>1840</xdr:row>
      <xdr:rowOff>386442</xdr:rowOff>
    </xdr:to>
    <xdr:pic>
      <xdr:nvPicPr>
        <xdr:cNvPr id="3107" name="Рисунок 3106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09458" y="492540470"/>
          <a:ext cx="604156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2943</xdr:row>
      <xdr:rowOff>16329</xdr:rowOff>
    </xdr:from>
    <xdr:to>
      <xdr:col>1</xdr:col>
      <xdr:colOff>615043</xdr:colOff>
      <xdr:row>2943</xdr:row>
      <xdr:rowOff>386443</xdr:rowOff>
    </xdr:to>
    <xdr:pic>
      <xdr:nvPicPr>
        <xdr:cNvPr id="3111" name="Рисунок 3110"/>
        <xdr:cNvPicPr>
          <a:picLocks noChangeAspect="1"/>
        </xdr:cNvPicPr>
      </xdr:nvPicPr>
      <xdr:blipFill rotWithShape="1">
        <a:blip xmlns:r="http://schemas.openxmlformats.org/officeDocument/2006/relationships" r:embed="rId968"/>
        <a:srcRect l="3551" t="24354" r="6430" b="12658"/>
        <a:stretch/>
      </xdr:blipFill>
      <xdr:spPr>
        <a:xfrm>
          <a:off x="4914899" y="828881829"/>
          <a:ext cx="598715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179615</xdr:colOff>
      <xdr:row>1276</xdr:row>
      <xdr:rowOff>21772</xdr:rowOff>
    </xdr:from>
    <xdr:to>
      <xdr:col>1</xdr:col>
      <xdr:colOff>462644</xdr:colOff>
      <xdr:row>1276</xdr:row>
      <xdr:rowOff>310243</xdr:rowOff>
    </xdr:to>
    <xdr:pic>
      <xdr:nvPicPr>
        <xdr:cNvPr id="3112" name="Рисунок 3111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75465" y="326073407"/>
          <a:ext cx="288471" cy="283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163287</xdr:colOff>
      <xdr:row>1277</xdr:row>
      <xdr:rowOff>21771</xdr:rowOff>
    </xdr:from>
    <xdr:to>
      <xdr:col>1</xdr:col>
      <xdr:colOff>489853</xdr:colOff>
      <xdr:row>1277</xdr:row>
      <xdr:rowOff>310242</xdr:rowOff>
    </xdr:to>
    <xdr:pic>
      <xdr:nvPicPr>
        <xdr:cNvPr id="3113" name="Рисунок 3112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80905" y="326378210"/>
          <a:ext cx="288471" cy="32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146959</xdr:colOff>
      <xdr:row>1278</xdr:row>
      <xdr:rowOff>16329</xdr:rowOff>
    </xdr:from>
    <xdr:to>
      <xdr:col>1</xdr:col>
      <xdr:colOff>511628</xdr:colOff>
      <xdr:row>1278</xdr:row>
      <xdr:rowOff>310243</xdr:rowOff>
    </xdr:to>
    <xdr:pic>
      <xdr:nvPicPr>
        <xdr:cNvPr id="3114" name="Рисунок 3113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80908" y="326683008"/>
          <a:ext cx="293914" cy="364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130631</xdr:colOff>
      <xdr:row>1279</xdr:row>
      <xdr:rowOff>21771</xdr:rowOff>
    </xdr:from>
    <xdr:to>
      <xdr:col>1</xdr:col>
      <xdr:colOff>522516</xdr:colOff>
      <xdr:row>1279</xdr:row>
      <xdr:rowOff>310242</xdr:rowOff>
    </xdr:to>
    <xdr:pic>
      <xdr:nvPicPr>
        <xdr:cNvPr id="3115" name="Рисунок 3114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80909" y="326998693"/>
          <a:ext cx="288471" cy="391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108859</xdr:colOff>
      <xdr:row>1280</xdr:row>
      <xdr:rowOff>16329</xdr:rowOff>
    </xdr:from>
    <xdr:to>
      <xdr:col>1</xdr:col>
      <xdr:colOff>555170</xdr:colOff>
      <xdr:row>1280</xdr:row>
      <xdr:rowOff>310243</xdr:rowOff>
    </xdr:to>
    <xdr:pic>
      <xdr:nvPicPr>
        <xdr:cNvPr id="3116" name="Рисунок 3115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83629" y="327295330"/>
          <a:ext cx="293914" cy="446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76202</xdr:colOff>
      <xdr:row>1281</xdr:row>
      <xdr:rowOff>21772</xdr:rowOff>
    </xdr:from>
    <xdr:to>
      <xdr:col>1</xdr:col>
      <xdr:colOff>587830</xdr:colOff>
      <xdr:row>1281</xdr:row>
      <xdr:rowOff>315686</xdr:rowOff>
    </xdr:to>
    <xdr:pic>
      <xdr:nvPicPr>
        <xdr:cNvPr id="3117" name="Рисунок 3116" descr="https://krepcom.ru/upload/iblock/311/din_9925.jpg"/>
        <xdr:cNvPicPr>
          <a:picLocks noChangeAspect="1" noChangeArrowheads="1"/>
        </xdr:cNvPicPr>
      </xdr:nvPicPr>
      <xdr:blipFill>
        <a:blip xmlns:r="http://schemas.openxmlformats.org/officeDocument/2006/relationships" r:embed="rId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83630" y="331110772"/>
          <a:ext cx="293914" cy="5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2850</xdr:row>
      <xdr:rowOff>16328</xdr:rowOff>
    </xdr:from>
    <xdr:to>
      <xdr:col>1</xdr:col>
      <xdr:colOff>615043</xdr:colOff>
      <xdr:row>2850</xdr:row>
      <xdr:rowOff>386443</xdr:rowOff>
    </xdr:to>
    <xdr:pic>
      <xdr:nvPicPr>
        <xdr:cNvPr id="3109" name="Рисунок 3108" descr="https://ae01.alicdn.com/kf/HTB1LJ7Mfb9YBuNjy0Fgq6AxcXXay/XLJOY-Honda-GX110-GX120-GX140-GX160-5-5hp-GX200-6-5HP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28" t="29526" r="9122" b="29009"/>
        <a:stretch/>
      </xdr:blipFill>
      <xdr:spPr bwMode="auto">
        <a:xfrm>
          <a:off x="4914899" y="7333651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964</xdr:row>
      <xdr:rowOff>16328</xdr:rowOff>
    </xdr:from>
    <xdr:ext cx="587828" cy="370115"/>
    <xdr:pic>
      <xdr:nvPicPr>
        <xdr:cNvPr id="3118" name="Picture 4" descr="https://cdnmedia.220-volt.ru/content/products/76/76644/images/original/n425x375/1.jpeg"/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471" t="20533" r="20235" b="21333"/>
        <a:stretch>
          <a:fillRect/>
        </a:stretch>
      </xdr:blipFill>
      <xdr:spPr bwMode="auto">
        <a:xfrm>
          <a:off x="4920343" y="257768271"/>
          <a:ext cx="587828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965</xdr:row>
      <xdr:rowOff>16329</xdr:rowOff>
    </xdr:from>
    <xdr:ext cx="587828" cy="370115"/>
    <xdr:pic>
      <xdr:nvPicPr>
        <xdr:cNvPr id="3119" name="Picture 4" descr="https://cdnmedia.220-volt.ru/content/products/76/76644/images/original/n425x375/1.jpeg"/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471" t="20533" r="20235" b="21333"/>
        <a:stretch>
          <a:fillRect/>
        </a:stretch>
      </xdr:blipFill>
      <xdr:spPr bwMode="auto">
        <a:xfrm>
          <a:off x="4920342" y="258165600"/>
          <a:ext cx="587828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1095</xdr:row>
      <xdr:rowOff>16329</xdr:rowOff>
    </xdr:from>
    <xdr:ext cx="371475" cy="291193"/>
    <xdr:pic>
      <xdr:nvPicPr>
        <xdr:cNvPr id="3092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12871" y="289233429"/>
          <a:ext cx="371475" cy="29119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130629</xdr:colOff>
      <xdr:row>1094</xdr:row>
      <xdr:rowOff>21770</xdr:rowOff>
    </xdr:from>
    <xdr:to>
      <xdr:col>1</xdr:col>
      <xdr:colOff>473528</xdr:colOff>
      <xdr:row>1094</xdr:row>
      <xdr:rowOff>310241</xdr:rowOff>
    </xdr:to>
    <xdr:pic>
      <xdr:nvPicPr>
        <xdr:cNvPr id="3121" name="Рисунок 3120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29200" y="288912299"/>
          <a:ext cx="342899" cy="288471"/>
        </a:xfrm>
        <a:prstGeom prst="rect">
          <a:avLst/>
        </a:prstGeom>
      </xdr:spPr>
    </xdr:pic>
    <xdr:clientData/>
  </xdr:twoCellAnchor>
  <xdr:twoCellAnchor editAs="oneCell">
    <xdr:from>
      <xdr:col>1</xdr:col>
      <xdr:colOff>119743</xdr:colOff>
      <xdr:row>1096</xdr:row>
      <xdr:rowOff>16329</xdr:rowOff>
    </xdr:from>
    <xdr:to>
      <xdr:col>1</xdr:col>
      <xdr:colOff>462642</xdr:colOff>
      <xdr:row>1096</xdr:row>
      <xdr:rowOff>315686</xdr:rowOff>
    </xdr:to>
    <xdr:pic>
      <xdr:nvPicPr>
        <xdr:cNvPr id="3122" name="Рисунок 3121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18314" y="289560000"/>
          <a:ext cx="342899" cy="299357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1549</xdr:row>
      <xdr:rowOff>16329</xdr:rowOff>
    </xdr:from>
    <xdr:to>
      <xdr:col>1</xdr:col>
      <xdr:colOff>615042</xdr:colOff>
      <xdr:row>1549</xdr:row>
      <xdr:rowOff>386443</xdr:rowOff>
    </xdr:to>
    <xdr:pic>
      <xdr:nvPicPr>
        <xdr:cNvPr id="3120" name="Рисунок 3119" descr="https://ae01.alicdn.com/kf/H03148e64e23548c5aee4a6d78fc8a4caU/Angle-Grinder-Tensioner-Durable-Key-Hand-Replacement-Tools-Lock-Nut-Multifunctional-Flange-Angle-Wrench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10" t="26667" r="12032" b="15960"/>
        <a:stretch/>
      </xdr:blipFill>
      <xdr:spPr bwMode="auto">
        <a:xfrm>
          <a:off x="4920342" y="420939686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1550</xdr:row>
      <xdr:rowOff>16327</xdr:rowOff>
    </xdr:from>
    <xdr:to>
      <xdr:col>1</xdr:col>
      <xdr:colOff>615042</xdr:colOff>
      <xdr:row>1550</xdr:row>
      <xdr:rowOff>386442</xdr:rowOff>
    </xdr:to>
    <xdr:pic>
      <xdr:nvPicPr>
        <xdr:cNvPr id="3125" name="Рисунок 3124" descr="https://esklad59.ru/upload/iblock/48f/cm409lcozkxlqc2qttmaywy1y47i9qai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04" t="6774" r="7375" b="6061"/>
        <a:stretch/>
      </xdr:blipFill>
      <xdr:spPr bwMode="auto">
        <a:xfrm>
          <a:off x="4920342" y="421337013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1551</xdr:row>
      <xdr:rowOff>16329</xdr:rowOff>
    </xdr:from>
    <xdr:to>
      <xdr:col>1</xdr:col>
      <xdr:colOff>615043</xdr:colOff>
      <xdr:row>1551</xdr:row>
      <xdr:rowOff>386443</xdr:rowOff>
    </xdr:to>
    <xdr:pic>
      <xdr:nvPicPr>
        <xdr:cNvPr id="3126" name="Рисунок 3125" descr="https://esklad59.ru/upload/iblock/48f/cm409lcozkxlqc2qttmaywy1y47i9qai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04" t="6774" r="7375" b="6061"/>
        <a:stretch/>
      </xdr:blipFill>
      <xdr:spPr bwMode="auto">
        <a:xfrm>
          <a:off x="4914899" y="41463685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16323</xdr:colOff>
      <xdr:row>862</xdr:row>
      <xdr:rowOff>16329</xdr:rowOff>
    </xdr:from>
    <xdr:ext cx="598717" cy="370114"/>
    <xdr:pic>
      <xdr:nvPicPr>
        <xdr:cNvPr id="3127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4894" y="238854343"/>
          <a:ext cx="598717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1523</xdr:row>
      <xdr:rowOff>16328</xdr:rowOff>
    </xdr:from>
    <xdr:to>
      <xdr:col>1</xdr:col>
      <xdr:colOff>615043</xdr:colOff>
      <xdr:row>1523</xdr:row>
      <xdr:rowOff>386443</xdr:rowOff>
    </xdr:to>
    <xdr:pic>
      <xdr:nvPicPr>
        <xdr:cNvPr id="3129" name="Рисунок 3128" descr="https://house-tools.com.ua/14964-small_default/kupit-shesternya-elektrolobzika-dwt-sts-550-vp-d940-46-zubov-pravo-shtok-5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0" t="13030" r="10055" b="12703"/>
        <a:stretch/>
      </xdr:blipFill>
      <xdr:spPr bwMode="auto">
        <a:xfrm>
          <a:off x="4914900" y="4182890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2456</xdr:row>
      <xdr:rowOff>16328</xdr:rowOff>
    </xdr:from>
    <xdr:to>
      <xdr:col>1</xdr:col>
      <xdr:colOff>615043</xdr:colOff>
      <xdr:row>2456</xdr:row>
      <xdr:rowOff>386442</xdr:rowOff>
    </xdr:to>
    <xdr:pic>
      <xdr:nvPicPr>
        <xdr:cNvPr id="3132" name="Рисунок 3131" descr="https://images.ua.prom.st/1984998147_w500_h500_tyaga-podsosa-dl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4" t="35130" r="2341" b="28439"/>
        <a:stretch/>
      </xdr:blipFill>
      <xdr:spPr bwMode="auto">
        <a:xfrm>
          <a:off x="4914899" y="6432368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179614</xdr:colOff>
      <xdr:row>2644</xdr:row>
      <xdr:rowOff>16329</xdr:rowOff>
    </xdr:from>
    <xdr:to>
      <xdr:col>1</xdr:col>
      <xdr:colOff>506186</xdr:colOff>
      <xdr:row>2644</xdr:row>
      <xdr:rowOff>386442</xdr:rowOff>
    </xdr:to>
    <xdr:pic>
      <xdr:nvPicPr>
        <xdr:cNvPr id="3133" name="Рисунок 3132" descr="https://ri-prod.fra1.digitaloceanspaces.com/storage/b7/b744773e-5c02-4b00-b114-35a148350365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02" t="5696" r="5597" b="11551"/>
        <a:stretch/>
      </xdr:blipFill>
      <xdr:spPr bwMode="auto">
        <a:xfrm>
          <a:off x="5078185" y="722316129"/>
          <a:ext cx="326572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2909</xdr:row>
      <xdr:rowOff>10884</xdr:rowOff>
    </xdr:from>
    <xdr:to>
      <xdr:col>1</xdr:col>
      <xdr:colOff>620486</xdr:colOff>
      <xdr:row>2909</xdr:row>
      <xdr:rowOff>391885</xdr:rowOff>
    </xdr:to>
    <xdr:pic>
      <xdr:nvPicPr>
        <xdr:cNvPr id="3134" name="Рисунок 3133" descr="https://cdn1.ozone.ru/s3/multimedia-a/603126651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9" t="4695" r="2009" b="5790"/>
        <a:stretch/>
      </xdr:blipFill>
      <xdr:spPr bwMode="auto">
        <a:xfrm>
          <a:off x="4914899" y="742710513"/>
          <a:ext cx="604158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974</xdr:row>
      <xdr:rowOff>10886</xdr:rowOff>
    </xdr:from>
    <xdr:to>
      <xdr:col>1</xdr:col>
      <xdr:colOff>615043</xdr:colOff>
      <xdr:row>974</xdr:row>
      <xdr:rowOff>386443</xdr:rowOff>
    </xdr:to>
    <xdr:pic>
      <xdr:nvPicPr>
        <xdr:cNvPr id="3135" name="Рисунок 3134" descr="https://images.ua.prom.st/2190644401_w200_h200_stator-perforatora-stur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61" t="26795" r="15574" b="25599"/>
        <a:stretch/>
      </xdr:blipFill>
      <xdr:spPr bwMode="auto">
        <a:xfrm>
          <a:off x="4914899" y="261366000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2134</xdr:row>
      <xdr:rowOff>10886</xdr:rowOff>
    </xdr:from>
    <xdr:to>
      <xdr:col>1</xdr:col>
      <xdr:colOff>615043</xdr:colOff>
      <xdr:row>2134</xdr:row>
      <xdr:rowOff>386443</xdr:rowOff>
    </xdr:to>
    <xdr:pic>
      <xdr:nvPicPr>
        <xdr:cNvPr id="3136" name="Рисунок 3135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4900" y="57182112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2136</xdr:row>
      <xdr:rowOff>16328</xdr:rowOff>
    </xdr:from>
    <xdr:to>
      <xdr:col>1</xdr:col>
      <xdr:colOff>615043</xdr:colOff>
      <xdr:row>2136</xdr:row>
      <xdr:rowOff>391885</xdr:rowOff>
    </xdr:to>
    <xdr:pic>
      <xdr:nvPicPr>
        <xdr:cNvPr id="3137" name="Рисунок 3136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4899" y="572223899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2138</xdr:row>
      <xdr:rowOff>16329</xdr:rowOff>
    </xdr:from>
    <xdr:to>
      <xdr:col>1</xdr:col>
      <xdr:colOff>615043</xdr:colOff>
      <xdr:row>2138</xdr:row>
      <xdr:rowOff>386443</xdr:rowOff>
    </xdr:to>
    <xdr:pic>
      <xdr:nvPicPr>
        <xdr:cNvPr id="3139" name="Рисунок 3138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4899" y="5726212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2202</xdr:row>
      <xdr:rowOff>16329</xdr:rowOff>
    </xdr:from>
    <xdr:ext cx="598715" cy="370114"/>
    <xdr:pic>
      <xdr:nvPicPr>
        <xdr:cNvPr id="288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 l="14444" t="19444" r="11667" b="20556"/>
        <a:stretch>
          <a:fillRect/>
        </a:stretch>
      </xdr:blipFill>
      <xdr:spPr bwMode="auto">
        <a:xfrm>
          <a:off x="4914899" y="592226400"/>
          <a:ext cx="598715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16330</xdr:colOff>
      <xdr:row>1935</xdr:row>
      <xdr:rowOff>16328</xdr:rowOff>
    </xdr:from>
    <xdr:to>
      <xdr:col>1</xdr:col>
      <xdr:colOff>615044</xdr:colOff>
      <xdr:row>1935</xdr:row>
      <xdr:rowOff>386442</xdr:rowOff>
    </xdr:to>
    <xdr:pic>
      <xdr:nvPicPr>
        <xdr:cNvPr id="2423" name="Рисунок 2422" descr="https://images.ru.prom.st/750744081_w640_h640_kontakty-schetkodeozhatelya-perforator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8" t="17175" r="18579" b="20420"/>
        <a:stretch/>
      </xdr:blipFill>
      <xdr:spPr bwMode="auto">
        <a:xfrm>
          <a:off x="4914901" y="5239076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1014</xdr:row>
      <xdr:rowOff>16330</xdr:rowOff>
    </xdr:from>
    <xdr:to>
      <xdr:col>1</xdr:col>
      <xdr:colOff>615042</xdr:colOff>
      <xdr:row>1014</xdr:row>
      <xdr:rowOff>386444</xdr:rowOff>
    </xdr:to>
    <xdr:pic>
      <xdr:nvPicPr>
        <xdr:cNvPr id="3142" name="Рисунок 3141" descr="https://avatars.mds.yandex.net/get-mpic/5159019/img_id7972489887061395317.jpeg/14hq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9" t="1471" r="2179" b="1769"/>
        <a:stretch/>
      </xdr:blipFill>
      <xdr:spPr bwMode="auto">
        <a:xfrm>
          <a:off x="4914900" y="269214601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1661</xdr:row>
      <xdr:rowOff>32657</xdr:rowOff>
    </xdr:from>
    <xdr:to>
      <xdr:col>1</xdr:col>
      <xdr:colOff>538841</xdr:colOff>
      <xdr:row>1661</xdr:row>
      <xdr:rowOff>364671</xdr:rowOff>
    </xdr:to>
    <xdr:pic>
      <xdr:nvPicPr>
        <xdr:cNvPr id="2259" name="Рисунок 2258" descr="https://zapchasti-fiolent.com/UserFiles/Image/zapchasti/img20165_2884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7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23" t="34508" r="38816" b="32784"/>
        <a:stretch/>
      </xdr:blipFill>
      <xdr:spPr bwMode="auto">
        <a:xfrm rot="5400000">
          <a:off x="5056413" y="440006015"/>
          <a:ext cx="332014" cy="429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1447</xdr:row>
      <xdr:rowOff>0</xdr:rowOff>
    </xdr:from>
    <xdr:ext cx="304800" cy="304800"/>
    <xdr:sp macro="" textlink="">
      <xdr:nvSpPr>
        <xdr:cNvPr id="2271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7734300" y="39737211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1448</xdr:row>
      <xdr:rowOff>0</xdr:rowOff>
    </xdr:from>
    <xdr:ext cx="304800" cy="304800"/>
    <xdr:sp macro="" textlink="">
      <xdr:nvSpPr>
        <xdr:cNvPr id="2276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7734300" y="39737211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1449</xdr:row>
      <xdr:rowOff>0</xdr:rowOff>
    </xdr:from>
    <xdr:ext cx="304800" cy="304800"/>
    <xdr:sp macro="" textlink="">
      <xdr:nvSpPr>
        <xdr:cNvPr id="2294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7734300" y="39737211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5</xdr:col>
      <xdr:colOff>0</xdr:colOff>
      <xdr:row>1451</xdr:row>
      <xdr:rowOff>0</xdr:rowOff>
    </xdr:from>
    <xdr:ext cx="304800" cy="304800"/>
    <xdr:sp macro="" textlink="">
      <xdr:nvSpPr>
        <xdr:cNvPr id="3144" name="AutoShape 14" descr="https%3A/yurgen.com.ua/image/cache/6e1e9768589bd2805656ff117a58d662.jpg"/>
        <xdr:cNvSpPr>
          <a:spLocks noChangeAspect="1" noChangeArrowheads="1"/>
        </xdr:cNvSpPr>
      </xdr:nvSpPr>
      <xdr:spPr bwMode="auto">
        <a:xfrm>
          <a:off x="7734300" y="397372114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16329</xdr:colOff>
      <xdr:row>1447</xdr:row>
      <xdr:rowOff>16328</xdr:rowOff>
    </xdr:from>
    <xdr:to>
      <xdr:col>1</xdr:col>
      <xdr:colOff>615043</xdr:colOff>
      <xdr:row>1447</xdr:row>
      <xdr:rowOff>386442</xdr:rowOff>
    </xdr:to>
    <xdr:pic>
      <xdr:nvPicPr>
        <xdr:cNvPr id="3145" name="Рисунок 3144" descr="https://www.juraprofi.de/images/product_images/info_images/feder-zur-mahlwerkeinstellung-fuer-philips-kaffeevollautomat-11002572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25" t="27921" r="24450" b="28113"/>
        <a:stretch/>
      </xdr:blipFill>
      <xdr:spPr bwMode="auto">
        <a:xfrm>
          <a:off x="4914900" y="3961964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1448</xdr:row>
      <xdr:rowOff>16329</xdr:rowOff>
    </xdr:from>
    <xdr:to>
      <xdr:col>1</xdr:col>
      <xdr:colOff>609599</xdr:colOff>
      <xdr:row>1448</xdr:row>
      <xdr:rowOff>386443</xdr:rowOff>
    </xdr:to>
    <xdr:pic>
      <xdr:nvPicPr>
        <xdr:cNvPr id="3146" name="Рисунок 3145" descr="https://vorota.moscow/upload/iblock/e0e/e0e48b8396cfd13c5da39c559b2145e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38" t="20215" r="25146" b="20486"/>
        <a:stretch/>
      </xdr:blipFill>
      <xdr:spPr bwMode="auto">
        <a:xfrm>
          <a:off x="4914899" y="396593786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48986</xdr:colOff>
      <xdr:row>1449</xdr:row>
      <xdr:rowOff>16327</xdr:rowOff>
    </xdr:from>
    <xdr:to>
      <xdr:col>1</xdr:col>
      <xdr:colOff>587830</xdr:colOff>
      <xdr:row>1449</xdr:row>
      <xdr:rowOff>386442</xdr:rowOff>
    </xdr:to>
    <xdr:pic>
      <xdr:nvPicPr>
        <xdr:cNvPr id="3148" name="Рисунок 3147" descr="https://ultrapart.ru/tovar/65b1c937ef1e3673f0fc85499d4396f5_221271411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0" cstate="print">
          <a:clrChange>
            <a:clrFrom>
              <a:srgbClr val="F2F2F2"/>
            </a:clrFrom>
            <a:clrTo>
              <a:srgbClr val="F2F2F2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726" t="29894" r="35348" b="32591"/>
        <a:stretch/>
      </xdr:blipFill>
      <xdr:spPr bwMode="auto">
        <a:xfrm>
          <a:off x="4947557" y="396991113"/>
          <a:ext cx="53884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1451</xdr:row>
      <xdr:rowOff>16328</xdr:rowOff>
    </xdr:from>
    <xdr:to>
      <xdr:col>1</xdr:col>
      <xdr:colOff>615043</xdr:colOff>
      <xdr:row>1451</xdr:row>
      <xdr:rowOff>386443</xdr:rowOff>
    </xdr:to>
    <xdr:pic>
      <xdr:nvPicPr>
        <xdr:cNvPr id="3149" name="Рисунок 3148" descr="https://remont.tools.by/newkatfiles2/1047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1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82" t="20118" r="40433" b="38281"/>
        <a:stretch/>
      </xdr:blipFill>
      <xdr:spPr bwMode="auto">
        <a:xfrm>
          <a:off x="4914899" y="397785771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1009</xdr:row>
      <xdr:rowOff>16329</xdr:rowOff>
    </xdr:from>
    <xdr:to>
      <xdr:col>1</xdr:col>
      <xdr:colOff>615043</xdr:colOff>
      <xdr:row>1009</xdr:row>
      <xdr:rowOff>386443</xdr:rowOff>
    </xdr:to>
    <xdr:pic>
      <xdr:nvPicPr>
        <xdr:cNvPr id="3147" name="Рисунок 3146" descr="https://images.ru.prom.st/588627989_w500_h500_dvigatel-pyle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8" t="10826" r="24671" b="11082"/>
        <a:stretch/>
      </xdr:blipFill>
      <xdr:spPr bwMode="auto">
        <a:xfrm>
          <a:off x="4914899" y="2668306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1010</xdr:row>
      <xdr:rowOff>16328</xdr:rowOff>
    </xdr:from>
    <xdr:to>
      <xdr:col>1</xdr:col>
      <xdr:colOff>615043</xdr:colOff>
      <xdr:row>1010</xdr:row>
      <xdr:rowOff>386442</xdr:rowOff>
    </xdr:to>
    <xdr:pic>
      <xdr:nvPicPr>
        <xdr:cNvPr id="3150" name="Рисунок 3149" descr="https://images.ru.prom.st/588627989_w500_h500_dvigatel-pyle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8" t="10826" r="24671" b="11082"/>
        <a:stretch/>
      </xdr:blipFill>
      <xdr:spPr bwMode="auto">
        <a:xfrm>
          <a:off x="4914900" y="2672279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1973</xdr:row>
      <xdr:rowOff>16329</xdr:rowOff>
    </xdr:from>
    <xdr:to>
      <xdr:col>1</xdr:col>
      <xdr:colOff>615044</xdr:colOff>
      <xdr:row>1973</xdr:row>
      <xdr:rowOff>386443</xdr:rowOff>
    </xdr:to>
    <xdr:pic>
      <xdr:nvPicPr>
        <xdr:cNvPr id="3152" name="Рисунок 3151" descr="https://house-tools.com.ua/5863-small_default/boyok-perforatora-makita-2470ft-v-sbore-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82" t="6095" r="7608" b="8000"/>
        <a:stretch/>
      </xdr:blipFill>
      <xdr:spPr bwMode="auto">
        <a:xfrm rot="5400000">
          <a:off x="5026479" y="535313164"/>
          <a:ext cx="370114" cy="604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16331</xdr:colOff>
      <xdr:row>1902</xdr:row>
      <xdr:rowOff>59871</xdr:rowOff>
    </xdr:from>
    <xdr:to>
      <xdr:col>1</xdr:col>
      <xdr:colOff>615046</xdr:colOff>
      <xdr:row>1902</xdr:row>
      <xdr:rowOff>315687</xdr:rowOff>
    </xdr:to>
    <xdr:pic>
      <xdr:nvPicPr>
        <xdr:cNvPr id="2723" name="Рисунок 2722" descr="https://stream-market.com.ua/imgcache/640x640/72572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205" t="9655" r="36869" b="9501"/>
        <a:stretch/>
      </xdr:blipFill>
      <xdr:spPr bwMode="auto">
        <a:xfrm rot="16200000">
          <a:off x="5086352" y="518614478"/>
          <a:ext cx="255816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1013</xdr:row>
      <xdr:rowOff>10885</xdr:rowOff>
    </xdr:from>
    <xdr:to>
      <xdr:col>1</xdr:col>
      <xdr:colOff>615043</xdr:colOff>
      <xdr:row>1013</xdr:row>
      <xdr:rowOff>386442</xdr:rowOff>
    </xdr:to>
    <xdr:pic>
      <xdr:nvPicPr>
        <xdr:cNvPr id="2771" name="Рисунок 2770" descr="https://ae04.alicdn.com/kf/U59fd61e755a04178b7a36ab47f479d77h/Bosch-Siemens-751273-00650525-00650201-11me134-VC07252Uw-007512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9" t="5109" r="859" b="3649"/>
        <a:stretch/>
      </xdr:blipFill>
      <xdr:spPr bwMode="auto">
        <a:xfrm>
          <a:off x="4909458" y="268017171"/>
          <a:ext cx="604156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92530</xdr:colOff>
      <xdr:row>1011</xdr:row>
      <xdr:rowOff>16328</xdr:rowOff>
    </xdr:from>
    <xdr:to>
      <xdr:col>1</xdr:col>
      <xdr:colOff>571502</xdr:colOff>
      <xdr:row>1011</xdr:row>
      <xdr:rowOff>391886</xdr:rowOff>
    </xdr:to>
    <xdr:pic>
      <xdr:nvPicPr>
        <xdr:cNvPr id="3154" name="Рисунок 3153" descr="https://images.ru.prom.st/588965108_w640_h640_dvigatel-pylesosa-philip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71" t="6354" r="25053" b="6077"/>
        <a:stretch/>
      </xdr:blipFill>
      <xdr:spPr bwMode="auto">
        <a:xfrm>
          <a:off x="4991101" y="267625285"/>
          <a:ext cx="478972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27215</xdr:colOff>
      <xdr:row>1017</xdr:row>
      <xdr:rowOff>16328</xdr:rowOff>
    </xdr:from>
    <xdr:to>
      <xdr:col>1</xdr:col>
      <xdr:colOff>593272</xdr:colOff>
      <xdr:row>1017</xdr:row>
      <xdr:rowOff>386443</xdr:rowOff>
    </xdr:to>
    <xdr:pic>
      <xdr:nvPicPr>
        <xdr:cNvPr id="3157" name="Рисунок 3156" descr="https://images.ru.prom.st/641594420_w640_h640_dvigatel-dlya-pylesoso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1" t="4507" r="30987" b="3355"/>
        <a:stretch/>
      </xdr:blipFill>
      <xdr:spPr bwMode="auto">
        <a:xfrm>
          <a:off x="4925786" y="268817271"/>
          <a:ext cx="5660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1020</xdr:row>
      <xdr:rowOff>16328</xdr:rowOff>
    </xdr:from>
    <xdr:to>
      <xdr:col>1</xdr:col>
      <xdr:colOff>615043</xdr:colOff>
      <xdr:row>1020</xdr:row>
      <xdr:rowOff>386443</xdr:rowOff>
    </xdr:to>
    <xdr:pic>
      <xdr:nvPicPr>
        <xdr:cNvPr id="3159" name="Рисунок 3158" descr="https://images.ru.prom.st/641594420_w640_h640_dvigatel-dlya-pylesoso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1" t="4507" r="30987" b="3355"/>
        <a:stretch/>
      </xdr:blipFill>
      <xdr:spPr bwMode="auto">
        <a:xfrm>
          <a:off x="4914899" y="2772428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1489</xdr:row>
      <xdr:rowOff>10885</xdr:rowOff>
    </xdr:from>
    <xdr:to>
      <xdr:col>1</xdr:col>
      <xdr:colOff>615043</xdr:colOff>
      <xdr:row>1489</xdr:row>
      <xdr:rowOff>386443</xdr:rowOff>
    </xdr:to>
    <xdr:pic>
      <xdr:nvPicPr>
        <xdr:cNvPr id="3143" name="Рисунок 3142" descr="https://servicetools.com.ua/image/data/rolik_lobzika_makita_4328_fot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1" t="20433" r="1205" b="18878"/>
        <a:stretch/>
      </xdr:blipFill>
      <xdr:spPr bwMode="auto">
        <a:xfrm>
          <a:off x="4914900" y="399239014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1490</xdr:row>
      <xdr:rowOff>10886</xdr:rowOff>
    </xdr:from>
    <xdr:to>
      <xdr:col>1</xdr:col>
      <xdr:colOff>615043</xdr:colOff>
      <xdr:row>1490</xdr:row>
      <xdr:rowOff>391886</xdr:rowOff>
    </xdr:to>
    <xdr:pic>
      <xdr:nvPicPr>
        <xdr:cNvPr id="3153" name="Рисунок 3152" descr="https://cdn1.ozone.ru/s3/multimedia-a/605111612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48" t="13709" r="9048" b="13532"/>
        <a:stretch/>
      </xdr:blipFill>
      <xdr:spPr bwMode="auto">
        <a:xfrm>
          <a:off x="4914899" y="399636343"/>
          <a:ext cx="59871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1012</xdr:row>
      <xdr:rowOff>16328</xdr:rowOff>
    </xdr:from>
    <xdr:to>
      <xdr:col>1</xdr:col>
      <xdr:colOff>571501</xdr:colOff>
      <xdr:row>1012</xdr:row>
      <xdr:rowOff>386443</xdr:rowOff>
    </xdr:to>
    <xdr:pic>
      <xdr:nvPicPr>
        <xdr:cNvPr id="3155" name="Рисунок 3154" descr="https://images.ru.prom.st/588965108_w640_h640_dvigatel-pylesosa-philip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71" t="6354" r="25053" b="6077"/>
        <a:stretch/>
      </xdr:blipFill>
      <xdr:spPr bwMode="auto">
        <a:xfrm>
          <a:off x="4991100" y="268022614"/>
          <a:ext cx="4789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976</xdr:row>
      <xdr:rowOff>16329</xdr:rowOff>
    </xdr:from>
    <xdr:to>
      <xdr:col>1</xdr:col>
      <xdr:colOff>615043</xdr:colOff>
      <xdr:row>976</xdr:row>
      <xdr:rowOff>386443</xdr:rowOff>
    </xdr:to>
    <xdr:pic>
      <xdr:nvPicPr>
        <xdr:cNvPr id="2772" name="Рисунок 2771" descr="http://instrument118.ru/wp-content/uploads/2018/03/956_st_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8" t="17456" r="14311" b="12540"/>
        <a:stretch/>
      </xdr:blipFill>
      <xdr:spPr bwMode="auto">
        <a:xfrm>
          <a:off x="4914899" y="261795986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16327</xdr:colOff>
      <xdr:row>846</xdr:row>
      <xdr:rowOff>16328</xdr:rowOff>
    </xdr:from>
    <xdr:ext cx="598715" cy="370116"/>
    <xdr:pic>
      <xdr:nvPicPr>
        <xdr:cNvPr id="2894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4898" y="234113614"/>
          <a:ext cx="598715" cy="37011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1829</xdr:row>
      <xdr:rowOff>54430</xdr:rowOff>
    </xdr:from>
    <xdr:to>
      <xdr:col>1</xdr:col>
      <xdr:colOff>620486</xdr:colOff>
      <xdr:row>1829</xdr:row>
      <xdr:rowOff>321131</xdr:rowOff>
    </xdr:to>
    <xdr:pic>
      <xdr:nvPicPr>
        <xdr:cNvPr id="2895" name="Рисунок 2894" descr="https://b-tools24.ru/image/cache/catalog/image_bosch/3165140012584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61" t="2032" r="38061" b="2032"/>
        <a:stretch/>
      </xdr:blipFill>
      <xdr:spPr bwMode="auto">
        <a:xfrm rot="5400000">
          <a:off x="5080906" y="480590681"/>
          <a:ext cx="266701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137</xdr:row>
      <xdr:rowOff>16328</xdr:rowOff>
    </xdr:from>
    <xdr:to>
      <xdr:col>1</xdr:col>
      <xdr:colOff>615042</xdr:colOff>
      <xdr:row>137</xdr:row>
      <xdr:rowOff>386442</xdr:rowOff>
    </xdr:to>
    <xdr:pic>
      <xdr:nvPicPr>
        <xdr:cNvPr id="3160" name="Рисунок 3159" descr="https://images.by.prom.st/160313865_w640_h640_elektrougolnaya-schetka-7h17h23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5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r="19599" b="1431"/>
        <a:stretch/>
      </xdr:blipFill>
      <xdr:spPr bwMode="auto">
        <a:xfrm>
          <a:off x="4914900" y="48152957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248</xdr:row>
      <xdr:rowOff>16328</xdr:rowOff>
    </xdr:from>
    <xdr:to>
      <xdr:col>1</xdr:col>
      <xdr:colOff>615043</xdr:colOff>
      <xdr:row>248</xdr:row>
      <xdr:rowOff>386443</xdr:rowOff>
    </xdr:to>
    <xdr:pic>
      <xdr:nvPicPr>
        <xdr:cNvPr id="3161" name="Рисунок 3160" descr="https://images.ua.prom.st/992602149_w200_h200_knopka-dlya-drel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86" r="9460" b="20869"/>
        <a:stretch/>
      </xdr:blipFill>
      <xdr:spPr bwMode="auto">
        <a:xfrm>
          <a:off x="4914900" y="708551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2256</xdr:row>
      <xdr:rowOff>16328</xdr:rowOff>
    </xdr:from>
    <xdr:to>
      <xdr:col>1</xdr:col>
      <xdr:colOff>615043</xdr:colOff>
      <xdr:row>2256</xdr:row>
      <xdr:rowOff>386443</xdr:rowOff>
    </xdr:to>
    <xdr:pic>
      <xdr:nvPicPr>
        <xdr:cNvPr id="3156" name="Рисунок 3155" descr="https://xn----8sbaodjj6aicmlifiqeo.xn--p1ai/wa-data/public/shop/products/87/65/6587/images/7172/7172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5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22" t="2250" r="9457" b="4663"/>
        <a:stretch/>
      </xdr:blipFill>
      <xdr:spPr bwMode="auto">
        <a:xfrm>
          <a:off x="4914899" y="6053600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2295</xdr:row>
      <xdr:rowOff>0</xdr:rowOff>
    </xdr:from>
    <xdr:ext cx="304800" cy="304800"/>
    <xdr:sp macro="" textlink="">
      <xdr:nvSpPr>
        <xdr:cNvPr id="3162" name="AutoShape 8" descr="http%3A/benzograd.com.ua/wp-content/uploads/2017/01/Metallicheskaya-shesternya-pily-2406.jpg"/>
        <xdr:cNvSpPr>
          <a:spLocks noChangeAspect="1" noChangeArrowheads="1"/>
        </xdr:cNvSpPr>
      </xdr:nvSpPr>
      <xdr:spPr bwMode="auto">
        <a:xfrm>
          <a:off x="7734300" y="61542930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16329</xdr:colOff>
      <xdr:row>2294</xdr:row>
      <xdr:rowOff>10886</xdr:rowOff>
    </xdr:from>
    <xdr:to>
      <xdr:col>1</xdr:col>
      <xdr:colOff>615043</xdr:colOff>
      <xdr:row>2294</xdr:row>
      <xdr:rowOff>386443</xdr:rowOff>
    </xdr:to>
    <xdr:pic>
      <xdr:nvPicPr>
        <xdr:cNvPr id="3163" name="Рисунок 3162" descr="https://xn----8sbaodjj6aicmlifiqeo.xn--p1ai/wa-data/public/shop/products/87/65/6587/images/7172/7172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6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22" t="2250" r="9457" b="4663"/>
        <a:stretch/>
      </xdr:blipFill>
      <xdr:spPr bwMode="auto">
        <a:xfrm>
          <a:off x="4914900" y="615440186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1687</xdr:row>
      <xdr:rowOff>76200</xdr:rowOff>
    </xdr:from>
    <xdr:to>
      <xdr:col>1</xdr:col>
      <xdr:colOff>615043</xdr:colOff>
      <xdr:row>1687</xdr:row>
      <xdr:rowOff>304798</xdr:rowOff>
    </xdr:to>
    <xdr:pic>
      <xdr:nvPicPr>
        <xdr:cNvPr id="3165" name="Рисунок 3164" descr="https://spl.net.ua/711/val-dreli-izhmash-1300-l78151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9" t="15370" r="6356" b="15370"/>
        <a:stretch/>
      </xdr:blipFill>
      <xdr:spPr bwMode="auto">
        <a:xfrm>
          <a:off x="4914899" y="440098543"/>
          <a:ext cx="598715" cy="228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1820</xdr:row>
      <xdr:rowOff>16328</xdr:rowOff>
    </xdr:from>
    <xdr:to>
      <xdr:col>1</xdr:col>
      <xdr:colOff>582386</xdr:colOff>
      <xdr:row>1820</xdr:row>
      <xdr:rowOff>386443</xdr:rowOff>
    </xdr:to>
    <xdr:pic>
      <xdr:nvPicPr>
        <xdr:cNvPr id="3169" name="Picture 3" descr="https://images.kz.prom.st/29597336_w640_h640_skachannye_fajl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744" t="8475" r="12844" b="5085"/>
        <a:stretch/>
      </xdr:blipFill>
      <xdr:spPr bwMode="auto">
        <a:xfrm>
          <a:off x="4914901" y="558007157"/>
          <a:ext cx="566056" cy="3701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16325</xdr:colOff>
      <xdr:row>613</xdr:row>
      <xdr:rowOff>16327</xdr:rowOff>
    </xdr:from>
    <xdr:to>
      <xdr:col>1</xdr:col>
      <xdr:colOff>615042</xdr:colOff>
      <xdr:row>613</xdr:row>
      <xdr:rowOff>391885</xdr:rowOff>
    </xdr:to>
    <xdr:pic>
      <xdr:nvPicPr>
        <xdr:cNvPr id="3171" name="Рисунок 3170" descr="http://www.detalitools.ru/upload/iblock/936/93680bdc4731c9b82ebbbe84692ad45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27" t="4592" r="1371" b="2551"/>
        <a:stretch/>
      </xdr:blipFill>
      <xdr:spPr bwMode="auto">
        <a:xfrm rot="10800000">
          <a:off x="4914896" y="167944798"/>
          <a:ext cx="59871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1015</xdr:row>
      <xdr:rowOff>16328</xdr:rowOff>
    </xdr:from>
    <xdr:to>
      <xdr:col>1</xdr:col>
      <xdr:colOff>615043</xdr:colOff>
      <xdr:row>1015</xdr:row>
      <xdr:rowOff>386443</xdr:rowOff>
    </xdr:to>
    <xdr:pic>
      <xdr:nvPicPr>
        <xdr:cNvPr id="3170" name="Рисунок 3169" descr="https://avatars.mds.yandex.net/get-mpic/5159019/img_id7972489887061395317.jpeg/14hq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9" t="1471" r="2179" b="1769"/>
        <a:stretch/>
      </xdr:blipFill>
      <xdr:spPr bwMode="auto">
        <a:xfrm>
          <a:off x="4914900" y="271201242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2440</xdr:row>
      <xdr:rowOff>16329</xdr:rowOff>
    </xdr:from>
    <xdr:to>
      <xdr:col>1</xdr:col>
      <xdr:colOff>615043</xdr:colOff>
      <xdr:row>2440</xdr:row>
      <xdr:rowOff>386443</xdr:rowOff>
    </xdr:to>
    <xdr:pic>
      <xdr:nvPicPr>
        <xdr:cNvPr id="3172" name="Рисунок 3171" descr="https://avatars.mds.yandex.net/get-mpic/5233785/img_id6733836644660279015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" t="2143" r="1618" b="1401"/>
        <a:stretch/>
      </xdr:blipFill>
      <xdr:spPr bwMode="auto">
        <a:xfrm>
          <a:off x="4914899" y="6365421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580</xdr:row>
      <xdr:rowOff>16327</xdr:rowOff>
    </xdr:from>
    <xdr:ext cx="598715" cy="370115"/>
    <xdr:pic>
      <xdr:nvPicPr>
        <xdr:cNvPr id="3175" name="Picture 5" descr="http://myremkomplekt.ru/_mod_files/ce_images/1_3_Yakor/951r.pn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 l="5140" t="15205" r="4673" b="19298"/>
        <a:stretch>
          <a:fillRect/>
        </a:stretch>
      </xdr:blipFill>
      <xdr:spPr bwMode="auto">
        <a:xfrm flipH="1">
          <a:off x="4914897" y="157744884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314</xdr:row>
      <xdr:rowOff>16328</xdr:rowOff>
    </xdr:from>
    <xdr:to>
      <xdr:col>1</xdr:col>
      <xdr:colOff>615044</xdr:colOff>
      <xdr:row>314</xdr:row>
      <xdr:rowOff>386443</xdr:rowOff>
    </xdr:to>
    <xdr:pic>
      <xdr:nvPicPr>
        <xdr:cNvPr id="3220" name="Рисунок 3219" descr="https://pubimg.4mycar.ru/images/full/086d504ae1a18ed862db14769a8d3e1a7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8" t="7284" r="902" b="6442"/>
        <a:stretch/>
      </xdr:blipFill>
      <xdr:spPr bwMode="auto">
        <a:xfrm>
          <a:off x="4914900" y="958868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581</xdr:row>
      <xdr:rowOff>16328</xdr:rowOff>
    </xdr:from>
    <xdr:ext cx="604158" cy="375557"/>
    <xdr:pic>
      <xdr:nvPicPr>
        <xdr:cNvPr id="2220" name="Picture 5" descr="http://myremkomplekt.ru/_mod_files/ce_images/1_3_Yakor/951r.png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 l="5140" t="15205" r="4673" b="19298"/>
        <a:stretch>
          <a:fillRect/>
        </a:stretch>
      </xdr:blipFill>
      <xdr:spPr bwMode="auto">
        <a:xfrm flipH="1">
          <a:off x="4914899" y="152976942"/>
          <a:ext cx="604158" cy="3755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983</xdr:row>
      <xdr:rowOff>16328</xdr:rowOff>
    </xdr:from>
    <xdr:to>
      <xdr:col>1</xdr:col>
      <xdr:colOff>615043</xdr:colOff>
      <xdr:row>983</xdr:row>
      <xdr:rowOff>386443</xdr:rowOff>
    </xdr:to>
    <xdr:pic>
      <xdr:nvPicPr>
        <xdr:cNvPr id="2377" name="Рисунок 2376" descr="Статор HS7000 MAKITA 594644-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" t="2706" r="6380" b="3554"/>
        <a:stretch/>
      </xdr:blipFill>
      <xdr:spPr bwMode="auto">
        <a:xfrm>
          <a:off x="4920343" y="261823199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982</xdr:row>
      <xdr:rowOff>16328</xdr:rowOff>
    </xdr:from>
    <xdr:to>
      <xdr:col>1</xdr:col>
      <xdr:colOff>615043</xdr:colOff>
      <xdr:row>982</xdr:row>
      <xdr:rowOff>386443</xdr:rowOff>
    </xdr:to>
    <xdr:pic>
      <xdr:nvPicPr>
        <xdr:cNvPr id="2493" name="Рисунок 2492" descr="Статор HS7000 MAKITA 594644-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" t="2706" r="6380" b="3554"/>
        <a:stretch/>
      </xdr:blipFill>
      <xdr:spPr bwMode="auto">
        <a:xfrm>
          <a:off x="4914900" y="2614258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2291</xdr:row>
      <xdr:rowOff>16328</xdr:rowOff>
    </xdr:from>
    <xdr:to>
      <xdr:col>1</xdr:col>
      <xdr:colOff>609599</xdr:colOff>
      <xdr:row>2291</xdr:row>
      <xdr:rowOff>386443</xdr:rowOff>
    </xdr:to>
    <xdr:pic>
      <xdr:nvPicPr>
        <xdr:cNvPr id="2494" name="Рисунок 2493" descr="https://zip4tools.ru/pictures/upload/photos/223131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01" t="9136" r="5184" b="9951"/>
        <a:stretch/>
      </xdr:blipFill>
      <xdr:spPr bwMode="auto">
        <a:xfrm>
          <a:off x="4914899" y="610329342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2290</xdr:row>
      <xdr:rowOff>16328</xdr:rowOff>
    </xdr:from>
    <xdr:to>
      <xdr:col>1</xdr:col>
      <xdr:colOff>615042</xdr:colOff>
      <xdr:row>2290</xdr:row>
      <xdr:rowOff>386443</xdr:rowOff>
    </xdr:to>
    <xdr:pic>
      <xdr:nvPicPr>
        <xdr:cNvPr id="2495" name="Рисунок 2494" descr="https://scooter-zip.ru/upload/foto/zapchasti_elektroinstrument/fiolent/zapchasti/IDFR745643.001I_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7" t="20936" r="5380" b="21779"/>
        <a:stretch/>
      </xdr:blipFill>
      <xdr:spPr bwMode="auto">
        <a:xfrm>
          <a:off x="4914900" y="609932014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1583</xdr:row>
      <xdr:rowOff>16329</xdr:rowOff>
    </xdr:from>
    <xdr:to>
      <xdr:col>1</xdr:col>
      <xdr:colOff>522514</xdr:colOff>
      <xdr:row>1583</xdr:row>
      <xdr:rowOff>386445</xdr:rowOff>
    </xdr:to>
    <xdr:pic>
      <xdr:nvPicPr>
        <xdr:cNvPr id="2496" name="Рисунок 2495" descr="https://cdn1.ozone.ru/s3/multimedia-j/609337858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36" t="2827" r="13963" b="5201"/>
        <a:stretch/>
      </xdr:blipFill>
      <xdr:spPr bwMode="auto">
        <a:xfrm>
          <a:off x="5007428" y="420994115"/>
          <a:ext cx="413657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103415</xdr:colOff>
      <xdr:row>1586</xdr:row>
      <xdr:rowOff>16329</xdr:rowOff>
    </xdr:from>
    <xdr:to>
      <xdr:col>1</xdr:col>
      <xdr:colOff>517072</xdr:colOff>
      <xdr:row>1586</xdr:row>
      <xdr:rowOff>386445</xdr:rowOff>
    </xdr:to>
    <xdr:pic>
      <xdr:nvPicPr>
        <xdr:cNvPr id="2497" name="Рисунок 2496" descr="https://cdn1.ozone.ru/s3/multimedia-j/609337858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36" t="2827" r="13963" b="5201"/>
        <a:stretch/>
      </xdr:blipFill>
      <xdr:spPr bwMode="auto">
        <a:xfrm>
          <a:off x="5001986" y="421391443"/>
          <a:ext cx="413657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32658</xdr:colOff>
      <xdr:row>1607</xdr:row>
      <xdr:rowOff>32657</xdr:rowOff>
    </xdr:from>
    <xdr:ext cx="553810" cy="355146"/>
    <xdr:pic>
      <xdr:nvPicPr>
        <xdr:cNvPr id="2499" name="Picture 2" descr="https://yurgen.com.ua/image/cache/f976dd08864e6dac000f387989e8190d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000" r="10667"/>
        <a:stretch>
          <a:fillRect/>
        </a:stretch>
      </xdr:blipFill>
      <xdr:spPr bwMode="auto">
        <a:xfrm>
          <a:off x="4931229" y="426175714"/>
          <a:ext cx="553810" cy="355146"/>
        </a:xfrm>
        <a:prstGeom prst="rect">
          <a:avLst/>
        </a:prstGeom>
        <a:noFill/>
      </xdr:spPr>
    </xdr:pic>
    <xdr:clientData/>
  </xdr:oneCellAnchor>
  <xdr:oneCellAnchor>
    <xdr:from>
      <xdr:col>1</xdr:col>
      <xdr:colOff>48986</xdr:colOff>
      <xdr:row>1608</xdr:row>
      <xdr:rowOff>27215</xdr:rowOff>
    </xdr:from>
    <xdr:ext cx="553810" cy="355146"/>
    <xdr:pic>
      <xdr:nvPicPr>
        <xdr:cNvPr id="2500" name="Picture 2" descr="https://yurgen.com.ua/image/cache/f976dd08864e6dac000f387989e8190d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000" r="10667"/>
        <a:stretch>
          <a:fillRect/>
        </a:stretch>
      </xdr:blipFill>
      <xdr:spPr bwMode="auto">
        <a:xfrm>
          <a:off x="4947557" y="426567601"/>
          <a:ext cx="553810" cy="355146"/>
        </a:xfrm>
        <a:prstGeom prst="rect">
          <a:avLst/>
        </a:prstGeom>
        <a:noFill/>
      </xdr:spPr>
    </xdr:pic>
    <xdr:clientData/>
  </xdr:oneCellAnchor>
  <xdr:oneCellAnchor>
    <xdr:from>
      <xdr:col>1</xdr:col>
      <xdr:colOff>43542</xdr:colOff>
      <xdr:row>1609</xdr:row>
      <xdr:rowOff>27214</xdr:rowOff>
    </xdr:from>
    <xdr:ext cx="553810" cy="355146"/>
    <xdr:pic>
      <xdr:nvPicPr>
        <xdr:cNvPr id="2501" name="Picture 2" descr="https://yurgen.com.ua/image/cache/f976dd08864e6dac000f387989e8190d.jpg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000" r="10667"/>
        <a:stretch>
          <a:fillRect/>
        </a:stretch>
      </xdr:blipFill>
      <xdr:spPr bwMode="auto">
        <a:xfrm>
          <a:off x="4942113" y="426964928"/>
          <a:ext cx="553810" cy="35514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2947</xdr:row>
      <xdr:rowOff>9525</xdr:rowOff>
    </xdr:from>
    <xdr:ext cx="304800" cy="247650"/>
    <xdr:pic>
      <xdr:nvPicPr>
        <xdr:cNvPr id="249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73340404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2947</xdr:row>
      <xdr:rowOff>32657</xdr:rowOff>
    </xdr:from>
    <xdr:ext cx="435430" cy="223157"/>
    <xdr:pic>
      <xdr:nvPicPr>
        <xdr:cNvPr id="2504" name="Рисунок 250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403" y="73342717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10885</xdr:colOff>
      <xdr:row>2948</xdr:row>
      <xdr:rowOff>16328</xdr:rowOff>
    </xdr:from>
    <xdr:to>
      <xdr:col>1</xdr:col>
      <xdr:colOff>615042</xdr:colOff>
      <xdr:row>2948</xdr:row>
      <xdr:rowOff>386442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xfrm>
          <a:off x="4909456" y="736315157"/>
          <a:ext cx="604157" cy="370114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552</xdr:row>
      <xdr:rowOff>16329</xdr:rowOff>
    </xdr:from>
    <xdr:ext cx="593271" cy="364671"/>
    <xdr:pic>
      <xdr:nvPicPr>
        <xdr:cNvPr id="2806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914899" y="145427700"/>
          <a:ext cx="593271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48985</xdr:colOff>
      <xdr:row>437</xdr:row>
      <xdr:rowOff>21772</xdr:rowOff>
    </xdr:from>
    <xdr:ext cx="489857" cy="359231"/>
    <xdr:pic>
      <xdr:nvPicPr>
        <xdr:cNvPr id="2818" name="Picture 4" descr="http://myremkomplekt.ru/_mod_files/ce_images/1_1_vikluchateli/34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" cstate="print"/>
        <a:srcRect l="29106" t="15684" r="24182" b="20423"/>
        <a:stretch/>
      </xdr:blipFill>
      <xdr:spPr bwMode="auto">
        <a:xfrm rot="5400000">
          <a:off x="5012869" y="122050630"/>
          <a:ext cx="359231" cy="4898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2562</xdr:row>
      <xdr:rowOff>16328</xdr:rowOff>
    </xdr:from>
    <xdr:ext cx="598714" cy="370114"/>
    <xdr:pic>
      <xdr:nvPicPr>
        <xdr:cNvPr id="2819" name="Picture 2" descr="Заклепки пильной цепи - соединительные звенья 0,325 шаг китай, фото 1"/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>
          <a:lum contrast="30000"/>
        </a:blip>
        <a:srcRect b="16779"/>
        <a:stretch>
          <a:fillRect/>
        </a:stretch>
      </xdr:blipFill>
      <xdr:spPr bwMode="auto">
        <a:xfrm>
          <a:off x="4914900" y="686774271"/>
          <a:ext cx="598714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16325</xdr:colOff>
      <xdr:row>835</xdr:row>
      <xdr:rowOff>16328</xdr:rowOff>
    </xdr:from>
    <xdr:to>
      <xdr:col>1</xdr:col>
      <xdr:colOff>615042</xdr:colOff>
      <xdr:row>835</xdr:row>
      <xdr:rowOff>391885</xdr:rowOff>
    </xdr:to>
    <xdr:pic>
      <xdr:nvPicPr>
        <xdr:cNvPr id="2820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14896" y="230695499"/>
          <a:ext cx="598717" cy="37555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16326</xdr:colOff>
      <xdr:row>836</xdr:row>
      <xdr:rowOff>16329</xdr:rowOff>
    </xdr:from>
    <xdr:to>
      <xdr:col>1</xdr:col>
      <xdr:colOff>616401</xdr:colOff>
      <xdr:row>836</xdr:row>
      <xdr:rowOff>386443</xdr:rowOff>
    </xdr:to>
    <xdr:pic>
      <xdr:nvPicPr>
        <xdr:cNvPr id="2821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14897" y="231092829"/>
          <a:ext cx="600075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185057</xdr:colOff>
      <xdr:row>1251</xdr:row>
      <xdr:rowOff>65314</xdr:rowOff>
    </xdr:from>
    <xdr:to>
      <xdr:col>1</xdr:col>
      <xdr:colOff>453304</xdr:colOff>
      <xdr:row>1251</xdr:row>
      <xdr:rowOff>296982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83628" y="324078600"/>
          <a:ext cx="268247" cy="231668"/>
        </a:xfrm>
        <a:prstGeom prst="rect">
          <a:avLst/>
        </a:prstGeom>
      </xdr:spPr>
    </xdr:pic>
    <xdr:clientData/>
  </xdr:twoCellAnchor>
  <xdr:twoCellAnchor editAs="oneCell">
    <xdr:from>
      <xdr:col>1</xdr:col>
      <xdr:colOff>179615</xdr:colOff>
      <xdr:row>1252</xdr:row>
      <xdr:rowOff>59871</xdr:rowOff>
    </xdr:from>
    <xdr:to>
      <xdr:col>1</xdr:col>
      <xdr:colOff>447862</xdr:colOff>
      <xdr:row>1252</xdr:row>
      <xdr:rowOff>291539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8186" y="324399728"/>
          <a:ext cx="268247" cy="231668"/>
        </a:xfrm>
        <a:prstGeom prst="rect">
          <a:avLst/>
        </a:prstGeom>
      </xdr:spPr>
    </xdr:pic>
    <xdr:clientData/>
  </xdr:twoCellAnchor>
  <xdr:twoCellAnchor editAs="oneCell">
    <xdr:from>
      <xdr:col>1</xdr:col>
      <xdr:colOff>174171</xdr:colOff>
      <xdr:row>1253</xdr:row>
      <xdr:rowOff>59871</xdr:rowOff>
    </xdr:from>
    <xdr:to>
      <xdr:col>1</xdr:col>
      <xdr:colOff>442418</xdr:colOff>
      <xdr:row>1253</xdr:row>
      <xdr:rowOff>291539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2" y="324726300"/>
          <a:ext cx="268247" cy="231668"/>
        </a:xfrm>
        <a:prstGeom prst="rect">
          <a:avLst/>
        </a:prstGeom>
      </xdr:spPr>
    </xdr:pic>
    <xdr:clientData/>
  </xdr:twoCellAnchor>
  <xdr:twoCellAnchor editAs="oneCell">
    <xdr:from>
      <xdr:col>1</xdr:col>
      <xdr:colOff>174172</xdr:colOff>
      <xdr:row>1254</xdr:row>
      <xdr:rowOff>32657</xdr:rowOff>
    </xdr:from>
    <xdr:to>
      <xdr:col>1</xdr:col>
      <xdr:colOff>442419</xdr:colOff>
      <xdr:row>1254</xdr:row>
      <xdr:rowOff>264325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3" y="325025657"/>
          <a:ext cx="268247" cy="231668"/>
        </a:xfrm>
        <a:prstGeom prst="rect">
          <a:avLst/>
        </a:prstGeom>
      </xdr:spPr>
    </xdr:pic>
    <xdr:clientData/>
  </xdr:twoCellAnchor>
  <xdr:twoCellAnchor editAs="oneCell">
    <xdr:from>
      <xdr:col>1</xdr:col>
      <xdr:colOff>174171</xdr:colOff>
      <xdr:row>1255</xdr:row>
      <xdr:rowOff>38100</xdr:rowOff>
    </xdr:from>
    <xdr:to>
      <xdr:col>1</xdr:col>
      <xdr:colOff>442418</xdr:colOff>
      <xdr:row>1255</xdr:row>
      <xdr:rowOff>269768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2" y="325357671"/>
          <a:ext cx="268247" cy="231668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185057</xdr:colOff>
      <xdr:row>1282</xdr:row>
      <xdr:rowOff>38100</xdr:rowOff>
    </xdr:from>
    <xdr:to>
      <xdr:col>1</xdr:col>
      <xdr:colOff>435429</xdr:colOff>
      <xdr:row>1282</xdr:row>
      <xdr:rowOff>304800</xdr:rowOff>
    </xdr:to>
    <xdr:pic>
      <xdr:nvPicPr>
        <xdr:cNvPr id="2825" name="Рисунок 2824" descr="https://instrumentstore.ru/image/cache/catalog/import_img/900091242_226375-4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6" t="16910" r="5448" b="15591"/>
        <a:stretch/>
      </xdr:blipFill>
      <xdr:spPr bwMode="auto">
        <a:xfrm>
          <a:off x="5083628" y="333195386"/>
          <a:ext cx="250372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185058</xdr:colOff>
      <xdr:row>1283</xdr:row>
      <xdr:rowOff>48986</xdr:rowOff>
    </xdr:from>
    <xdr:to>
      <xdr:col>1</xdr:col>
      <xdr:colOff>435430</xdr:colOff>
      <xdr:row>1283</xdr:row>
      <xdr:rowOff>304800</xdr:rowOff>
    </xdr:to>
    <xdr:pic>
      <xdr:nvPicPr>
        <xdr:cNvPr id="2826" name="Рисунок 2825" descr="https://instrumentstore.ru/image/cache/catalog/import_img/900091242_226375-4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6" t="16910" r="5448" b="15591"/>
        <a:stretch/>
      </xdr:blipFill>
      <xdr:spPr bwMode="auto">
        <a:xfrm>
          <a:off x="5083629" y="333532843"/>
          <a:ext cx="250372" cy="25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174172</xdr:colOff>
      <xdr:row>1284</xdr:row>
      <xdr:rowOff>43542</xdr:rowOff>
    </xdr:from>
    <xdr:to>
      <xdr:col>1</xdr:col>
      <xdr:colOff>424130</xdr:colOff>
      <xdr:row>1284</xdr:row>
      <xdr:rowOff>310242</xdr:rowOff>
    </xdr:to>
    <xdr:pic>
      <xdr:nvPicPr>
        <xdr:cNvPr id="2827" name="Рисунок 2826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xfrm>
          <a:off x="5072743" y="333853971"/>
          <a:ext cx="249958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168729</xdr:colOff>
      <xdr:row>1285</xdr:row>
      <xdr:rowOff>32657</xdr:rowOff>
    </xdr:from>
    <xdr:to>
      <xdr:col>1</xdr:col>
      <xdr:colOff>418687</xdr:colOff>
      <xdr:row>1285</xdr:row>
      <xdr:rowOff>310243</xdr:rowOff>
    </xdr:to>
    <xdr:pic>
      <xdr:nvPicPr>
        <xdr:cNvPr id="2845" name="Рисунок 2844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67300" y="334169657"/>
          <a:ext cx="249958" cy="277586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1286</xdr:row>
      <xdr:rowOff>16330</xdr:rowOff>
    </xdr:from>
    <xdr:to>
      <xdr:col>1</xdr:col>
      <xdr:colOff>435429</xdr:colOff>
      <xdr:row>1286</xdr:row>
      <xdr:rowOff>315686</xdr:rowOff>
    </xdr:to>
    <xdr:pic>
      <xdr:nvPicPr>
        <xdr:cNvPr id="2846" name="Рисунок 2845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50971" y="334479901"/>
          <a:ext cx="283029" cy="299356"/>
        </a:xfrm>
        <a:prstGeom prst="rect">
          <a:avLst/>
        </a:prstGeom>
      </xdr:spPr>
    </xdr:pic>
    <xdr:clientData/>
  </xdr:twoCellAnchor>
  <xdr:twoCellAnchor editAs="oneCell">
    <xdr:from>
      <xdr:col>1</xdr:col>
      <xdr:colOff>146958</xdr:colOff>
      <xdr:row>1287</xdr:row>
      <xdr:rowOff>16329</xdr:rowOff>
    </xdr:from>
    <xdr:to>
      <xdr:col>1</xdr:col>
      <xdr:colOff>446315</xdr:colOff>
      <xdr:row>1287</xdr:row>
      <xdr:rowOff>315686</xdr:rowOff>
    </xdr:to>
    <xdr:pic>
      <xdr:nvPicPr>
        <xdr:cNvPr id="2847" name="Рисунок 2846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45529" y="334806472"/>
          <a:ext cx="299357" cy="299357"/>
        </a:xfrm>
        <a:prstGeom prst="rect">
          <a:avLst/>
        </a:prstGeom>
      </xdr:spPr>
    </xdr:pic>
    <xdr:clientData/>
  </xdr:twoCellAnchor>
  <xdr:twoCellAnchor editAs="oneCell">
    <xdr:from>
      <xdr:col>1</xdr:col>
      <xdr:colOff>125186</xdr:colOff>
      <xdr:row>1288</xdr:row>
      <xdr:rowOff>16328</xdr:rowOff>
    </xdr:from>
    <xdr:to>
      <xdr:col>1</xdr:col>
      <xdr:colOff>468086</xdr:colOff>
      <xdr:row>1288</xdr:row>
      <xdr:rowOff>315685</xdr:rowOff>
    </xdr:to>
    <xdr:pic>
      <xdr:nvPicPr>
        <xdr:cNvPr id="2848" name="Рисунок 2847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23757" y="335133042"/>
          <a:ext cx="342900" cy="299357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1289</xdr:row>
      <xdr:rowOff>16328</xdr:rowOff>
    </xdr:from>
    <xdr:to>
      <xdr:col>1</xdr:col>
      <xdr:colOff>478971</xdr:colOff>
      <xdr:row>1289</xdr:row>
      <xdr:rowOff>315685</xdr:rowOff>
    </xdr:to>
    <xdr:pic>
      <xdr:nvPicPr>
        <xdr:cNvPr id="2854" name="Рисунок 2853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34642" y="335459614"/>
          <a:ext cx="342900" cy="299357"/>
        </a:xfrm>
        <a:prstGeom prst="rect">
          <a:avLst/>
        </a:prstGeom>
      </xdr:spPr>
    </xdr:pic>
    <xdr:clientData/>
  </xdr:twoCellAnchor>
  <xdr:twoCellAnchor editAs="oneCell">
    <xdr:from>
      <xdr:col>1</xdr:col>
      <xdr:colOff>125186</xdr:colOff>
      <xdr:row>1290</xdr:row>
      <xdr:rowOff>16328</xdr:rowOff>
    </xdr:from>
    <xdr:to>
      <xdr:col>1</xdr:col>
      <xdr:colOff>489858</xdr:colOff>
      <xdr:row>1290</xdr:row>
      <xdr:rowOff>315685</xdr:rowOff>
    </xdr:to>
    <xdr:pic>
      <xdr:nvPicPr>
        <xdr:cNvPr id="2860" name="Рисунок 2859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5023757" y="335786185"/>
          <a:ext cx="364672" cy="299357"/>
        </a:xfrm>
        <a:prstGeom prst="rect">
          <a:avLst/>
        </a:prstGeom>
      </xdr:spPr>
    </xdr:pic>
    <xdr:clientData/>
  </xdr:twoCellAnchor>
  <xdr:twoCellAnchor editAs="oneCell">
    <xdr:from>
      <xdr:col>1</xdr:col>
      <xdr:colOff>92528</xdr:colOff>
      <xdr:row>1291</xdr:row>
      <xdr:rowOff>21771</xdr:rowOff>
    </xdr:from>
    <xdr:to>
      <xdr:col>1</xdr:col>
      <xdr:colOff>533399</xdr:colOff>
      <xdr:row>1291</xdr:row>
      <xdr:rowOff>315685</xdr:rowOff>
    </xdr:to>
    <xdr:pic>
      <xdr:nvPicPr>
        <xdr:cNvPr id="2866" name="Рисунок 2865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4991099" y="336118200"/>
          <a:ext cx="440871" cy="293914"/>
        </a:xfrm>
        <a:prstGeom prst="rect">
          <a:avLst/>
        </a:prstGeom>
      </xdr:spPr>
    </xdr:pic>
    <xdr:clientData/>
  </xdr:twoCellAnchor>
  <xdr:twoCellAnchor editAs="oneCell">
    <xdr:from>
      <xdr:col>1</xdr:col>
      <xdr:colOff>59872</xdr:colOff>
      <xdr:row>1292</xdr:row>
      <xdr:rowOff>16329</xdr:rowOff>
    </xdr:from>
    <xdr:to>
      <xdr:col>1</xdr:col>
      <xdr:colOff>555171</xdr:colOff>
      <xdr:row>1292</xdr:row>
      <xdr:rowOff>310243</xdr:rowOff>
    </xdr:to>
    <xdr:pic>
      <xdr:nvPicPr>
        <xdr:cNvPr id="2869" name="Рисунок 2868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4958443" y="336439329"/>
          <a:ext cx="495299" cy="2939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548</xdr:row>
      <xdr:rowOff>16328</xdr:rowOff>
    </xdr:from>
    <xdr:ext cx="598714" cy="370114"/>
    <xdr:pic>
      <xdr:nvPicPr>
        <xdr:cNvPr id="3082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914900" y="146222357"/>
          <a:ext cx="598714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81643</xdr:colOff>
      <xdr:row>340</xdr:row>
      <xdr:rowOff>16329</xdr:rowOff>
    </xdr:from>
    <xdr:to>
      <xdr:col>1</xdr:col>
      <xdr:colOff>560614</xdr:colOff>
      <xdr:row>340</xdr:row>
      <xdr:rowOff>386442</xdr:rowOff>
    </xdr:to>
    <xdr:pic>
      <xdr:nvPicPr>
        <xdr:cNvPr id="3124" name="Рисунок 3123" descr="https://spl.net.ua/1396/knopka-lobzika-kitajskogo-s-fiksatoro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81" t="859" r="18678" b="859"/>
        <a:stretch/>
      </xdr:blipFill>
      <xdr:spPr bwMode="auto">
        <a:xfrm>
          <a:off x="4980214" y="93900172"/>
          <a:ext cx="4789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1007</xdr:row>
      <xdr:rowOff>16328</xdr:rowOff>
    </xdr:from>
    <xdr:to>
      <xdr:col>1</xdr:col>
      <xdr:colOff>615043</xdr:colOff>
      <xdr:row>1007</xdr:row>
      <xdr:rowOff>386443</xdr:rowOff>
    </xdr:to>
    <xdr:pic>
      <xdr:nvPicPr>
        <xdr:cNvPr id="2777" name="Picture 9" descr="https://saratov.ita-group.ru/image/cache/catalog/product/V1014-1-700x700.jpg"/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765" t="13571" r="6176" b="13929"/>
        <a:stretch>
          <a:fillRect/>
        </a:stretch>
      </xdr:blipFill>
      <xdr:spPr bwMode="auto">
        <a:xfrm>
          <a:off x="4914899" y="268844485"/>
          <a:ext cx="598715" cy="3701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2137</xdr:row>
      <xdr:rowOff>16329</xdr:rowOff>
    </xdr:from>
    <xdr:to>
      <xdr:col>1</xdr:col>
      <xdr:colOff>615042</xdr:colOff>
      <xdr:row>2137</xdr:row>
      <xdr:rowOff>386443</xdr:rowOff>
    </xdr:to>
    <xdr:pic>
      <xdr:nvPicPr>
        <xdr:cNvPr id="3173" name="Рисунок 3172" descr="https://detali.org.ua/82984-thickbox_default/vilka-pereklyucheniya-dlya-hr5001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" t="18879" b="19469"/>
        <a:stretch/>
      </xdr:blipFill>
      <xdr:spPr bwMode="auto">
        <a:xfrm>
          <a:off x="4914900" y="575984915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252</xdr:row>
      <xdr:rowOff>16329</xdr:rowOff>
    </xdr:from>
    <xdr:to>
      <xdr:col>1</xdr:col>
      <xdr:colOff>615043</xdr:colOff>
      <xdr:row>252</xdr:row>
      <xdr:rowOff>386443</xdr:rowOff>
    </xdr:to>
    <xdr:pic>
      <xdr:nvPicPr>
        <xdr:cNvPr id="3176" name="Рисунок 3175" descr="https://xn----8sbaodjj6aicmlifiqeo.xn--p1ai/wa-data/public/shop/products/86/61/6186/images/6544/6544.97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72" r="18442" b="10301"/>
        <a:stretch/>
      </xdr:blipFill>
      <xdr:spPr bwMode="auto">
        <a:xfrm>
          <a:off x="4914899" y="684711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112</xdr:row>
      <xdr:rowOff>16328</xdr:rowOff>
    </xdr:from>
    <xdr:to>
      <xdr:col>1</xdr:col>
      <xdr:colOff>615043</xdr:colOff>
      <xdr:row>112</xdr:row>
      <xdr:rowOff>386443</xdr:rowOff>
    </xdr:to>
    <xdr:pic>
      <xdr:nvPicPr>
        <xdr:cNvPr id="3226" name="Рисунок 3225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xfrm>
          <a:off x="4914900" y="43385014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1316</xdr:row>
      <xdr:rowOff>10886</xdr:rowOff>
    </xdr:from>
    <xdr:to>
      <xdr:col>1</xdr:col>
      <xdr:colOff>615043</xdr:colOff>
      <xdr:row>1316</xdr:row>
      <xdr:rowOff>315686</xdr:rowOff>
    </xdr:to>
    <xdr:pic>
      <xdr:nvPicPr>
        <xdr:cNvPr id="3271" name="Рисунок 3270" descr="https://cdnmedia.220-volt.ru/content/products/352/352299/images/original/n780x594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78" t="29876" r="19285" b="28410"/>
        <a:stretch/>
      </xdr:blipFill>
      <xdr:spPr bwMode="auto">
        <a:xfrm>
          <a:off x="4914900" y="346595700"/>
          <a:ext cx="598714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2686</xdr:row>
      <xdr:rowOff>10885</xdr:rowOff>
    </xdr:from>
    <xdr:to>
      <xdr:col>1</xdr:col>
      <xdr:colOff>620489</xdr:colOff>
      <xdr:row>2686</xdr:row>
      <xdr:rowOff>386442</xdr:rowOff>
    </xdr:to>
    <xdr:pic>
      <xdr:nvPicPr>
        <xdr:cNvPr id="3273" name="Рисунок 3272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1" y="724994013"/>
          <a:ext cx="375557" cy="604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2687</xdr:row>
      <xdr:rowOff>16328</xdr:rowOff>
    </xdr:from>
    <xdr:to>
      <xdr:col>1</xdr:col>
      <xdr:colOff>615046</xdr:colOff>
      <xdr:row>2687</xdr:row>
      <xdr:rowOff>386442</xdr:rowOff>
    </xdr:to>
    <xdr:pic>
      <xdr:nvPicPr>
        <xdr:cNvPr id="3275" name="Рисунок 3274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3" y="725396785"/>
          <a:ext cx="370114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2688</xdr:row>
      <xdr:rowOff>16326</xdr:rowOff>
    </xdr:from>
    <xdr:to>
      <xdr:col>1</xdr:col>
      <xdr:colOff>615043</xdr:colOff>
      <xdr:row>2688</xdr:row>
      <xdr:rowOff>386441</xdr:rowOff>
    </xdr:to>
    <xdr:pic>
      <xdr:nvPicPr>
        <xdr:cNvPr id="3276" name="Рисунок 3275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0" y="725794113"/>
          <a:ext cx="370115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2689</xdr:row>
      <xdr:rowOff>10885</xdr:rowOff>
    </xdr:from>
    <xdr:to>
      <xdr:col>1</xdr:col>
      <xdr:colOff>620489</xdr:colOff>
      <xdr:row>2689</xdr:row>
      <xdr:rowOff>386442</xdr:rowOff>
    </xdr:to>
    <xdr:pic>
      <xdr:nvPicPr>
        <xdr:cNvPr id="3277" name="Рисунок 3276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1" y="726185998"/>
          <a:ext cx="375557" cy="604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2103</xdr:row>
      <xdr:rowOff>16329</xdr:rowOff>
    </xdr:from>
    <xdr:to>
      <xdr:col>1</xdr:col>
      <xdr:colOff>615042</xdr:colOff>
      <xdr:row>2103</xdr:row>
      <xdr:rowOff>386443</xdr:rowOff>
    </xdr:to>
    <xdr:pic>
      <xdr:nvPicPr>
        <xdr:cNvPr id="327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 l="3937" t="6140" r="7087" b="6579"/>
        <a:stretch>
          <a:fillRect/>
        </a:stretch>
      </xdr:blipFill>
      <xdr:spPr bwMode="auto">
        <a:xfrm flipH="1">
          <a:off x="4914898" y="569954229"/>
          <a:ext cx="598715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16332</xdr:colOff>
      <xdr:row>2684</xdr:row>
      <xdr:rowOff>16326</xdr:rowOff>
    </xdr:from>
    <xdr:to>
      <xdr:col>1</xdr:col>
      <xdr:colOff>615046</xdr:colOff>
      <xdr:row>2684</xdr:row>
      <xdr:rowOff>386441</xdr:rowOff>
    </xdr:to>
    <xdr:pic>
      <xdr:nvPicPr>
        <xdr:cNvPr id="3229" name="Рисунок 3228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2" y="724999456"/>
          <a:ext cx="370115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263</xdr:row>
      <xdr:rowOff>16327</xdr:rowOff>
    </xdr:from>
    <xdr:to>
      <xdr:col>1</xdr:col>
      <xdr:colOff>615045</xdr:colOff>
      <xdr:row>263</xdr:row>
      <xdr:rowOff>386442</xdr:rowOff>
    </xdr:to>
    <xdr:pic>
      <xdr:nvPicPr>
        <xdr:cNvPr id="3272" name="Рисунок 3271" descr="https://amshop.su/upload/iblock/8dd/f79f57d6-9895-11e2-beab-14dae9a49eb9_46616aa4-9eea-11e2-9293-14dae9a49eb9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6" t="2478" r="6959" b="4363"/>
        <a:stretch/>
      </xdr:blipFill>
      <xdr:spPr bwMode="auto">
        <a:xfrm rot="16200000">
          <a:off x="5029200" y="73124783"/>
          <a:ext cx="370115" cy="598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2946</xdr:row>
      <xdr:rowOff>10884</xdr:rowOff>
    </xdr:from>
    <xdr:to>
      <xdr:col>1</xdr:col>
      <xdr:colOff>620486</xdr:colOff>
      <xdr:row>2946</xdr:row>
      <xdr:rowOff>391884</xdr:rowOff>
    </xdr:to>
    <xdr:pic>
      <xdr:nvPicPr>
        <xdr:cNvPr id="3279" name="Рисунок 3278" descr="Задняя крышка бензогенератора, опора статора мощность (6,5 кВт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" t="3890" r="1552" b="968"/>
        <a:stretch/>
      </xdr:blipFill>
      <xdr:spPr bwMode="auto">
        <a:xfrm rot="16200000">
          <a:off x="5026479" y="748308491"/>
          <a:ext cx="381000" cy="604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174172</xdr:colOff>
      <xdr:row>2645</xdr:row>
      <xdr:rowOff>10886</xdr:rowOff>
    </xdr:from>
    <xdr:to>
      <xdr:col>1</xdr:col>
      <xdr:colOff>500744</xdr:colOff>
      <xdr:row>2645</xdr:row>
      <xdr:rowOff>386444</xdr:rowOff>
    </xdr:to>
    <xdr:pic>
      <xdr:nvPicPr>
        <xdr:cNvPr id="3281" name="Рисунок 3280" descr="https://ri-prod.fra1.digitaloceanspaces.com/storage/b7/b744773e-5c02-4b00-b114-35a148350365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02" t="5696" r="5597" b="11551"/>
        <a:stretch/>
      </xdr:blipFill>
      <xdr:spPr bwMode="auto">
        <a:xfrm>
          <a:off x="5072743" y="721690200"/>
          <a:ext cx="326572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1987</xdr:row>
      <xdr:rowOff>16328</xdr:rowOff>
    </xdr:from>
    <xdr:to>
      <xdr:col>1</xdr:col>
      <xdr:colOff>615043</xdr:colOff>
      <xdr:row>1987</xdr:row>
      <xdr:rowOff>386442</xdr:rowOff>
    </xdr:to>
    <xdr:pic>
      <xdr:nvPicPr>
        <xdr:cNvPr id="3283" name="Рисунок 3282" descr="https://house-tools.com.ua/5829-large_default/korpus-statora-perforatora-bosch-2-26-sturm-rh2592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82" t="1526" r="13738" b="2625"/>
        <a:stretch/>
      </xdr:blipFill>
      <xdr:spPr bwMode="auto">
        <a:xfrm>
          <a:off x="4914900" y="5434910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2717</xdr:row>
      <xdr:rowOff>16330</xdr:rowOff>
    </xdr:from>
    <xdr:to>
      <xdr:col>1</xdr:col>
      <xdr:colOff>615042</xdr:colOff>
      <xdr:row>2717</xdr:row>
      <xdr:rowOff>386444</xdr:rowOff>
    </xdr:to>
    <xdr:pic>
      <xdr:nvPicPr>
        <xdr:cNvPr id="3282" name="Рисунок 3281" descr="https://www.nahodu.by/images/product/007/007101/723-barab-sc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06" t="8544" r="26035" b="4272"/>
        <a:stretch/>
      </xdr:blipFill>
      <xdr:spPr bwMode="auto">
        <a:xfrm>
          <a:off x="4914900" y="732292887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2719</xdr:row>
      <xdr:rowOff>16328</xdr:rowOff>
    </xdr:from>
    <xdr:to>
      <xdr:col>1</xdr:col>
      <xdr:colOff>615043</xdr:colOff>
      <xdr:row>2719</xdr:row>
      <xdr:rowOff>386444</xdr:rowOff>
    </xdr:to>
    <xdr:pic>
      <xdr:nvPicPr>
        <xdr:cNvPr id="3286" name="Рисунок 3285" descr="https://st17.stpulscen.ru/images/product/374/687/101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5" t="2162" r="2120" b="3784"/>
        <a:stretch/>
      </xdr:blipFill>
      <xdr:spPr bwMode="auto">
        <a:xfrm>
          <a:off x="4914900" y="732690214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2557</xdr:row>
      <xdr:rowOff>76200</xdr:rowOff>
    </xdr:from>
    <xdr:to>
      <xdr:col>1</xdr:col>
      <xdr:colOff>609600</xdr:colOff>
      <xdr:row>2557</xdr:row>
      <xdr:rowOff>337457</xdr:rowOff>
    </xdr:to>
    <xdr:pic>
      <xdr:nvPicPr>
        <xdr:cNvPr id="3287" name="Рисунок 3286" descr="https://globalsnab.com/upload/iblock/165/165fc6aa01d10f226dea033c9ba2dad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4" t="12845" r="3272" b="14302"/>
        <a:stretch/>
      </xdr:blipFill>
      <xdr:spPr bwMode="auto">
        <a:xfrm>
          <a:off x="4920343" y="696457114"/>
          <a:ext cx="587828" cy="261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1940</xdr:row>
      <xdr:rowOff>16328</xdr:rowOff>
    </xdr:from>
    <xdr:to>
      <xdr:col>1</xdr:col>
      <xdr:colOff>615043</xdr:colOff>
      <xdr:row>1940</xdr:row>
      <xdr:rowOff>386443</xdr:rowOff>
    </xdr:to>
    <xdr:pic>
      <xdr:nvPicPr>
        <xdr:cNvPr id="3288" name="Рисунок 3287" descr="https://www.radio18.ru/upload/iblock/38c/38c7789011da4e5f4a8ea6858a3d947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4" cstate="print">
          <a:clrChange>
            <a:clrFrom>
              <a:srgbClr val="D3E0D7"/>
            </a:clrFrom>
            <a:clrTo>
              <a:srgbClr val="D3E0D7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1035">
                  <a14:imgEffect>
                    <a14:backgroundRemoval t="4794" b="89939" l="9983" r="8996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000" t="6318" r="18571" b="15163"/>
        <a:stretch/>
      </xdr:blipFill>
      <xdr:spPr bwMode="auto">
        <a:xfrm>
          <a:off x="4914900" y="5303792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16331</xdr:colOff>
      <xdr:row>2847</xdr:row>
      <xdr:rowOff>10883</xdr:rowOff>
    </xdr:from>
    <xdr:to>
      <xdr:col>1</xdr:col>
      <xdr:colOff>620488</xdr:colOff>
      <xdr:row>2847</xdr:row>
      <xdr:rowOff>386442</xdr:rowOff>
    </xdr:to>
    <xdr:pic>
      <xdr:nvPicPr>
        <xdr:cNvPr id="3294" name="Рисунок 3293" descr="https://ziplife.ru/wp-content/uploads/2020/04/karbyurator-dvigatelya-benzogeneratora-green-field-8000pro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06" t="1518" r="11540" b="1897"/>
        <a:stretch/>
      </xdr:blipFill>
      <xdr:spPr bwMode="auto">
        <a:xfrm rot="16200000">
          <a:off x="5029201" y="741975727"/>
          <a:ext cx="375559" cy="604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2848</xdr:row>
      <xdr:rowOff>16327</xdr:rowOff>
    </xdr:from>
    <xdr:to>
      <xdr:col>1</xdr:col>
      <xdr:colOff>620485</xdr:colOff>
      <xdr:row>2848</xdr:row>
      <xdr:rowOff>391885</xdr:rowOff>
    </xdr:to>
    <xdr:pic>
      <xdr:nvPicPr>
        <xdr:cNvPr id="3295" name="Рисунок 3294" descr="https://dropship-b2b.com.ua/upload/1280/000016949/000016949_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5" t="26167" r="40504" b="39952"/>
        <a:stretch/>
      </xdr:blipFill>
      <xdr:spPr bwMode="auto">
        <a:xfrm rot="10800000">
          <a:off x="4914896" y="742492798"/>
          <a:ext cx="60416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2359</xdr:row>
      <xdr:rowOff>21770</xdr:rowOff>
    </xdr:from>
    <xdr:to>
      <xdr:col>1</xdr:col>
      <xdr:colOff>609599</xdr:colOff>
      <xdr:row>2359</xdr:row>
      <xdr:rowOff>380999</xdr:rowOff>
    </xdr:to>
    <xdr:pic>
      <xdr:nvPicPr>
        <xdr:cNvPr id="3131" name="Рисунок 3130" descr="https://www.quincaillerie.pro/images/0943f4993533f241af11/600/600/P13571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" t="25484" r="1124" b="23549"/>
        <a:stretch/>
      </xdr:blipFill>
      <xdr:spPr bwMode="auto">
        <a:xfrm>
          <a:off x="4914899" y="642883070"/>
          <a:ext cx="59327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949</xdr:row>
      <xdr:rowOff>10885</xdr:rowOff>
    </xdr:from>
    <xdr:to>
      <xdr:col>1</xdr:col>
      <xdr:colOff>620485</xdr:colOff>
      <xdr:row>949</xdr:row>
      <xdr:rowOff>391883</xdr:rowOff>
    </xdr:to>
    <xdr:pic>
      <xdr:nvPicPr>
        <xdr:cNvPr id="3290" name="Рисунок 3289" descr="https://master1timashevsk.ru/image/cache/catalog/845u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176" b="33116"/>
        <a:stretch/>
      </xdr:blipFill>
      <xdr:spPr bwMode="auto">
        <a:xfrm rot="10800000">
          <a:off x="4914896" y="256015671"/>
          <a:ext cx="604160" cy="380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2321</xdr:row>
      <xdr:rowOff>10886</xdr:rowOff>
    </xdr:from>
    <xdr:to>
      <xdr:col>1</xdr:col>
      <xdr:colOff>620486</xdr:colOff>
      <xdr:row>2321</xdr:row>
      <xdr:rowOff>391886</xdr:rowOff>
    </xdr:to>
    <xdr:pic>
      <xdr:nvPicPr>
        <xdr:cNvPr id="3293" name="Рисунок 3292" descr="https://ultrapart.ru/tovar/9209ca6cec08532efef5a89e471018fa_762222808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9" cstate="print">
          <a:extLst>
            <a:ext uri="{BEBA8EAE-BF5A-486C-A8C5-ECC9F3942E4B}">
              <a14:imgProps xmlns:a14="http://schemas.microsoft.com/office/drawing/2010/main">
                <a14:imgLayer r:embed="rId1040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6729" t="15547" r="21558" b="15747"/>
        <a:stretch/>
      </xdr:blipFill>
      <xdr:spPr bwMode="auto">
        <a:xfrm>
          <a:off x="4914899" y="631746986"/>
          <a:ext cx="604158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136070</xdr:colOff>
      <xdr:row>1186</xdr:row>
      <xdr:rowOff>16328</xdr:rowOff>
    </xdr:from>
    <xdr:to>
      <xdr:col>1</xdr:col>
      <xdr:colOff>506185</xdr:colOff>
      <xdr:row>1186</xdr:row>
      <xdr:rowOff>315685</xdr:rowOff>
    </xdr:to>
    <xdr:pic>
      <xdr:nvPicPr>
        <xdr:cNvPr id="3141" name="Рисунок 3140" descr="https://7ft.ru/upload/iblock/b0e/6r1btjidklygqw2yk68xn2nwm070gkux/upload_file_more_9dc9115ae474e24313a2738112d2c21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46" t="15945" r="22991" b="16856"/>
        <a:stretch/>
      </xdr:blipFill>
      <xdr:spPr bwMode="auto">
        <a:xfrm>
          <a:off x="5034641" y="311483828"/>
          <a:ext cx="370115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2322</xdr:row>
      <xdr:rowOff>16328</xdr:rowOff>
    </xdr:from>
    <xdr:to>
      <xdr:col>1</xdr:col>
      <xdr:colOff>620486</xdr:colOff>
      <xdr:row>2322</xdr:row>
      <xdr:rowOff>386443</xdr:rowOff>
    </xdr:to>
    <xdr:pic>
      <xdr:nvPicPr>
        <xdr:cNvPr id="3297" name="Рисунок 3296" descr="https://zip4tools.ru/pictures/upload/foto/zapchasti_elektroinstrument/fiolent/zapchasti/idfr711445004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2" cstate="print">
          <a:extLst>
            <a:ext uri="{BEBA8EAE-BF5A-486C-A8C5-ECC9F3942E4B}">
              <a14:imgProps xmlns:a14="http://schemas.microsoft.com/office/drawing/2010/main">
                <a14:imgLayer r:embed="rId104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026" t="12147" r="20532" b="11975"/>
        <a:stretch/>
      </xdr:blipFill>
      <xdr:spPr bwMode="auto">
        <a:xfrm>
          <a:off x="4914899" y="632078999"/>
          <a:ext cx="60415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390</xdr:row>
      <xdr:rowOff>16332</xdr:rowOff>
    </xdr:from>
    <xdr:to>
      <xdr:col>1</xdr:col>
      <xdr:colOff>615042</xdr:colOff>
      <xdr:row>390</xdr:row>
      <xdr:rowOff>386445</xdr:rowOff>
    </xdr:to>
    <xdr:pic>
      <xdr:nvPicPr>
        <xdr:cNvPr id="3296" name="Рисунок 3295" descr="https://cylinder.com.ua/images/000044915/00004491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09" t="18731" r="29916" b="19037"/>
        <a:stretch/>
      </xdr:blipFill>
      <xdr:spPr bwMode="auto">
        <a:xfrm rot="5400000">
          <a:off x="5029199" y="109281688"/>
          <a:ext cx="370113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398</xdr:row>
      <xdr:rowOff>16327</xdr:rowOff>
    </xdr:from>
    <xdr:to>
      <xdr:col>1</xdr:col>
      <xdr:colOff>615043</xdr:colOff>
      <xdr:row>398</xdr:row>
      <xdr:rowOff>386442</xdr:rowOff>
    </xdr:to>
    <xdr:pic>
      <xdr:nvPicPr>
        <xdr:cNvPr id="3299" name="Рисунок 3298" descr="https://dropship-b2b.com.ua/upload/1280/000063878/000063878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30" t="11293" r="25669" b="11543"/>
        <a:stretch/>
      </xdr:blipFill>
      <xdr:spPr bwMode="auto">
        <a:xfrm>
          <a:off x="4914900" y="1539076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874</xdr:row>
      <xdr:rowOff>16327</xdr:rowOff>
    </xdr:from>
    <xdr:ext cx="593272" cy="370115"/>
    <xdr:pic>
      <xdr:nvPicPr>
        <xdr:cNvPr id="2775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899" y="244101256"/>
          <a:ext cx="593272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946</xdr:row>
      <xdr:rowOff>70757</xdr:rowOff>
    </xdr:from>
    <xdr:to>
      <xdr:col>1</xdr:col>
      <xdr:colOff>615042</xdr:colOff>
      <xdr:row>946</xdr:row>
      <xdr:rowOff>359224</xdr:rowOff>
    </xdr:to>
    <xdr:pic>
      <xdr:nvPicPr>
        <xdr:cNvPr id="3298" name="Рисунок 3297" descr="https://master1timashevsk.ru/image/cache/catalog/814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6" t="39488" r="824" b="34943"/>
        <a:stretch/>
      </xdr:blipFill>
      <xdr:spPr bwMode="auto">
        <a:xfrm rot="10800000">
          <a:off x="4914900" y="256472871"/>
          <a:ext cx="598713" cy="28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190500</xdr:colOff>
      <xdr:row>2646</xdr:row>
      <xdr:rowOff>16328</xdr:rowOff>
    </xdr:from>
    <xdr:to>
      <xdr:col>1</xdr:col>
      <xdr:colOff>517072</xdr:colOff>
      <xdr:row>2646</xdr:row>
      <xdr:rowOff>391885</xdr:rowOff>
    </xdr:to>
    <xdr:pic>
      <xdr:nvPicPr>
        <xdr:cNvPr id="3300" name="Рисунок 3299" descr="https://ri-prod.fra1.digitaloceanspaces.com/storage/b7/b744773e-5c02-4b00-b114-35a148350365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02" t="5696" r="5597" b="11551"/>
        <a:stretch/>
      </xdr:blipFill>
      <xdr:spPr bwMode="auto">
        <a:xfrm>
          <a:off x="5089071" y="725995499"/>
          <a:ext cx="326572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2677</xdr:row>
      <xdr:rowOff>16328</xdr:rowOff>
    </xdr:from>
    <xdr:to>
      <xdr:col>1</xdr:col>
      <xdr:colOff>615043</xdr:colOff>
      <xdr:row>2677</xdr:row>
      <xdr:rowOff>381000</xdr:rowOff>
    </xdr:to>
    <xdr:pic>
      <xdr:nvPicPr>
        <xdr:cNvPr id="3301" name="Рисунок 3300" descr="https://www.pila-online.ru/upload/iblock/7fc/7fc7a12bd99f7687bcd1c7ff615baf9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0" t="19759" r="11518" b="20143"/>
        <a:stretch/>
      </xdr:blipFill>
      <xdr:spPr bwMode="auto">
        <a:xfrm>
          <a:off x="4914900" y="731030142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2698</xdr:row>
      <xdr:rowOff>16329</xdr:rowOff>
    </xdr:from>
    <xdr:to>
      <xdr:col>1</xdr:col>
      <xdr:colOff>615043</xdr:colOff>
      <xdr:row>2698</xdr:row>
      <xdr:rowOff>386443</xdr:rowOff>
    </xdr:to>
    <xdr:pic>
      <xdr:nvPicPr>
        <xdr:cNvPr id="3304" name="Рисунок 3303" descr="https://arcada102.ru/upload/iblock/5c6/5c647f252e66e59d800b832b536bb9a8.jpg"/>
        <xdr:cNvPicPr>
          <a:picLocks noChangeAspect="1" noChangeArrowheads="1"/>
        </xdr:cNvPicPr>
      </xdr:nvPicPr>
      <xdr:blipFill>
        <a:blip xmlns:r="http://schemas.openxmlformats.org/officeDocument/2006/relationships" r:embed="rId1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7338114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76201</xdr:colOff>
      <xdr:row>3011</xdr:row>
      <xdr:rowOff>27214</xdr:rowOff>
    </xdr:from>
    <xdr:to>
      <xdr:col>1</xdr:col>
      <xdr:colOff>582387</xdr:colOff>
      <xdr:row>3011</xdr:row>
      <xdr:rowOff>391885</xdr:rowOff>
    </xdr:to>
    <xdr:pic>
      <xdr:nvPicPr>
        <xdr:cNvPr id="3305" name="Рисунок 3304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74772" y="762435428"/>
          <a:ext cx="506186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337</xdr:row>
      <xdr:rowOff>21771</xdr:rowOff>
    </xdr:from>
    <xdr:ext cx="598714" cy="364671"/>
    <xdr:pic>
      <xdr:nvPicPr>
        <xdr:cNvPr id="3308" name="图片 21" descr="130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914900" y="126894771"/>
          <a:ext cx="598714" cy="36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16329</xdr:colOff>
      <xdr:row>2718</xdr:row>
      <xdr:rowOff>16328</xdr:rowOff>
    </xdr:from>
    <xdr:to>
      <xdr:col>1</xdr:col>
      <xdr:colOff>615043</xdr:colOff>
      <xdr:row>2718</xdr:row>
      <xdr:rowOff>386443</xdr:rowOff>
    </xdr:to>
    <xdr:pic>
      <xdr:nvPicPr>
        <xdr:cNvPr id="3310" name="Рисунок 3309" descr="https://www.nahodu.by/images/product/007/007101/723-barab-sc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06" t="8544" r="26035" b="4272"/>
        <a:stretch/>
      </xdr:blipFill>
      <xdr:spPr bwMode="auto">
        <a:xfrm>
          <a:off x="4914900" y="7385793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16327</xdr:colOff>
      <xdr:row>556</xdr:row>
      <xdr:rowOff>16328</xdr:rowOff>
    </xdr:from>
    <xdr:ext cx="598715" cy="370115"/>
    <xdr:pic>
      <xdr:nvPicPr>
        <xdr:cNvPr id="3302" name="Picture 6" descr="http://myremkomplekt.ru/_mod_files/ce_images/1_3_Yakor/848_u_r.png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 t="20000" b="15000"/>
        <a:stretch>
          <a:fillRect/>
        </a:stretch>
      </xdr:blipFill>
      <xdr:spPr bwMode="auto">
        <a:xfrm flipH="1">
          <a:off x="4914898" y="149798314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21771</xdr:colOff>
      <xdr:row>521</xdr:row>
      <xdr:rowOff>21770</xdr:rowOff>
    </xdr:from>
    <xdr:to>
      <xdr:col>1</xdr:col>
      <xdr:colOff>615042</xdr:colOff>
      <xdr:row>521</xdr:row>
      <xdr:rowOff>386443</xdr:rowOff>
    </xdr:to>
    <xdr:pic>
      <xdr:nvPicPr>
        <xdr:cNvPr id="3312" name="Рисунок 3311" descr="https://9.allegroimg.com/original/011b33/db67cf7440a2b9aac0985e9d5559/Regulator-obrotow-MAKITA-250V-DW2-2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9" cstate="print">
          <a:extLst>
            <a:ext uri="{BEBA8EAE-BF5A-486C-A8C5-ECC9F3942E4B}">
              <a14:imgProps xmlns:a14="http://schemas.microsoft.com/office/drawing/2010/main">
                <a14:imgLayer r:embed="rId1050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519" t="48301" r="20698" b="15588"/>
        <a:stretch/>
      </xdr:blipFill>
      <xdr:spPr bwMode="auto">
        <a:xfrm>
          <a:off x="4920342" y="141193156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16331</xdr:colOff>
      <xdr:row>2232</xdr:row>
      <xdr:rowOff>21770</xdr:rowOff>
    </xdr:from>
    <xdr:to>
      <xdr:col>1</xdr:col>
      <xdr:colOff>615042</xdr:colOff>
      <xdr:row>2232</xdr:row>
      <xdr:rowOff>386442</xdr:rowOff>
    </xdr:to>
    <xdr:pic>
      <xdr:nvPicPr>
        <xdr:cNvPr id="3314" name="Рисунок 3313" descr="https://cdn.vseinstrumenti.ru/images/goods/rashodnie-materialy/instrument/739613/1000x1000/5105448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13" t="577" r="18648" b="951"/>
        <a:stretch/>
      </xdr:blipFill>
      <xdr:spPr bwMode="auto">
        <a:xfrm rot="16200000">
          <a:off x="5031922" y="612596293"/>
          <a:ext cx="364672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1942</xdr:row>
      <xdr:rowOff>16328</xdr:rowOff>
    </xdr:from>
    <xdr:to>
      <xdr:col>1</xdr:col>
      <xdr:colOff>615043</xdr:colOff>
      <xdr:row>1942</xdr:row>
      <xdr:rowOff>386443</xdr:rowOff>
    </xdr:to>
    <xdr:pic>
      <xdr:nvPicPr>
        <xdr:cNvPr id="2346" name="Рисунок 2345" descr="https://yurgen.com.ua/image/cache/45672c6f781bd08d3faf3a37cdc36f7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2" cstate="print">
          <a:extLst>
            <a:ext uri="{BEBA8EAE-BF5A-486C-A8C5-ECC9F3942E4B}">
              <a14:imgProps xmlns:a14="http://schemas.microsoft.com/office/drawing/2010/main">
                <a14:imgLayer r:embed="rId105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450" t="13759" r="18735" b="13619"/>
        <a:stretch/>
      </xdr:blipFill>
      <xdr:spPr bwMode="auto">
        <a:xfrm>
          <a:off x="4914900" y="5346790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1944</xdr:row>
      <xdr:rowOff>16326</xdr:rowOff>
    </xdr:from>
    <xdr:to>
      <xdr:col>1</xdr:col>
      <xdr:colOff>615042</xdr:colOff>
      <xdr:row>1944</xdr:row>
      <xdr:rowOff>386441</xdr:rowOff>
    </xdr:to>
    <xdr:pic>
      <xdr:nvPicPr>
        <xdr:cNvPr id="2347" name="Рисунок 2346" descr="http://santehfitting.com/500/400/netcat_files/18/16/8a4afaf074417034103469bd00c3236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4" cstate="print">
          <a:extLst>
            <a:ext uri="{BEBA8EAE-BF5A-486C-A8C5-ECC9F3942E4B}">
              <a14:imgProps xmlns:a14="http://schemas.microsoft.com/office/drawing/2010/main">
                <a14:imgLayer r:embed="rId1055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443" t="18638" r="16088" b="17669"/>
        <a:stretch/>
      </xdr:blipFill>
      <xdr:spPr bwMode="auto">
        <a:xfrm rot="10800000">
          <a:off x="4914896" y="535473726"/>
          <a:ext cx="59871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421</xdr:row>
      <xdr:rowOff>16327</xdr:rowOff>
    </xdr:from>
    <xdr:to>
      <xdr:col>1</xdr:col>
      <xdr:colOff>620485</xdr:colOff>
      <xdr:row>421</xdr:row>
      <xdr:rowOff>386443</xdr:rowOff>
    </xdr:to>
    <xdr:pic>
      <xdr:nvPicPr>
        <xdr:cNvPr id="3309" name="Рисунок 3308" descr="http://www.aez-company.ru/goods/319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6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" t="2182" r="4152" b="3273"/>
        <a:stretch/>
      </xdr:blipFill>
      <xdr:spPr bwMode="auto">
        <a:xfrm rot="10800000">
          <a:off x="4914896" y="120918513"/>
          <a:ext cx="604160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2720</xdr:row>
      <xdr:rowOff>16327</xdr:rowOff>
    </xdr:from>
    <xdr:to>
      <xdr:col>1</xdr:col>
      <xdr:colOff>620485</xdr:colOff>
      <xdr:row>2720</xdr:row>
      <xdr:rowOff>386442</xdr:rowOff>
    </xdr:to>
    <xdr:pic>
      <xdr:nvPicPr>
        <xdr:cNvPr id="3315" name="Рисунок 3314" descr="https://dropship-b2b.com.ua/upload/1280/000007688/000007688_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15" t="10497" r="15482" b="7443"/>
        <a:stretch/>
      </xdr:blipFill>
      <xdr:spPr bwMode="auto">
        <a:xfrm>
          <a:off x="4914899" y="741758013"/>
          <a:ext cx="6041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2658</xdr:row>
      <xdr:rowOff>16328</xdr:rowOff>
    </xdr:from>
    <xdr:ext cx="593271" cy="370115"/>
    <xdr:pic>
      <xdr:nvPicPr>
        <xdr:cNvPr id="3316" name="Рисунок 3315" descr="https://cdn1.ozone.ru/s3/multimedia-o/c1200/60185317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08" t="8040" r="25215" b="9911"/>
        <a:stretch/>
      </xdr:blipFill>
      <xdr:spPr bwMode="auto">
        <a:xfrm rot="5400000">
          <a:off x="5031920" y="739262464"/>
          <a:ext cx="370115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2708</xdr:row>
      <xdr:rowOff>16329</xdr:rowOff>
    </xdr:from>
    <xdr:to>
      <xdr:col>1</xdr:col>
      <xdr:colOff>615043</xdr:colOff>
      <xdr:row>2708</xdr:row>
      <xdr:rowOff>386443</xdr:rowOff>
    </xdr:to>
    <xdr:pic>
      <xdr:nvPicPr>
        <xdr:cNvPr id="3318" name="Рисунок 3317" descr="https://ziplife.ru/wp-content/uploads/2021/11/rem4-300x300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28" t="27218" r="24762" b="29234"/>
        <a:stretch/>
      </xdr:blipFill>
      <xdr:spPr bwMode="auto">
        <a:xfrm>
          <a:off x="4914900" y="7393740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2665</xdr:row>
      <xdr:rowOff>16328</xdr:rowOff>
    </xdr:from>
    <xdr:to>
      <xdr:col>1</xdr:col>
      <xdr:colOff>615043</xdr:colOff>
      <xdr:row>2665</xdr:row>
      <xdr:rowOff>386443</xdr:rowOff>
    </xdr:to>
    <xdr:pic>
      <xdr:nvPicPr>
        <xdr:cNvPr id="3320" name="Рисунок 3319" descr="https://images.wbstatic.net/big/new/33850000/33855560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5" t="30817" r="3366" b="27426"/>
        <a:stretch/>
      </xdr:blipFill>
      <xdr:spPr bwMode="auto">
        <a:xfrm>
          <a:off x="4914899" y="7350034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977</xdr:row>
      <xdr:rowOff>16329</xdr:rowOff>
    </xdr:from>
    <xdr:to>
      <xdr:col>1</xdr:col>
      <xdr:colOff>615043</xdr:colOff>
      <xdr:row>977</xdr:row>
      <xdr:rowOff>386442</xdr:rowOff>
    </xdr:to>
    <xdr:pic>
      <xdr:nvPicPr>
        <xdr:cNvPr id="3322" name="Рисунок 3321" descr="https://detali.org.ua/71559-large_default/stator-bolgarka-makita-9556nb-9558nb-original-621708-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1" cstate="print">
          <a:extLst>
            <a:ext uri="{BEBA8EAE-BF5A-486C-A8C5-ECC9F3942E4B}">
              <a14:imgProps xmlns:a14="http://schemas.microsoft.com/office/drawing/2010/main">
                <a14:imgLayer r:embed="rId1062">
                  <a14:imgEffect>
                    <a14:backgroundRemoval t="20500" b="7975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0406" b="20662"/>
        <a:stretch/>
      </xdr:blipFill>
      <xdr:spPr bwMode="auto">
        <a:xfrm>
          <a:off x="4914899" y="267042900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2729</xdr:row>
      <xdr:rowOff>16328</xdr:rowOff>
    </xdr:from>
    <xdr:ext cx="598715" cy="370115"/>
    <xdr:pic>
      <xdr:nvPicPr>
        <xdr:cNvPr id="3323" name="Рисунок 3322" descr="http://ae01.alicdn.com/kf/HTB1iS3BXAL0gK0jSZFAq6AA9pXaw/4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41" b="4336"/>
        <a:stretch/>
      </xdr:blipFill>
      <xdr:spPr bwMode="auto">
        <a:xfrm>
          <a:off x="4914899" y="748142485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1018</xdr:row>
      <xdr:rowOff>16328</xdr:rowOff>
    </xdr:from>
    <xdr:to>
      <xdr:col>1</xdr:col>
      <xdr:colOff>620485</xdr:colOff>
      <xdr:row>1018</xdr:row>
      <xdr:rowOff>386442</xdr:rowOff>
    </xdr:to>
    <xdr:pic>
      <xdr:nvPicPr>
        <xdr:cNvPr id="2966" name="Рисунок 2965" descr="https://images.ru.prom.st/641594420_w640_h640_dvigatel-dlya-pylesoso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1" t="4507" r="30987" b="3355"/>
        <a:stretch/>
      </xdr:blipFill>
      <xdr:spPr bwMode="auto">
        <a:xfrm>
          <a:off x="4914899" y="276448157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1019</xdr:row>
      <xdr:rowOff>16329</xdr:rowOff>
    </xdr:from>
    <xdr:to>
      <xdr:col>1</xdr:col>
      <xdr:colOff>609599</xdr:colOff>
      <xdr:row>1019</xdr:row>
      <xdr:rowOff>386443</xdr:rowOff>
    </xdr:to>
    <xdr:pic>
      <xdr:nvPicPr>
        <xdr:cNvPr id="3324" name="Рисунок 3323" descr="https://images.ru.prom.st/641594420_w640_h640_dvigatel-dlya-pylesoso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91" t="4507" r="30987" b="3355"/>
        <a:stretch/>
      </xdr:blipFill>
      <xdr:spPr bwMode="auto">
        <a:xfrm>
          <a:off x="4914899" y="276845486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2552</xdr:row>
      <xdr:rowOff>16328</xdr:rowOff>
    </xdr:from>
    <xdr:to>
      <xdr:col>1</xdr:col>
      <xdr:colOff>615043</xdr:colOff>
      <xdr:row>2552</xdr:row>
      <xdr:rowOff>386443</xdr:rowOff>
    </xdr:to>
    <xdr:pic>
      <xdr:nvPicPr>
        <xdr:cNvPr id="3325" name="Рисунок 3324" descr="https://njuans.ru/upload/iblock/56b/qk1wamn1zi4t3lszxyguaek37fy16kh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8" t="27404" r="2338" b="27523"/>
        <a:stretch/>
      </xdr:blipFill>
      <xdr:spPr bwMode="auto">
        <a:xfrm>
          <a:off x="4914900" y="7031082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1431</xdr:row>
      <xdr:rowOff>16326</xdr:rowOff>
    </xdr:from>
    <xdr:to>
      <xdr:col>1</xdr:col>
      <xdr:colOff>615043</xdr:colOff>
      <xdr:row>1431</xdr:row>
      <xdr:rowOff>386441</xdr:rowOff>
    </xdr:to>
    <xdr:pic>
      <xdr:nvPicPr>
        <xdr:cNvPr id="2757" name="Рисунок 2756" descr="https://yurgen.com.ua/image/cache/3d4cb8689d7d09ca6cae8d11bd40aa5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70" r="29125"/>
        <a:stretch/>
      </xdr:blipFill>
      <xdr:spPr bwMode="auto">
        <a:xfrm rot="16200000">
          <a:off x="5029200" y="399462170"/>
          <a:ext cx="370115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313</xdr:row>
      <xdr:rowOff>16329</xdr:rowOff>
    </xdr:from>
    <xdr:to>
      <xdr:col>1</xdr:col>
      <xdr:colOff>615043</xdr:colOff>
      <xdr:row>313</xdr:row>
      <xdr:rowOff>386443</xdr:rowOff>
    </xdr:to>
    <xdr:pic>
      <xdr:nvPicPr>
        <xdr:cNvPr id="3326" name="Рисунок 3325" descr="https://detali.org.ua/63149-thickbox_default/knopka-schurupovertmakita-df456d-original650731-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6" cstate="print">
          <a:extLst>
            <a:ext uri="{BEBA8EAE-BF5A-486C-A8C5-ECC9F3942E4B}">
              <a14:imgProps xmlns:a14="http://schemas.microsoft.com/office/drawing/2010/main">
                <a14:imgLayer r:embed="rId1067">
                  <a14:imgEffect>
                    <a14:backgroundRemoval t="18375" b="74750" l="0" r="9987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8679" b="25026"/>
        <a:stretch/>
      </xdr:blipFill>
      <xdr:spPr bwMode="auto">
        <a:xfrm>
          <a:off x="4914900" y="954894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2937</xdr:row>
      <xdr:rowOff>10886</xdr:rowOff>
    </xdr:from>
    <xdr:to>
      <xdr:col>1</xdr:col>
      <xdr:colOff>620486</xdr:colOff>
      <xdr:row>2937</xdr:row>
      <xdr:rowOff>391886</xdr:rowOff>
    </xdr:to>
    <xdr:pic>
      <xdr:nvPicPr>
        <xdr:cNvPr id="2466" name="Рисунок 2465" descr="https://motsa.ru/wa-data/public/shop/products/78/03/30378/images/44118/44118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9" t="5923" r="10845" b="4649"/>
        <a:stretch/>
      </xdr:blipFill>
      <xdr:spPr bwMode="auto">
        <a:xfrm>
          <a:off x="4909457" y="76357298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868</xdr:row>
      <xdr:rowOff>0</xdr:rowOff>
    </xdr:from>
    <xdr:ext cx="604159" cy="391886"/>
    <xdr:pic>
      <xdr:nvPicPr>
        <xdr:cNvPr id="2648" name="Picture 1" descr="http://myremkomplekt.ru/_mod_files/ce_images/1_3_Yakor/765r.png"/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/>
        <a:srcRect t="20625" r="625" b="23125"/>
        <a:stretch>
          <a:fillRect/>
        </a:stretch>
      </xdr:blipFill>
      <xdr:spPr bwMode="auto">
        <a:xfrm flipH="1">
          <a:off x="4914897" y="243714814"/>
          <a:ext cx="604159" cy="39188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81642</xdr:colOff>
      <xdr:row>1502</xdr:row>
      <xdr:rowOff>16329</xdr:rowOff>
    </xdr:from>
    <xdr:to>
      <xdr:col>1</xdr:col>
      <xdr:colOff>544286</xdr:colOff>
      <xdr:row>1502</xdr:row>
      <xdr:rowOff>386443</xdr:rowOff>
    </xdr:to>
    <xdr:pic>
      <xdr:nvPicPr>
        <xdr:cNvPr id="3328" name="Рисунок 3327" descr="https://spb.ino-cars.ru/image/cache/catalog/i/oi/jg/143c91117dcd21cde688910f763d31ac-400x4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2" t="5700" r="5448" b="5672"/>
        <a:stretch/>
      </xdr:blipFill>
      <xdr:spPr bwMode="auto">
        <a:xfrm>
          <a:off x="4980213" y="418457743"/>
          <a:ext cx="46264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1457</xdr:row>
      <xdr:rowOff>32656</xdr:rowOff>
    </xdr:from>
    <xdr:to>
      <xdr:col>1</xdr:col>
      <xdr:colOff>615043</xdr:colOff>
      <xdr:row>1457</xdr:row>
      <xdr:rowOff>342900</xdr:rowOff>
    </xdr:to>
    <xdr:pic>
      <xdr:nvPicPr>
        <xdr:cNvPr id="3330" name="Рисунок 3329" descr="https://master1timashevsk.ru/image/cache/catalog/10187_i_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5" t="36421" r="2641" b="32496"/>
        <a:stretch/>
      </xdr:blipFill>
      <xdr:spPr bwMode="auto">
        <a:xfrm>
          <a:off x="4914899" y="406951542"/>
          <a:ext cx="598715" cy="310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38099</xdr:colOff>
      <xdr:row>989</xdr:row>
      <xdr:rowOff>38099</xdr:rowOff>
    </xdr:from>
    <xdr:ext cx="552451" cy="342901"/>
    <xdr:pic>
      <xdr:nvPicPr>
        <xdr:cNvPr id="3329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6670" y="270640628"/>
          <a:ext cx="552451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985</xdr:row>
      <xdr:rowOff>16328</xdr:rowOff>
    </xdr:from>
    <xdr:ext cx="593271" cy="370114"/>
    <xdr:pic>
      <xdr:nvPicPr>
        <xdr:cNvPr id="3331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20343" y="270618857"/>
          <a:ext cx="593271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2652</xdr:row>
      <xdr:rowOff>10885</xdr:rowOff>
    </xdr:from>
    <xdr:ext cx="604158" cy="375557"/>
    <xdr:pic>
      <xdr:nvPicPr>
        <xdr:cNvPr id="3332" name="Picture 2" descr="https://static-eu.insales.ru/images/products/1/1328/83764528/43%D1%81%D1%811.jpg"/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rcRect l="5550" t="41801" r="57817" b="19034"/>
        <a:stretch>
          <a:fillRect/>
        </a:stretch>
      </xdr:blipFill>
      <xdr:spPr bwMode="auto">
        <a:xfrm>
          <a:off x="4914899" y="735890614"/>
          <a:ext cx="604158" cy="3755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130630</xdr:colOff>
      <xdr:row>1052</xdr:row>
      <xdr:rowOff>16328</xdr:rowOff>
    </xdr:from>
    <xdr:to>
      <xdr:col>1</xdr:col>
      <xdr:colOff>495300</xdr:colOff>
      <xdr:row>1052</xdr:row>
      <xdr:rowOff>315686</xdr:rowOff>
    </xdr:to>
    <xdr:pic>
      <xdr:nvPicPr>
        <xdr:cNvPr id="3348" name="Рисунок 3347" descr="https://gkrep.ru/images/detailed/2/podshipnik_dlja_kolesa.gif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44" t="10856" r="11081" b="11020"/>
        <a:stretch/>
      </xdr:blipFill>
      <xdr:spPr bwMode="auto">
        <a:xfrm>
          <a:off x="5029201" y="295933585"/>
          <a:ext cx="364670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16331</xdr:colOff>
      <xdr:row>260</xdr:row>
      <xdr:rowOff>16329</xdr:rowOff>
    </xdr:from>
    <xdr:to>
      <xdr:col>1</xdr:col>
      <xdr:colOff>615048</xdr:colOff>
      <xdr:row>260</xdr:row>
      <xdr:rowOff>386443</xdr:rowOff>
    </xdr:to>
    <xdr:pic>
      <xdr:nvPicPr>
        <xdr:cNvPr id="3350" name="Рисунок 3349"/>
        <xdr:cNvPicPr>
          <a:picLocks noChangeAspect="1"/>
        </xdr:cNvPicPr>
      </xdr:nvPicPr>
      <xdr:blipFill rotWithShape="1">
        <a:blip xmlns:r="http://schemas.openxmlformats.org/officeDocument/2006/relationships" r:embed="rId1073"/>
        <a:srcRect l="18078" t="5118" r="8849" b="7372"/>
        <a:stretch/>
      </xdr:blipFill>
      <xdr:spPr>
        <a:xfrm rot="16200000">
          <a:off x="5029204" y="79482041"/>
          <a:ext cx="370114" cy="598717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40</xdr:row>
      <xdr:rowOff>87086</xdr:rowOff>
    </xdr:from>
    <xdr:to>
      <xdr:col>1</xdr:col>
      <xdr:colOff>609600</xdr:colOff>
      <xdr:row>40</xdr:row>
      <xdr:rowOff>342901</xdr:rowOff>
    </xdr:to>
    <xdr:pic>
      <xdr:nvPicPr>
        <xdr:cNvPr id="3356" name="Рисунок 3355" descr="https://myremkomplekt.ru/_mod_files/ce_images/1_2_Cthetki/690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4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42" t="40251" r="27708" b="42453"/>
        <a:stretch/>
      </xdr:blipFill>
      <xdr:spPr bwMode="auto">
        <a:xfrm>
          <a:off x="4920343" y="14848115"/>
          <a:ext cx="587828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330</xdr:row>
      <xdr:rowOff>16327</xdr:rowOff>
    </xdr:from>
    <xdr:to>
      <xdr:col>1</xdr:col>
      <xdr:colOff>615046</xdr:colOff>
      <xdr:row>330</xdr:row>
      <xdr:rowOff>386442</xdr:rowOff>
    </xdr:to>
    <xdr:pic>
      <xdr:nvPicPr>
        <xdr:cNvPr id="3357" name="Рисунок 3356" descr="Выключатель Диолд ЭШ-0,6 Диолд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52" t="22394" r="30732" b="21964"/>
        <a:stretch/>
      </xdr:blipFill>
      <xdr:spPr bwMode="auto">
        <a:xfrm rot="16200000">
          <a:off x="5029202" y="101335114"/>
          <a:ext cx="370115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566</xdr:row>
      <xdr:rowOff>81643</xdr:rowOff>
    </xdr:from>
    <xdr:ext cx="598715" cy="244929"/>
    <xdr:pic>
      <xdr:nvPicPr>
        <xdr:cNvPr id="3358" name="Picture 1" descr="http://www.tver-instrum.ru/catalog_files/27000/27313/516993-6.jpg"/>
        <xdr:cNvPicPr>
          <a:picLocks noChangeAspect="1" noChangeArrowheads="1"/>
        </xdr:cNvPicPr>
      </xdr:nvPicPr>
      <xdr:blipFill>
        <a:blip xmlns:r="http://schemas.openxmlformats.org/officeDocument/2006/relationships" r:embed="rId37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688" t="34146" r="10191" b="32753"/>
        <a:stretch>
          <a:fillRect/>
        </a:stretch>
      </xdr:blipFill>
      <xdr:spPr bwMode="auto">
        <a:xfrm flipH="1">
          <a:off x="4914899" y="162180814"/>
          <a:ext cx="598715" cy="2449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21768</xdr:colOff>
      <xdr:row>711</xdr:row>
      <xdr:rowOff>16328</xdr:rowOff>
    </xdr:from>
    <xdr:ext cx="598717" cy="370115"/>
    <xdr:pic>
      <xdr:nvPicPr>
        <xdr:cNvPr id="3360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920339" y="185296628"/>
          <a:ext cx="598717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21773</xdr:colOff>
      <xdr:row>2671</xdr:row>
      <xdr:rowOff>16329</xdr:rowOff>
    </xdr:from>
    <xdr:ext cx="587828" cy="370114"/>
    <xdr:pic>
      <xdr:nvPicPr>
        <xdr:cNvPr id="3361" name="Picture 2" descr="http://liderzip.com/image/cache/data/liderzip/%D0%B1%D0%B5%D0%BD%D0%B7%D0%BE%20%D0%BA%D0%BE%D1%81%D0%B0/%D0%B7%D0%B0%D0%BF%D1%87%D0%B0%D1%81%D1%82%D0%B8%20%D0%BA%20%D0%BA%D0%B8%D1%82%D0%B0%D0%B9%D1%81%D0%BA%D0%B8%D0%BC%20%D0%B1%D0%B5%D0%BD%D0%B7%D0%BE%D0%BA%D0%BE%D1%81%D0%B0%D0%BC/%D0%A0%D0%B5%D0%B4%D1%83%D0%BA%D1%82%D0%BE%D1%80%D0%B0/para-reduktora-kosi.-500x500-600x600.png"/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4920344" y="750526458"/>
          <a:ext cx="587828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16325</xdr:colOff>
      <xdr:row>951</xdr:row>
      <xdr:rowOff>16326</xdr:rowOff>
    </xdr:from>
    <xdr:to>
      <xdr:col>1</xdr:col>
      <xdr:colOff>615042</xdr:colOff>
      <xdr:row>951</xdr:row>
      <xdr:rowOff>386441</xdr:rowOff>
    </xdr:to>
    <xdr:pic>
      <xdr:nvPicPr>
        <xdr:cNvPr id="3362" name="Рисунок 3361" descr="https://master1timashevsk.ru/image/cache/catalog/980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0" t="33135" r="2325" b="28473"/>
        <a:stretch/>
      </xdr:blipFill>
      <xdr:spPr bwMode="auto">
        <a:xfrm rot="10800000">
          <a:off x="4914896" y="269557497"/>
          <a:ext cx="59871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1910</xdr:row>
      <xdr:rowOff>92528</xdr:rowOff>
    </xdr:from>
    <xdr:to>
      <xdr:col>1</xdr:col>
      <xdr:colOff>615043</xdr:colOff>
      <xdr:row>1910</xdr:row>
      <xdr:rowOff>326566</xdr:rowOff>
    </xdr:to>
    <xdr:pic>
      <xdr:nvPicPr>
        <xdr:cNvPr id="3365" name="Рисунок 3364"/>
        <xdr:cNvPicPr>
          <a:picLocks noChangeAspect="1"/>
        </xdr:cNvPicPr>
      </xdr:nvPicPr>
      <xdr:blipFill rotWithShape="1">
        <a:blip xmlns:r="http://schemas.openxmlformats.org/officeDocument/2006/relationships" r:embed="rId1077"/>
        <a:srcRect l="2896" t="38204" r="2316" b="39510"/>
        <a:stretch/>
      </xdr:blipFill>
      <xdr:spPr>
        <a:xfrm>
          <a:off x="4914900" y="542729057"/>
          <a:ext cx="598714" cy="234038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1911</xdr:row>
      <xdr:rowOff>87085</xdr:rowOff>
    </xdr:from>
    <xdr:to>
      <xdr:col>1</xdr:col>
      <xdr:colOff>615043</xdr:colOff>
      <xdr:row>1911</xdr:row>
      <xdr:rowOff>332012</xdr:rowOff>
    </xdr:to>
    <xdr:pic>
      <xdr:nvPicPr>
        <xdr:cNvPr id="3366" name="Рисунок 3365" descr="http://titanprofi.ru/image/cache/products/966-068-660x4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78" cstate="print">
          <a:extLst>
            <a:ext uri="{BEBA8EAE-BF5A-486C-A8C5-ECC9F3942E4B}">
              <a14:imgProps xmlns:a14="http://schemas.microsoft.com/office/drawing/2010/main">
                <a14:imgLayer r:embed="rId1079">
                  <a14:imgEffect>
                    <a14:backgroundRemoval t="9899" b="89899" l="1970" r="9757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39" t="32578" r="2574" b="28242"/>
        <a:stretch/>
      </xdr:blipFill>
      <xdr:spPr bwMode="auto">
        <a:xfrm rot="10800000">
          <a:off x="4914900" y="543120942"/>
          <a:ext cx="598714" cy="244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108857</xdr:colOff>
      <xdr:row>1071</xdr:row>
      <xdr:rowOff>16329</xdr:rowOff>
    </xdr:from>
    <xdr:ext cx="371475" cy="299358"/>
    <xdr:pic>
      <xdr:nvPicPr>
        <xdr:cNvPr id="3363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07428" y="303471943"/>
          <a:ext cx="371475" cy="29935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1912</xdr:row>
      <xdr:rowOff>65314</xdr:rowOff>
    </xdr:from>
    <xdr:to>
      <xdr:col>1</xdr:col>
      <xdr:colOff>620486</xdr:colOff>
      <xdr:row>1912</xdr:row>
      <xdr:rowOff>321129</xdr:rowOff>
    </xdr:to>
    <xdr:pic>
      <xdr:nvPicPr>
        <xdr:cNvPr id="2822" name="Рисунок 2821" descr="https://cylinder.com.ua/images/000054349/000054349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40" t="41508" r="23449" b="42748"/>
        <a:stretch/>
      </xdr:blipFill>
      <xdr:spPr bwMode="auto">
        <a:xfrm>
          <a:off x="4909457" y="543823071"/>
          <a:ext cx="609600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70757</xdr:colOff>
      <xdr:row>488</xdr:row>
      <xdr:rowOff>43543</xdr:rowOff>
    </xdr:from>
    <xdr:to>
      <xdr:col>1</xdr:col>
      <xdr:colOff>576942</xdr:colOff>
      <xdr:row>488</xdr:row>
      <xdr:rowOff>386443</xdr:rowOff>
    </xdr:to>
    <xdr:pic>
      <xdr:nvPicPr>
        <xdr:cNvPr id="3364" name="Рисунок 3363" descr="https://instrument-prodaja.ru/wa-data/public/shop/products/67/76/7667/images/8885/8885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1" cstate="print">
          <a:clrChange>
            <a:clrFrom>
              <a:srgbClr val="FCFAFB"/>
            </a:clrFrom>
            <a:clrTo>
              <a:srgbClr val="FCFA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9" t="23852" r="17629" b="11836"/>
        <a:stretch/>
      </xdr:blipFill>
      <xdr:spPr bwMode="auto">
        <a:xfrm>
          <a:off x="4969328" y="146113500"/>
          <a:ext cx="50618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2600</xdr:row>
      <xdr:rowOff>10887</xdr:rowOff>
    </xdr:from>
    <xdr:ext cx="598715" cy="375556"/>
    <xdr:pic>
      <xdr:nvPicPr>
        <xdr:cNvPr id="3368" name="Рисунок 3367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14899" y="731639744"/>
          <a:ext cx="598715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70758</xdr:colOff>
      <xdr:row>2318</xdr:row>
      <xdr:rowOff>16329</xdr:rowOff>
    </xdr:from>
    <xdr:to>
      <xdr:col>1</xdr:col>
      <xdr:colOff>571500</xdr:colOff>
      <xdr:row>2318</xdr:row>
      <xdr:rowOff>386443</xdr:rowOff>
    </xdr:to>
    <xdr:pic>
      <xdr:nvPicPr>
        <xdr:cNvPr id="3370" name="Рисунок 3369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969329" y="652696543"/>
          <a:ext cx="50074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48984</xdr:colOff>
      <xdr:row>1950</xdr:row>
      <xdr:rowOff>16328</xdr:rowOff>
    </xdr:from>
    <xdr:to>
      <xdr:col>1</xdr:col>
      <xdr:colOff>533399</xdr:colOff>
      <xdr:row>1950</xdr:row>
      <xdr:rowOff>386442</xdr:rowOff>
    </xdr:to>
    <xdr:pic>
      <xdr:nvPicPr>
        <xdr:cNvPr id="3371" name="Рисунок 3370" descr="https://xn--e1aaumci1b.xn--p1ai/image/cache/catalog/zapchasti/shajba/010255%2840%2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2" cstate="print">
          <a:extLst>
            <a:ext uri="{BEBA8EAE-BF5A-486C-A8C5-ECC9F3942E4B}">
              <a14:imgProps xmlns:a14="http://schemas.microsoft.com/office/drawing/2010/main">
                <a14:imgLayer r:embed="rId108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766" t="18257" r="20754" b="25795"/>
        <a:stretch/>
      </xdr:blipFill>
      <xdr:spPr bwMode="auto">
        <a:xfrm>
          <a:off x="4947555" y="555296614"/>
          <a:ext cx="4844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2910</xdr:row>
      <xdr:rowOff>16329</xdr:rowOff>
    </xdr:from>
    <xdr:to>
      <xdr:col>1</xdr:col>
      <xdr:colOff>615043</xdr:colOff>
      <xdr:row>2910</xdr:row>
      <xdr:rowOff>386443</xdr:rowOff>
    </xdr:to>
    <xdr:pic>
      <xdr:nvPicPr>
        <xdr:cNvPr id="3372" name="Рисунок 3371" descr="https://cdn1.ozone.ru/s3/multimedia-a/603126651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9" t="4695" r="2009" b="5790"/>
        <a:stretch/>
      </xdr:blipFill>
      <xdr:spPr bwMode="auto">
        <a:xfrm>
          <a:off x="4914899" y="7757541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2470</xdr:row>
      <xdr:rowOff>16328</xdr:rowOff>
    </xdr:from>
    <xdr:to>
      <xdr:col>1</xdr:col>
      <xdr:colOff>615043</xdr:colOff>
      <xdr:row>2470</xdr:row>
      <xdr:rowOff>386443</xdr:rowOff>
    </xdr:to>
    <xdr:pic>
      <xdr:nvPicPr>
        <xdr:cNvPr id="2385" name="Рисунок 2384" descr="https://konstruktor74.ru/image/cache/catalog/image/data/zapchasti-aez/az10265e-850x84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56" t="19068" r="6094" b="12365"/>
        <a:stretch/>
      </xdr:blipFill>
      <xdr:spPr bwMode="auto">
        <a:xfrm>
          <a:off x="4920343" y="679850957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1205</xdr:row>
      <xdr:rowOff>16328</xdr:rowOff>
    </xdr:from>
    <xdr:to>
      <xdr:col>1</xdr:col>
      <xdr:colOff>478971</xdr:colOff>
      <xdr:row>1205</xdr:row>
      <xdr:rowOff>315686</xdr:rowOff>
    </xdr:to>
    <xdr:pic>
      <xdr:nvPicPr>
        <xdr:cNvPr id="3374" name="Рисунок 3373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12871" y="331050899"/>
          <a:ext cx="364671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1218</xdr:row>
      <xdr:rowOff>21771</xdr:rowOff>
    </xdr:from>
    <xdr:to>
      <xdr:col>1</xdr:col>
      <xdr:colOff>522513</xdr:colOff>
      <xdr:row>1218</xdr:row>
      <xdr:rowOff>310243</xdr:rowOff>
    </xdr:to>
    <xdr:pic>
      <xdr:nvPicPr>
        <xdr:cNvPr id="3375" name="Рисунок 3374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07428" y="333995485"/>
          <a:ext cx="413656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1215</xdr:row>
      <xdr:rowOff>21772</xdr:rowOff>
    </xdr:from>
    <xdr:to>
      <xdr:col>1</xdr:col>
      <xdr:colOff>522513</xdr:colOff>
      <xdr:row>1215</xdr:row>
      <xdr:rowOff>310244</xdr:rowOff>
    </xdr:to>
    <xdr:pic>
      <xdr:nvPicPr>
        <xdr:cNvPr id="3376" name="Рисунок 3375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07428" y="333995486"/>
          <a:ext cx="413656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786</xdr:row>
      <xdr:rowOff>16326</xdr:rowOff>
    </xdr:from>
    <xdr:to>
      <xdr:col>1</xdr:col>
      <xdr:colOff>615042</xdr:colOff>
      <xdr:row>786</xdr:row>
      <xdr:rowOff>386441</xdr:rowOff>
    </xdr:to>
    <xdr:pic>
      <xdr:nvPicPr>
        <xdr:cNvPr id="2383" name="Рисунок 2382" descr="https://st48.stpulscen.ru/images/product/286/149/36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77" t="18793" r="11336" b="18997"/>
        <a:stretch/>
      </xdr:blipFill>
      <xdr:spPr bwMode="auto">
        <a:xfrm rot="10800000">
          <a:off x="4914898" y="20916899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747</xdr:row>
      <xdr:rowOff>16326</xdr:rowOff>
    </xdr:from>
    <xdr:to>
      <xdr:col>1</xdr:col>
      <xdr:colOff>615042</xdr:colOff>
      <xdr:row>747</xdr:row>
      <xdr:rowOff>386441</xdr:rowOff>
    </xdr:to>
    <xdr:pic>
      <xdr:nvPicPr>
        <xdr:cNvPr id="2693" name="Рисунок 2692" descr="https://st48.stpulscen.ru/images/product/286/149/36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77" t="18793" r="11336" b="18997"/>
        <a:stretch/>
      </xdr:blipFill>
      <xdr:spPr bwMode="auto">
        <a:xfrm rot="10800000">
          <a:off x="4914898" y="19629119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97972</xdr:colOff>
      <xdr:row>2323</xdr:row>
      <xdr:rowOff>16328</xdr:rowOff>
    </xdr:from>
    <xdr:to>
      <xdr:col>1</xdr:col>
      <xdr:colOff>544287</xdr:colOff>
      <xdr:row>2323</xdr:row>
      <xdr:rowOff>386443</xdr:rowOff>
    </xdr:to>
    <xdr:pic>
      <xdr:nvPicPr>
        <xdr:cNvPr id="3379" name="Рисунок 3378" descr="https://st48.stpulscen.ru/images/product/286/149/347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52" t="19937" r="32605" b="16455"/>
        <a:stretch/>
      </xdr:blipFill>
      <xdr:spPr bwMode="auto">
        <a:xfrm>
          <a:off x="4996543" y="655194814"/>
          <a:ext cx="4463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125186</xdr:colOff>
      <xdr:row>1098</xdr:row>
      <xdr:rowOff>16329</xdr:rowOff>
    </xdr:from>
    <xdr:to>
      <xdr:col>1</xdr:col>
      <xdr:colOff>468085</xdr:colOff>
      <xdr:row>1098</xdr:row>
      <xdr:rowOff>315686</xdr:rowOff>
    </xdr:to>
    <xdr:pic>
      <xdr:nvPicPr>
        <xdr:cNvPr id="2956" name="Рисунок 2955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23757" y="310912329"/>
          <a:ext cx="342899" cy="299357"/>
        </a:xfrm>
        <a:prstGeom prst="rect">
          <a:avLst/>
        </a:prstGeom>
      </xdr:spPr>
    </xdr:pic>
    <xdr:clientData/>
  </xdr:twoCellAnchor>
  <xdr:oneCellAnchor>
    <xdr:from>
      <xdr:col>1</xdr:col>
      <xdr:colOff>114300</xdr:colOff>
      <xdr:row>1097</xdr:row>
      <xdr:rowOff>16329</xdr:rowOff>
    </xdr:from>
    <xdr:ext cx="371475" cy="291193"/>
    <xdr:pic>
      <xdr:nvPicPr>
        <xdr:cNvPr id="3093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12871" y="310585758"/>
          <a:ext cx="371475" cy="29119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2231</xdr:row>
      <xdr:rowOff>16329</xdr:rowOff>
    </xdr:from>
    <xdr:to>
      <xdr:col>1</xdr:col>
      <xdr:colOff>615043</xdr:colOff>
      <xdr:row>2231</xdr:row>
      <xdr:rowOff>386443</xdr:rowOff>
    </xdr:to>
    <xdr:pic>
      <xdr:nvPicPr>
        <xdr:cNvPr id="3373" name="Рисунок 3372" descr="https://static-ru.insales.ru/images/products/1/3982/483848078/507669362_nozhi-dlya-elektroruban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81" t="11024" r="15489" b="11983"/>
        <a:stretch/>
      </xdr:blipFill>
      <xdr:spPr bwMode="auto">
        <a:xfrm>
          <a:off x="4914899" y="6316381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2852</xdr:row>
      <xdr:rowOff>16329</xdr:rowOff>
    </xdr:from>
    <xdr:to>
      <xdr:col>1</xdr:col>
      <xdr:colOff>615043</xdr:colOff>
      <xdr:row>2852</xdr:row>
      <xdr:rowOff>386443</xdr:rowOff>
    </xdr:to>
    <xdr:pic>
      <xdr:nvPicPr>
        <xdr:cNvPr id="3382" name="Рисунок 3381" descr="https://cdn02.skybuy.ru/media/offer/thumbs/97f/747/504x504-_upl5aa33385e13154.2038050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0" cstate="print">
          <a:extLst>
            <a:ext uri="{BEBA8EAE-BF5A-486C-A8C5-ECC9F3942E4B}">
              <a14:imgProps xmlns:a14="http://schemas.microsoft.com/office/drawing/2010/main">
                <a14:imgLayer r:embed="rId109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1144" t="18887" r="15562" b="15674"/>
        <a:stretch/>
      </xdr:blipFill>
      <xdr:spPr bwMode="auto">
        <a:xfrm>
          <a:off x="4914899" y="7744641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1557</xdr:row>
      <xdr:rowOff>16328</xdr:rowOff>
    </xdr:from>
    <xdr:to>
      <xdr:col>1</xdr:col>
      <xdr:colOff>615043</xdr:colOff>
      <xdr:row>1557</xdr:row>
      <xdr:rowOff>391886</xdr:rowOff>
    </xdr:to>
    <xdr:pic>
      <xdr:nvPicPr>
        <xdr:cNvPr id="3151" name="Рисунок 3150" descr="https://cdn.tze1.ru/7l/ef86ffb5-2807-11eb-80ca-509a4c745013/224554-5-makit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98" t="7327" r="5615" b="5920"/>
        <a:stretch/>
      </xdr:blipFill>
      <xdr:spPr bwMode="auto">
        <a:xfrm>
          <a:off x="4914899" y="446270742"/>
          <a:ext cx="59871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1558</xdr:row>
      <xdr:rowOff>16328</xdr:rowOff>
    </xdr:from>
    <xdr:to>
      <xdr:col>1</xdr:col>
      <xdr:colOff>615043</xdr:colOff>
      <xdr:row>1558</xdr:row>
      <xdr:rowOff>386443</xdr:rowOff>
    </xdr:to>
    <xdr:pic>
      <xdr:nvPicPr>
        <xdr:cNvPr id="3385" name="Рисунок 3384" descr="https://www.komfort-sochi.ru/upload/iblock/376/ye4ajsg6gb1c9m4fnecd1enz67u4vy6w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39" t="18930" r="10694" b="19003"/>
        <a:stretch/>
      </xdr:blipFill>
      <xdr:spPr bwMode="auto">
        <a:xfrm>
          <a:off x="4914900" y="4466680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1559</xdr:row>
      <xdr:rowOff>16329</xdr:rowOff>
    </xdr:from>
    <xdr:to>
      <xdr:col>1</xdr:col>
      <xdr:colOff>620485</xdr:colOff>
      <xdr:row>1559</xdr:row>
      <xdr:rowOff>386443</xdr:rowOff>
    </xdr:to>
    <xdr:pic>
      <xdr:nvPicPr>
        <xdr:cNvPr id="3386" name="Рисунок 3385" descr="https://instrument-prodaja.ru/wa-data/public/shop/products/55/86/8655/images/10623/10623.20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34" t="30250" r="20138" b="31154"/>
        <a:stretch/>
      </xdr:blipFill>
      <xdr:spPr bwMode="auto">
        <a:xfrm>
          <a:off x="4914899" y="447065400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312</xdr:row>
      <xdr:rowOff>10884</xdr:rowOff>
    </xdr:from>
    <xdr:to>
      <xdr:col>1</xdr:col>
      <xdr:colOff>620486</xdr:colOff>
      <xdr:row>312</xdr:row>
      <xdr:rowOff>391885</xdr:rowOff>
    </xdr:to>
    <xdr:pic>
      <xdr:nvPicPr>
        <xdr:cNvPr id="3384" name="Рисунок 3383" descr="https://uinstrument.ru/upload/resize_cache/ram.watermark/4e7/7c1/b05/10790/c94f58f7b6a94811e4b0eb4d8b7c340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5" cstate="print">
          <a:extLst>
            <a:ext uri="{BEBA8EAE-BF5A-486C-A8C5-ECC9F3942E4B}">
              <a14:imgProps xmlns:a14="http://schemas.microsoft.com/office/drawing/2010/main">
                <a14:imgLayer r:embed="rId1096">
                  <a14:imgEffect>
                    <a14:backgroundRemoval t="5545" b="89675" l="2375" r="957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002" t="20111" r="5282" b="18308"/>
        <a:stretch/>
      </xdr:blipFill>
      <xdr:spPr bwMode="auto">
        <a:xfrm>
          <a:off x="4914899" y="95086713"/>
          <a:ext cx="604158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2654</xdr:row>
      <xdr:rowOff>16328</xdr:rowOff>
    </xdr:from>
    <xdr:to>
      <xdr:col>1</xdr:col>
      <xdr:colOff>615043</xdr:colOff>
      <xdr:row>2654</xdr:row>
      <xdr:rowOff>386443</xdr:rowOff>
    </xdr:to>
    <xdr:pic>
      <xdr:nvPicPr>
        <xdr:cNvPr id="3387" name="Рисунок 3386" descr="https://cdn1.ozone.ru/s3/multimedia-a/602202949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6" t="4936" r="8096" b="3379"/>
        <a:stretch/>
      </xdr:blipFill>
      <xdr:spPr bwMode="auto">
        <a:xfrm>
          <a:off x="4914900" y="7547011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2668</xdr:row>
      <xdr:rowOff>16328</xdr:rowOff>
    </xdr:from>
    <xdr:to>
      <xdr:col>1</xdr:col>
      <xdr:colOff>615043</xdr:colOff>
      <xdr:row>2668</xdr:row>
      <xdr:rowOff>386443</xdr:rowOff>
    </xdr:to>
    <xdr:pic>
      <xdr:nvPicPr>
        <xdr:cNvPr id="3388" name="Рисунок 3387" descr="https://startpro.ua/home/catalog/product323/image/bak-toplivnyjj-bc430h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22" t="1203" r="10523" b="1782"/>
        <a:stretch/>
      </xdr:blipFill>
      <xdr:spPr bwMode="auto">
        <a:xfrm>
          <a:off x="4914900" y="7582770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2669</xdr:row>
      <xdr:rowOff>16328</xdr:rowOff>
    </xdr:from>
    <xdr:to>
      <xdr:col>1</xdr:col>
      <xdr:colOff>615043</xdr:colOff>
      <xdr:row>2669</xdr:row>
      <xdr:rowOff>386443</xdr:rowOff>
    </xdr:to>
    <xdr:pic>
      <xdr:nvPicPr>
        <xdr:cNvPr id="3389" name="Рисунок 3388" descr="https://konstruktor74.ru/image/cache/catalog/image/data/benzokosa/6/ge-data-benzokosa-bk10046a5-910x7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4" t="8426" r="27915" b="8708"/>
        <a:stretch/>
      </xdr:blipFill>
      <xdr:spPr bwMode="auto">
        <a:xfrm>
          <a:off x="4914899" y="7586744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2697</xdr:row>
      <xdr:rowOff>16328</xdr:rowOff>
    </xdr:from>
    <xdr:to>
      <xdr:col>1</xdr:col>
      <xdr:colOff>609599</xdr:colOff>
      <xdr:row>2697</xdr:row>
      <xdr:rowOff>386443</xdr:rowOff>
    </xdr:to>
    <xdr:pic>
      <xdr:nvPicPr>
        <xdr:cNvPr id="3390" name="Рисунок 3389" descr="https://arcada102.ru/upload/iblock/5c6/5c647f252e66e59d800b832b536bb9a8.jpg"/>
        <xdr:cNvPicPr>
          <a:picLocks noChangeAspect="1" noChangeArrowheads="1"/>
        </xdr:cNvPicPr>
      </xdr:nvPicPr>
      <xdr:blipFill>
        <a:blip xmlns:r="http://schemas.openxmlformats.org/officeDocument/2006/relationships" r:embed="rId1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762647699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2700</xdr:row>
      <xdr:rowOff>16328</xdr:rowOff>
    </xdr:from>
    <xdr:to>
      <xdr:col>1</xdr:col>
      <xdr:colOff>615044</xdr:colOff>
      <xdr:row>2700</xdr:row>
      <xdr:rowOff>386443</xdr:rowOff>
    </xdr:to>
    <xdr:pic>
      <xdr:nvPicPr>
        <xdr:cNvPr id="3391" name="Рисунок 3390" descr="https://www.armada-murmansk.ru/upload/iblock/bce/faamr2mjunu50n1ttysndbc2b4nfgf4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74" t="1176" r="17669" b="2315"/>
        <a:stretch/>
      </xdr:blipFill>
      <xdr:spPr bwMode="auto">
        <a:xfrm>
          <a:off x="4914900" y="7646343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2699</xdr:row>
      <xdr:rowOff>21770</xdr:rowOff>
    </xdr:from>
    <xdr:to>
      <xdr:col>1</xdr:col>
      <xdr:colOff>615043</xdr:colOff>
      <xdr:row>2699</xdr:row>
      <xdr:rowOff>386443</xdr:rowOff>
    </xdr:to>
    <xdr:pic>
      <xdr:nvPicPr>
        <xdr:cNvPr id="3392" name="Рисунок 3391" descr="https://www.armada-murmansk.ru/upload/iblock/bce/faamr2mjunu50n1ttysndbc2b4nfgf4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74" t="1176" r="17669" b="2315"/>
        <a:stretch/>
      </xdr:blipFill>
      <xdr:spPr bwMode="auto">
        <a:xfrm>
          <a:off x="4914900" y="764242456"/>
          <a:ext cx="598714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2692</xdr:row>
      <xdr:rowOff>16328</xdr:rowOff>
    </xdr:from>
    <xdr:to>
      <xdr:col>1</xdr:col>
      <xdr:colOff>609599</xdr:colOff>
      <xdr:row>2692</xdr:row>
      <xdr:rowOff>386442</xdr:rowOff>
    </xdr:to>
    <xdr:pic>
      <xdr:nvPicPr>
        <xdr:cNvPr id="3394" name="Рисунок 3393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4899" y="76264769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742</xdr:row>
      <xdr:rowOff>21770</xdr:rowOff>
    </xdr:from>
    <xdr:to>
      <xdr:col>1</xdr:col>
      <xdr:colOff>615042</xdr:colOff>
      <xdr:row>742</xdr:row>
      <xdr:rowOff>386443</xdr:rowOff>
    </xdr:to>
    <xdr:pic>
      <xdr:nvPicPr>
        <xdr:cNvPr id="3397" name="Picture 4" descr="http://zapchasti-fiolent.com/UserFiles/Image/zapchasti/img21163_21456_big.jpg"/>
        <xdr:cNvPicPr>
          <a:picLocks noChangeAspect="1" noChangeArrowheads="1"/>
        </xdr:cNvPicPr>
      </xdr:nvPicPr>
      <xdr:blipFill>
        <a:blip xmlns:r="http://schemas.openxmlformats.org/officeDocument/2006/relationships" r:embed="rId474" cstate="print">
          <a:clrChange>
            <a:clrFrom>
              <a:srgbClr val="70685D"/>
            </a:clrFrom>
            <a:clrTo>
              <a:srgbClr val="70685D">
                <a:alpha val="0"/>
              </a:srgbClr>
            </a:clrTo>
          </a:clrChange>
          <a:lum bright="10000" contrast="10000"/>
        </a:blip>
        <a:srcRect l="3118" t="21154" b="29670"/>
        <a:stretch>
          <a:fillRect/>
        </a:stretch>
      </xdr:blipFill>
      <xdr:spPr bwMode="auto">
        <a:xfrm flipH="1">
          <a:off x="4914898" y="195899313"/>
          <a:ext cx="598715" cy="36467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16328</xdr:colOff>
      <xdr:row>2469</xdr:row>
      <xdr:rowOff>21771</xdr:rowOff>
    </xdr:from>
    <xdr:to>
      <xdr:col>1</xdr:col>
      <xdr:colOff>615043</xdr:colOff>
      <xdr:row>2469</xdr:row>
      <xdr:rowOff>386443</xdr:rowOff>
    </xdr:to>
    <xdr:pic>
      <xdr:nvPicPr>
        <xdr:cNvPr id="3399" name="Рисунок 3398" descr="https://parovoz62.ru/image/cache/catalog/12047-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6" t="14498" r="2669" b="20260"/>
        <a:stretch/>
      </xdr:blipFill>
      <xdr:spPr bwMode="auto">
        <a:xfrm>
          <a:off x="4914899" y="684499157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2581</xdr:row>
      <xdr:rowOff>21771</xdr:rowOff>
    </xdr:from>
    <xdr:to>
      <xdr:col>1</xdr:col>
      <xdr:colOff>620486</xdr:colOff>
      <xdr:row>2581</xdr:row>
      <xdr:rowOff>386443</xdr:rowOff>
    </xdr:to>
    <xdr:pic>
      <xdr:nvPicPr>
        <xdr:cNvPr id="3400" name="Рисунок 3399" descr="https://xn--80abmifsljj.xn--j1amh/app_default/media/eshop/zapchasti/tsepi/tsep_pilnaya_stihl_dlya_makita_pm_52_super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9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91" b="6343"/>
        <a:stretch/>
      </xdr:blipFill>
      <xdr:spPr bwMode="auto">
        <a:xfrm>
          <a:off x="4920343" y="731128114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2695</xdr:row>
      <xdr:rowOff>16329</xdr:rowOff>
    </xdr:from>
    <xdr:to>
      <xdr:col>1</xdr:col>
      <xdr:colOff>615044</xdr:colOff>
      <xdr:row>2695</xdr:row>
      <xdr:rowOff>386443</xdr:rowOff>
    </xdr:to>
    <xdr:pic>
      <xdr:nvPicPr>
        <xdr:cNvPr id="3401" name="Рисунок 3400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4901" y="7646343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129</xdr:row>
      <xdr:rowOff>146957</xdr:rowOff>
    </xdr:from>
    <xdr:to>
      <xdr:col>1</xdr:col>
      <xdr:colOff>615042</xdr:colOff>
      <xdr:row>129</xdr:row>
      <xdr:rowOff>315686</xdr:rowOff>
    </xdr:to>
    <xdr:pic>
      <xdr:nvPicPr>
        <xdr:cNvPr id="3396" name="Рисунок 3395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14899" y="48680914"/>
          <a:ext cx="598714" cy="168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2679</xdr:row>
      <xdr:rowOff>16328</xdr:rowOff>
    </xdr:from>
    <xdr:to>
      <xdr:col>1</xdr:col>
      <xdr:colOff>615043</xdr:colOff>
      <xdr:row>2679</xdr:row>
      <xdr:rowOff>386443</xdr:rowOff>
    </xdr:to>
    <xdr:pic>
      <xdr:nvPicPr>
        <xdr:cNvPr id="3403" name="Рисунок 3402" descr="https://stroyservice-tver.ru/mdata/topimg/size3/7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7" t="39522" r="5637" b="18176"/>
        <a:stretch/>
      </xdr:blipFill>
      <xdr:spPr bwMode="auto">
        <a:xfrm>
          <a:off x="4914899" y="7630722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424</xdr:row>
      <xdr:rowOff>21772</xdr:rowOff>
    </xdr:from>
    <xdr:to>
      <xdr:col>1</xdr:col>
      <xdr:colOff>615043</xdr:colOff>
      <xdr:row>424</xdr:row>
      <xdr:rowOff>386443</xdr:rowOff>
    </xdr:to>
    <xdr:pic>
      <xdr:nvPicPr>
        <xdr:cNvPr id="3404" name="Рисунок 3403" descr="https://belmash.ru/upload/iblock/605/fd97711a-93cc-11e7-8136-00155d0b2d03_60ee0d22-39c0-11e9-8169-00155d0b2d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2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15" t="4124" r="42776" b="41924"/>
        <a:stretch/>
      </xdr:blipFill>
      <xdr:spPr bwMode="auto">
        <a:xfrm>
          <a:off x="4914900" y="13165182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716</xdr:row>
      <xdr:rowOff>16326</xdr:rowOff>
    </xdr:from>
    <xdr:to>
      <xdr:col>1</xdr:col>
      <xdr:colOff>615042</xdr:colOff>
      <xdr:row>716</xdr:row>
      <xdr:rowOff>386441</xdr:rowOff>
    </xdr:to>
    <xdr:pic>
      <xdr:nvPicPr>
        <xdr:cNvPr id="3405" name="Рисунок 3404" descr="Якорь для ИНТЕРСКОЛ УШМ 22/230, Фелисатти AG-22/6 (L-215 мм. пакет d-49 мм. коллектор d-35 мм.) 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2" t="10889" r="2172" b="10526"/>
        <a:stretch/>
      </xdr:blipFill>
      <xdr:spPr bwMode="auto">
        <a:xfrm rot="10800000">
          <a:off x="4914896" y="188077926"/>
          <a:ext cx="59871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2675</xdr:row>
      <xdr:rowOff>16328</xdr:rowOff>
    </xdr:from>
    <xdr:to>
      <xdr:col>1</xdr:col>
      <xdr:colOff>615043</xdr:colOff>
      <xdr:row>2675</xdr:row>
      <xdr:rowOff>386443</xdr:rowOff>
    </xdr:to>
    <xdr:pic>
      <xdr:nvPicPr>
        <xdr:cNvPr id="3406" name="Рисунок 3405" descr="https://xn--161-tddoygcyjlej.xn--p1ai/UserFiles/Image/Zapasnye_chasti_aez/0000000224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6" t="4416" r="3554" b="5146"/>
        <a:stretch/>
      </xdr:blipFill>
      <xdr:spPr bwMode="auto">
        <a:xfrm>
          <a:off x="4914899" y="7630722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2316</xdr:row>
      <xdr:rowOff>38100</xdr:rowOff>
    </xdr:from>
    <xdr:to>
      <xdr:col>1</xdr:col>
      <xdr:colOff>549729</xdr:colOff>
      <xdr:row>2316</xdr:row>
      <xdr:rowOff>375557</xdr:rowOff>
    </xdr:to>
    <xdr:pic>
      <xdr:nvPicPr>
        <xdr:cNvPr id="3409" name="Рисунок 3408" descr="http://ae01.alicdn.com/kf/Ha44f4c0ae1e94af69a902399b51dbc0cq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1" t="23260" r="10034" b="16959"/>
        <a:stretch/>
      </xdr:blipFill>
      <xdr:spPr bwMode="auto">
        <a:xfrm>
          <a:off x="4920343" y="658977600"/>
          <a:ext cx="527957" cy="33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48986</xdr:colOff>
      <xdr:row>2314</xdr:row>
      <xdr:rowOff>21772</xdr:rowOff>
    </xdr:from>
    <xdr:to>
      <xdr:col>1</xdr:col>
      <xdr:colOff>549729</xdr:colOff>
      <xdr:row>2314</xdr:row>
      <xdr:rowOff>381001</xdr:rowOff>
    </xdr:to>
    <xdr:pic>
      <xdr:nvPicPr>
        <xdr:cNvPr id="3410" name="Рисунок 3409" descr="http://ae01.alicdn.com/kf/Ha44f4c0ae1e94af69a902399b51dbc0cq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1" t="23260" r="10034" b="16959"/>
        <a:stretch/>
      </xdr:blipFill>
      <xdr:spPr bwMode="auto">
        <a:xfrm>
          <a:off x="4947557" y="658961272"/>
          <a:ext cx="500743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2315</xdr:row>
      <xdr:rowOff>27213</xdr:rowOff>
    </xdr:from>
    <xdr:to>
      <xdr:col>1</xdr:col>
      <xdr:colOff>566058</xdr:colOff>
      <xdr:row>2315</xdr:row>
      <xdr:rowOff>364670</xdr:rowOff>
    </xdr:to>
    <xdr:pic>
      <xdr:nvPicPr>
        <xdr:cNvPr id="3411" name="Рисунок 3410" descr="http://ae01.alicdn.com/kf/Ha44f4c0ae1e94af69a902399b51dbc0cq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1" t="23260" r="10034" b="16959"/>
        <a:stretch/>
      </xdr:blipFill>
      <xdr:spPr bwMode="auto">
        <a:xfrm>
          <a:off x="4936672" y="659364042"/>
          <a:ext cx="527957" cy="33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2078</xdr:row>
      <xdr:rowOff>21771</xdr:rowOff>
    </xdr:from>
    <xdr:ext cx="581025" cy="360589"/>
    <xdr:pic>
      <xdr:nvPicPr>
        <xdr:cNvPr id="341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 l="13000" r="9000"/>
        <a:stretch>
          <a:fillRect/>
        </a:stretch>
      </xdr:blipFill>
      <xdr:spPr bwMode="auto">
        <a:xfrm>
          <a:off x="4920343" y="586462414"/>
          <a:ext cx="581025" cy="3605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81644</xdr:colOff>
      <xdr:row>2317</xdr:row>
      <xdr:rowOff>16328</xdr:rowOff>
    </xdr:from>
    <xdr:to>
      <xdr:col>1</xdr:col>
      <xdr:colOff>576944</xdr:colOff>
      <xdr:row>2317</xdr:row>
      <xdr:rowOff>380999</xdr:rowOff>
    </xdr:to>
    <xdr:pic>
      <xdr:nvPicPr>
        <xdr:cNvPr id="3413" name="Рисунок 3412" descr="https://cdnmedia.220-volt.ru/content/products/33/33353/images/original/n1200x800_q80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47" t="6650" r="21064" b="6586"/>
        <a:stretch/>
      </xdr:blipFill>
      <xdr:spPr bwMode="auto">
        <a:xfrm>
          <a:off x="4980215" y="660545142"/>
          <a:ext cx="49530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1722</xdr:row>
      <xdr:rowOff>21772</xdr:rowOff>
    </xdr:from>
    <xdr:ext cx="598714" cy="364671"/>
    <xdr:pic>
      <xdr:nvPicPr>
        <xdr:cNvPr id="2678" name="Picture 6" descr="http://instrument-group.com/image/cache/data/slider_img/%D0%A8%D0%B5%D1%81%D1%82%D0%B5%D1%80%D0%BD%D0%B8/%D1%8F%D1%871-360x273.jpg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 l="9804" t="14216" r="10588" b="13725"/>
        <a:stretch>
          <a:fillRect/>
        </a:stretch>
      </xdr:blipFill>
      <xdr:spPr bwMode="auto">
        <a:xfrm flipH="1">
          <a:off x="4914900" y="488044672"/>
          <a:ext cx="598714" cy="3646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1620</xdr:row>
      <xdr:rowOff>16329</xdr:rowOff>
    </xdr:from>
    <xdr:to>
      <xdr:col>1</xdr:col>
      <xdr:colOff>615043</xdr:colOff>
      <xdr:row>1620</xdr:row>
      <xdr:rowOff>386443</xdr:rowOff>
    </xdr:to>
    <xdr:pic>
      <xdr:nvPicPr>
        <xdr:cNvPr id="3414" name="Рисунок 3413" descr="https://megamaster.ru/upload/iblock/8c2/8c28da78e3030ce8fb9a3ee5070cf4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5" t="14275" r="6250" b="13350"/>
        <a:stretch/>
      </xdr:blipFill>
      <xdr:spPr bwMode="auto">
        <a:xfrm>
          <a:off x="4920343" y="46258842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1621</xdr:row>
      <xdr:rowOff>21770</xdr:rowOff>
    </xdr:from>
    <xdr:to>
      <xdr:col>1</xdr:col>
      <xdr:colOff>615043</xdr:colOff>
      <xdr:row>1621</xdr:row>
      <xdr:rowOff>380999</xdr:rowOff>
    </xdr:to>
    <xdr:pic>
      <xdr:nvPicPr>
        <xdr:cNvPr id="3415" name="Рисунок 3414" descr="https://megamaster.ru/upload/iblock/8c2/8c28da78e3030ce8fb9a3ee5070cf4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5" t="14275" r="6250" b="13350"/>
        <a:stretch/>
      </xdr:blipFill>
      <xdr:spPr bwMode="auto">
        <a:xfrm>
          <a:off x="4920343" y="462991199"/>
          <a:ext cx="59327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1622</xdr:row>
      <xdr:rowOff>16328</xdr:rowOff>
    </xdr:from>
    <xdr:to>
      <xdr:col>1</xdr:col>
      <xdr:colOff>609600</xdr:colOff>
      <xdr:row>1622</xdr:row>
      <xdr:rowOff>386443</xdr:rowOff>
    </xdr:to>
    <xdr:pic>
      <xdr:nvPicPr>
        <xdr:cNvPr id="3416" name="Рисунок 3415" descr="https://megamaster.ru/upload/iblock/8c2/8c28da78e3030ce8fb9a3ee5070cf4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5" t="14275" r="6250" b="13350"/>
        <a:stretch/>
      </xdr:blipFill>
      <xdr:spPr bwMode="auto">
        <a:xfrm>
          <a:off x="4914899" y="463383085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1623</xdr:row>
      <xdr:rowOff>16327</xdr:rowOff>
    </xdr:from>
    <xdr:to>
      <xdr:col>1</xdr:col>
      <xdr:colOff>615043</xdr:colOff>
      <xdr:row>1623</xdr:row>
      <xdr:rowOff>386442</xdr:rowOff>
    </xdr:to>
    <xdr:pic>
      <xdr:nvPicPr>
        <xdr:cNvPr id="3417" name="Рисунок 3416" descr="https://megamaster.ru/upload/iblock/8c2/8c28da78e3030ce8fb9a3ee5070cf4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15" t="14275" r="6250" b="13350"/>
        <a:stretch/>
      </xdr:blipFill>
      <xdr:spPr bwMode="auto">
        <a:xfrm>
          <a:off x="4914899" y="463780413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848</xdr:row>
      <xdr:rowOff>16330</xdr:rowOff>
    </xdr:from>
    <xdr:to>
      <xdr:col>1</xdr:col>
      <xdr:colOff>615042</xdr:colOff>
      <xdr:row>848</xdr:row>
      <xdr:rowOff>386444</xdr:rowOff>
    </xdr:to>
    <xdr:pic>
      <xdr:nvPicPr>
        <xdr:cNvPr id="3418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250485730"/>
          <a:ext cx="598715" cy="370114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16328</xdr:colOff>
      <xdr:row>430</xdr:row>
      <xdr:rowOff>16331</xdr:rowOff>
    </xdr:from>
    <xdr:ext cx="598714" cy="370112"/>
    <xdr:pic>
      <xdr:nvPicPr>
        <xdr:cNvPr id="3419" name="Picture 4" descr="http://myremkomplekt.ru/_mod_files/ce_images/1_1_vikluchateli/34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" cstate="print"/>
        <a:srcRect l="29106" t="15684" r="24182" b="20423"/>
        <a:stretch/>
      </xdr:blipFill>
      <xdr:spPr bwMode="auto">
        <a:xfrm rot="5400000">
          <a:off x="5029200" y="132724073"/>
          <a:ext cx="370112" cy="5987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981</xdr:row>
      <xdr:rowOff>21770</xdr:rowOff>
    </xdr:from>
    <xdr:ext cx="598714" cy="364673"/>
    <xdr:pic>
      <xdr:nvPicPr>
        <xdr:cNvPr id="3420" name="Picture 3" descr="http://myremkomplekt.ru/_mod_files/ce_images/1_3_Yakor/848_st_u.png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 l="22566" t="16762" r="20462" b="16711"/>
        <a:stretch>
          <a:fillRect/>
        </a:stretch>
      </xdr:blipFill>
      <xdr:spPr bwMode="auto">
        <a:xfrm>
          <a:off x="4914900" y="282544156"/>
          <a:ext cx="598714" cy="36467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2851</xdr:row>
      <xdr:rowOff>21772</xdr:rowOff>
    </xdr:from>
    <xdr:to>
      <xdr:col>1</xdr:col>
      <xdr:colOff>609600</xdr:colOff>
      <xdr:row>2851</xdr:row>
      <xdr:rowOff>386443</xdr:rowOff>
    </xdr:to>
    <xdr:pic>
      <xdr:nvPicPr>
        <xdr:cNvPr id="3421" name="Рисунок 3420" descr="https://ae01.alicdn.com/kf/HTB1LJ7Mfb9YBuNjy0Fgq6AxcXXay/XLJOY-Honda-GX110-GX120-GX140-GX160-5-5hp-GX200-6-5HP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28" t="29526" r="9122" b="29009"/>
        <a:stretch/>
      </xdr:blipFill>
      <xdr:spPr bwMode="auto">
        <a:xfrm>
          <a:off x="4920343" y="789170743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2743</xdr:row>
      <xdr:rowOff>16328</xdr:rowOff>
    </xdr:from>
    <xdr:to>
      <xdr:col>1</xdr:col>
      <xdr:colOff>615041</xdr:colOff>
      <xdr:row>2743</xdr:row>
      <xdr:rowOff>386444</xdr:rowOff>
    </xdr:to>
    <xdr:pic>
      <xdr:nvPicPr>
        <xdr:cNvPr id="3424" name="Рисунок 3423" descr="https://procraft-tools.ru/image/cache/catalog/Benzoinstrumenti/Kosi_benzinovie/T4200/Procraft-t4200-parts-(3)-1024x102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0" t="3061" r="2487" b="2411"/>
        <a:stretch/>
      </xdr:blipFill>
      <xdr:spPr bwMode="auto">
        <a:xfrm>
          <a:off x="4914899" y="784925314"/>
          <a:ext cx="598713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2629</xdr:row>
      <xdr:rowOff>76200</xdr:rowOff>
    </xdr:from>
    <xdr:to>
      <xdr:col>1</xdr:col>
      <xdr:colOff>615043</xdr:colOff>
      <xdr:row>2629</xdr:row>
      <xdr:rowOff>293913</xdr:rowOff>
    </xdr:to>
    <xdr:pic>
      <xdr:nvPicPr>
        <xdr:cNvPr id="3083" name="Рисунок 3082" descr="https://cdn1.ozone.ru/s3/multimedia-3/60279115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9" t="5701" r="1534" b="5929"/>
        <a:stretch/>
      </xdr:blipFill>
      <xdr:spPr bwMode="auto">
        <a:xfrm>
          <a:off x="4914900" y="756638786"/>
          <a:ext cx="598714" cy="217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65315</xdr:colOff>
      <xdr:row>2735</xdr:row>
      <xdr:rowOff>21770</xdr:rowOff>
    </xdr:from>
    <xdr:to>
      <xdr:col>1</xdr:col>
      <xdr:colOff>587829</xdr:colOff>
      <xdr:row>2735</xdr:row>
      <xdr:rowOff>380999</xdr:rowOff>
    </xdr:to>
    <xdr:pic>
      <xdr:nvPicPr>
        <xdr:cNvPr id="2879" name="Рисунок 2878" descr="https://ae04.alicdn.com/kf/H34d94d1783694f6595f369355b203a01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4" cstate="print">
          <a:clrChange>
            <a:clrFrom>
              <a:srgbClr val="F8F2F4"/>
            </a:clrFrom>
            <a:clrTo>
              <a:srgbClr val="F8F2F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0" t="10401" r="5303" b="9124"/>
        <a:stretch/>
      </xdr:blipFill>
      <xdr:spPr bwMode="auto">
        <a:xfrm>
          <a:off x="4963886" y="783738770"/>
          <a:ext cx="522514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92528</xdr:colOff>
      <xdr:row>1194</xdr:row>
      <xdr:rowOff>16328</xdr:rowOff>
    </xdr:from>
    <xdr:ext cx="504826" cy="299357"/>
    <xdr:pic>
      <xdr:nvPicPr>
        <xdr:cNvPr id="3425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91099" y="331535314"/>
          <a:ext cx="504826" cy="2993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1700</xdr:row>
      <xdr:rowOff>21772</xdr:rowOff>
    </xdr:from>
    <xdr:to>
      <xdr:col>1</xdr:col>
      <xdr:colOff>615043</xdr:colOff>
      <xdr:row>1700</xdr:row>
      <xdr:rowOff>381000</xdr:rowOff>
    </xdr:to>
    <xdr:pic>
      <xdr:nvPicPr>
        <xdr:cNvPr id="3426" name="Рисунок 3425" descr="https://cdn1.ozone.ru/s3/multimedia-y/610521928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3" t="22210" r="11378" b="21155"/>
        <a:stretch/>
      </xdr:blipFill>
      <xdr:spPr bwMode="auto">
        <a:xfrm>
          <a:off x="4920343" y="476837829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916</xdr:row>
      <xdr:rowOff>21770</xdr:rowOff>
    </xdr:from>
    <xdr:to>
      <xdr:col>1</xdr:col>
      <xdr:colOff>615043</xdr:colOff>
      <xdr:row>916</xdr:row>
      <xdr:rowOff>381000</xdr:rowOff>
    </xdr:to>
    <xdr:pic>
      <xdr:nvPicPr>
        <xdr:cNvPr id="3427" name="Рисунок 3426" descr="https://instrument-group.com/image/cache/data/slider_img/%D0%A8%D0%B5%D1%81%D1%82%D0%B5%D1%80%D0%BD%D0%B8%20%D0%BF%D0%B5%D1%80%D1%84%D0%BE%D1%80%D0%B0%D1%82%D0%BE%D1%80%D0%B0/YAkor-na-diskovuyu-pilu-Ferm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65" t="30570" r="10785" b="21244"/>
        <a:stretch/>
      </xdr:blipFill>
      <xdr:spPr bwMode="auto">
        <a:xfrm>
          <a:off x="4920343" y="267178970"/>
          <a:ext cx="593271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87086</xdr:colOff>
      <xdr:row>1512</xdr:row>
      <xdr:rowOff>16327</xdr:rowOff>
    </xdr:from>
    <xdr:to>
      <xdr:col>1</xdr:col>
      <xdr:colOff>544286</xdr:colOff>
      <xdr:row>1512</xdr:row>
      <xdr:rowOff>386442</xdr:rowOff>
    </xdr:to>
    <xdr:pic>
      <xdr:nvPicPr>
        <xdr:cNvPr id="3428" name="Рисунок 3427" descr="https://zip4tools.ru/pictures/upload/photos/224016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6" cstate="print">
          <a:extLst>
            <a:ext uri="{BEBA8EAE-BF5A-486C-A8C5-ECC9F3942E4B}">
              <a14:imgProps xmlns:a14="http://schemas.microsoft.com/office/drawing/2010/main">
                <a14:imgLayer r:embed="rId1117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003" t="25559" r="33342" b="33480"/>
        <a:stretch/>
      </xdr:blipFill>
      <xdr:spPr bwMode="auto">
        <a:xfrm>
          <a:off x="4985657" y="438808584"/>
          <a:ext cx="45720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2973</xdr:row>
      <xdr:rowOff>9525</xdr:rowOff>
    </xdr:from>
    <xdr:ext cx="304800" cy="247650"/>
    <xdr:pic>
      <xdr:nvPicPr>
        <xdr:cNvPr id="344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80468914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2973</xdr:row>
      <xdr:rowOff>32657</xdr:rowOff>
    </xdr:from>
    <xdr:ext cx="435430" cy="223157"/>
    <xdr:pic>
      <xdr:nvPicPr>
        <xdr:cNvPr id="3442" name="Рисунок 344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403" y="80471227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16333</xdr:colOff>
      <xdr:row>2974</xdr:row>
      <xdr:rowOff>16328</xdr:rowOff>
    </xdr:from>
    <xdr:to>
      <xdr:col>1</xdr:col>
      <xdr:colOff>615046</xdr:colOff>
      <xdr:row>2974</xdr:row>
      <xdr:rowOff>386442</xdr:rowOff>
    </xdr:to>
    <xdr:pic>
      <xdr:nvPicPr>
        <xdr:cNvPr id="3443" name="Рисунок 3442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8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29204" y="807790757"/>
          <a:ext cx="370114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2986</xdr:row>
      <xdr:rowOff>16328</xdr:rowOff>
    </xdr:from>
    <xdr:to>
      <xdr:col>1</xdr:col>
      <xdr:colOff>615043</xdr:colOff>
      <xdr:row>2986</xdr:row>
      <xdr:rowOff>381000</xdr:rowOff>
    </xdr:to>
    <xdr:pic>
      <xdr:nvPicPr>
        <xdr:cNvPr id="3444" name="Рисунок 3443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0" cstate="print">
          <a:extLst>
            <a:ext uri="{BEBA8EAE-BF5A-486C-A8C5-ECC9F3942E4B}">
              <a14:imgProps xmlns:a14="http://schemas.microsoft.com/office/drawing/2010/main">
                <a14:imgLayer r:embed="rId1121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1923" y="808582694"/>
          <a:ext cx="364672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2991</xdr:row>
      <xdr:rowOff>16327</xdr:rowOff>
    </xdr:from>
    <xdr:to>
      <xdr:col>1</xdr:col>
      <xdr:colOff>615046</xdr:colOff>
      <xdr:row>2991</xdr:row>
      <xdr:rowOff>386442</xdr:rowOff>
    </xdr:to>
    <xdr:pic>
      <xdr:nvPicPr>
        <xdr:cNvPr id="3445" name="Рисунок 3444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2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1922" y="809780119"/>
          <a:ext cx="370115" cy="593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16334</xdr:colOff>
      <xdr:row>2979</xdr:row>
      <xdr:rowOff>43542</xdr:rowOff>
    </xdr:from>
    <xdr:to>
      <xdr:col>1</xdr:col>
      <xdr:colOff>615047</xdr:colOff>
      <xdr:row>2979</xdr:row>
      <xdr:rowOff>342900</xdr:rowOff>
    </xdr:to>
    <xdr:pic>
      <xdr:nvPicPr>
        <xdr:cNvPr id="3447" name="Рисунок 3446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83" y="808179921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2988</xdr:row>
      <xdr:rowOff>54429</xdr:rowOff>
    </xdr:from>
    <xdr:to>
      <xdr:col>1</xdr:col>
      <xdr:colOff>609600</xdr:colOff>
      <xdr:row>2988</xdr:row>
      <xdr:rowOff>353787</xdr:rowOff>
    </xdr:to>
    <xdr:pic>
      <xdr:nvPicPr>
        <xdr:cNvPr id="3448" name="Рисунок 3447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59136" y="808985465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2990</xdr:row>
      <xdr:rowOff>32657</xdr:rowOff>
    </xdr:from>
    <xdr:to>
      <xdr:col>1</xdr:col>
      <xdr:colOff>615042</xdr:colOff>
      <xdr:row>2990</xdr:row>
      <xdr:rowOff>332015</xdr:rowOff>
    </xdr:to>
    <xdr:pic>
      <xdr:nvPicPr>
        <xdr:cNvPr id="3449" name="Рисунок 3448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78" y="809361022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2992</xdr:row>
      <xdr:rowOff>48986</xdr:rowOff>
    </xdr:from>
    <xdr:to>
      <xdr:col>1</xdr:col>
      <xdr:colOff>615043</xdr:colOff>
      <xdr:row>2992</xdr:row>
      <xdr:rowOff>348344</xdr:rowOff>
    </xdr:to>
    <xdr:pic>
      <xdr:nvPicPr>
        <xdr:cNvPr id="3450" name="Рисунок 3449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79" y="810172008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1605</xdr:row>
      <xdr:rowOff>21772</xdr:rowOff>
    </xdr:from>
    <xdr:to>
      <xdr:col>1</xdr:col>
      <xdr:colOff>609600</xdr:colOff>
      <xdr:row>1605</xdr:row>
      <xdr:rowOff>386444</xdr:rowOff>
    </xdr:to>
    <xdr:pic>
      <xdr:nvPicPr>
        <xdr:cNvPr id="3456" name="Рисунок 3455" descr="https://images.ru.prom.st/519378471_w640_h640_flanets-korpus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93" t="23077" r="26520" b="17343"/>
        <a:stretch/>
      </xdr:blipFill>
      <xdr:spPr bwMode="auto">
        <a:xfrm>
          <a:off x="4920342" y="459344486"/>
          <a:ext cx="587829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1604</xdr:row>
      <xdr:rowOff>21771</xdr:rowOff>
    </xdr:from>
    <xdr:to>
      <xdr:col>1</xdr:col>
      <xdr:colOff>615043</xdr:colOff>
      <xdr:row>1604</xdr:row>
      <xdr:rowOff>386443</xdr:rowOff>
    </xdr:to>
    <xdr:pic>
      <xdr:nvPicPr>
        <xdr:cNvPr id="3457" name="Рисунок 3456" descr="https://images.ru.prom.st/519378471_w640_h640_flanets-korpus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93" t="23077" r="26520" b="17343"/>
        <a:stretch/>
      </xdr:blipFill>
      <xdr:spPr bwMode="auto">
        <a:xfrm>
          <a:off x="4914898" y="458947157"/>
          <a:ext cx="598716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2203</xdr:row>
      <xdr:rowOff>16328</xdr:rowOff>
    </xdr:from>
    <xdr:ext cx="604158" cy="375558"/>
    <xdr:pic>
      <xdr:nvPicPr>
        <xdr:cNvPr id="34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914899" y="637380342"/>
          <a:ext cx="604158" cy="3755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16327</xdr:colOff>
      <xdr:row>2657</xdr:row>
      <xdr:rowOff>16332</xdr:rowOff>
    </xdr:from>
    <xdr:to>
      <xdr:col>1</xdr:col>
      <xdr:colOff>620484</xdr:colOff>
      <xdr:row>2657</xdr:row>
      <xdr:rowOff>391886</xdr:rowOff>
    </xdr:to>
    <xdr:pic>
      <xdr:nvPicPr>
        <xdr:cNvPr id="3460" name="Рисунок 3459" descr="https://torgwin.ru/upload/iblock/de6/nabor_prokladok_trimmera_33ss_1_50_1000sht_zz_hdq33ss_nabor_prokladok_trimmera_33ss_1_50_1000sht_zz_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5" t="8272" r="9009" b="7236"/>
        <a:stretch/>
      </xdr:blipFill>
      <xdr:spPr bwMode="auto">
        <a:xfrm rot="5400000">
          <a:off x="5029200" y="774012387"/>
          <a:ext cx="375554" cy="604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2710</xdr:row>
      <xdr:rowOff>16330</xdr:rowOff>
    </xdr:from>
    <xdr:to>
      <xdr:col>1</xdr:col>
      <xdr:colOff>615042</xdr:colOff>
      <xdr:row>2710</xdr:row>
      <xdr:rowOff>381000</xdr:rowOff>
    </xdr:to>
    <xdr:pic>
      <xdr:nvPicPr>
        <xdr:cNvPr id="3459" name="Рисунок 3458" descr="https://xn--80aabi0bdut.xn--j1amh/app_default/media/eshop/zapchasti_i_rashodniki/zapchasti_kosa/perehodnik_karbyuratora_dlya_motokosi__bolshoy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90" t="16360" r="24479" b="22290"/>
        <a:stretch/>
      </xdr:blipFill>
      <xdr:spPr bwMode="auto">
        <a:xfrm>
          <a:off x="4914900" y="843501344"/>
          <a:ext cx="598713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10890</xdr:colOff>
      <xdr:row>2173</xdr:row>
      <xdr:rowOff>16328</xdr:rowOff>
    </xdr:from>
    <xdr:to>
      <xdr:col>1</xdr:col>
      <xdr:colOff>620487</xdr:colOff>
      <xdr:row>2173</xdr:row>
      <xdr:rowOff>391885</xdr:rowOff>
    </xdr:to>
    <xdr:pic>
      <xdr:nvPicPr>
        <xdr:cNvPr id="3463" name="Рисунок 3462" descr="https://ekbservis.ru/wp-content/uploads/2021/07/PIT-GSH-90-%D0%A11-PRO-8086-%D0%A0%D1%83%D1%87%D0%BA%D0%B0-%D0%B2-%D1%81%D0%B1%D0%BE%D1%80%D0%B5-%D1%84%D0%BE%D1%82%D0%BE-0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7" cstate="print">
          <a:extLst>
            <a:ext uri="{BEBA8EAE-BF5A-486C-A8C5-ECC9F3942E4B}">
              <a14:imgProps xmlns:a14="http://schemas.microsoft.com/office/drawing/2010/main">
                <a14:imgLayer r:embed="rId1128">
                  <a14:imgEffect>
                    <a14:backgroundRemoval t="0" b="99500" l="6667" r="921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747" r="7471"/>
        <a:stretch/>
      </xdr:blipFill>
      <xdr:spPr bwMode="auto">
        <a:xfrm rot="16200000">
          <a:off x="5026481" y="628652722"/>
          <a:ext cx="375557" cy="609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2174</xdr:row>
      <xdr:rowOff>16329</xdr:rowOff>
    </xdr:from>
    <xdr:to>
      <xdr:col>1</xdr:col>
      <xdr:colOff>615043</xdr:colOff>
      <xdr:row>2174</xdr:row>
      <xdr:rowOff>381001</xdr:rowOff>
    </xdr:to>
    <xdr:pic>
      <xdr:nvPicPr>
        <xdr:cNvPr id="3464" name="Рисунок 3463" descr="https://ae01.alicdn.com/kf/HTB1ME.sclOD3KVjSZFFq6An9pXa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52" t="27495" r="10714" b="21099"/>
        <a:stretch/>
      </xdr:blipFill>
      <xdr:spPr bwMode="auto">
        <a:xfrm>
          <a:off x="4920342" y="629167072"/>
          <a:ext cx="593272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2171</xdr:row>
      <xdr:rowOff>16329</xdr:rowOff>
    </xdr:from>
    <xdr:to>
      <xdr:col>1</xdr:col>
      <xdr:colOff>615045</xdr:colOff>
      <xdr:row>2171</xdr:row>
      <xdr:rowOff>386443</xdr:rowOff>
    </xdr:to>
    <xdr:pic>
      <xdr:nvPicPr>
        <xdr:cNvPr id="3465" name="Рисунок 3464" descr="https://ekbservis.ru/wp-content/uploads/2021/07/PIT-GSH-90-%D0%A11-PRO-8086-%D0%A0%D1%83%D1%87%D0%BA%D0%B0-%D0%B2-%D1%81%D0%B1%D0%BE%D1%80%D0%B5-%D1%84%D0%BE%D1%82%D0%BE-0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0" cstate="print">
          <a:extLst>
            <a:ext uri="{BEBA8EAE-BF5A-486C-A8C5-ECC9F3942E4B}">
              <a14:imgProps xmlns:a14="http://schemas.microsoft.com/office/drawing/2010/main">
                <a14:imgLayer r:embed="rId1131">
                  <a14:imgEffect>
                    <a14:backgroundRemoval t="0" b="99500" l="6667" r="921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747" r="7471"/>
        <a:stretch/>
      </xdr:blipFill>
      <xdr:spPr bwMode="auto">
        <a:xfrm rot="16200000">
          <a:off x="5029203" y="690606043"/>
          <a:ext cx="370114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2169</xdr:row>
      <xdr:rowOff>10885</xdr:rowOff>
    </xdr:from>
    <xdr:to>
      <xdr:col>1</xdr:col>
      <xdr:colOff>620486</xdr:colOff>
      <xdr:row>2169</xdr:row>
      <xdr:rowOff>391885</xdr:rowOff>
    </xdr:to>
    <xdr:pic>
      <xdr:nvPicPr>
        <xdr:cNvPr id="3466" name="Рисунок 3465" descr="https://st21.stpulscen.ru/images/product/320/821/041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2" cstate="print">
          <a:extLst>
            <a:ext uri="{BEBA8EAE-BF5A-486C-A8C5-ECC9F3942E4B}">
              <a14:imgProps xmlns:a14="http://schemas.microsoft.com/office/drawing/2010/main">
                <a14:imgLayer r:embed="rId113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384" t="20424" r="14882" b="14145"/>
        <a:stretch/>
      </xdr:blipFill>
      <xdr:spPr bwMode="auto">
        <a:xfrm>
          <a:off x="4909457" y="627572314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1572</xdr:row>
      <xdr:rowOff>0</xdr:rowOff>
    </xdr:from>
    <xdr:to>
      <xdr:col>6</xdr:col>
      <xdr:colOff>304800</xdr:colOff>
      <xdr:row>1572</xdr:row>
      <xdr:rowOff>304800</xdr:rowOff>
    </xdr:to>
    <xdr:sp macro="" textlink="">
      <xdr:nvSpPr>
        <xdr:cNvPr id="27" name="AutoShape 4" descr="https://images.by.prom.st/206526833_w200_h200_korpus-reduktora-dlya.jpg"/>
        <xdr:cNvSpPr>
          <a:spLocks noChangeAspect="1" noChangeArrowheads="1"/>
        </xdr:cNvSpPr>
      </xdr:nvSpPr>
      <xdr:spPr bwMode="auto">
        <a:xfrm>
          <a:off x="8382000" y="452125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21772</xdr:colOff>
      <xdr:row>1573</xdr:row>
      <xdr:rowOff>16328</xdr:rowOff>
    </xdr:from>
    <xdr:to>
      <xdr:col>1</xdr:col>
      <xdr:colOff>615043</xdr:colOff>
      <xdr:row>1573</xdr:row>
      <xdr:rowOff>386442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1134">
          <a:extLst>
            <a:ext uri="{BEBA8EAE-BF5A-486C-A8C5-ECC9F3942E4B}">
              <a14:imgProps xmlns:a14="http://schemas.microsoft.com/office/drawing/2010/main">
                <a14:imgLayer r:embed="rId1135">
                  <a14:imgEffect>
                    <a14:backgroundRemoval t="0" b="96000" l="10000" r="90000"/>
                  </a14:imgEffect>
                </a14:imgLayer>
              </a14:imgProps>
            </a:ext>
          </a:extLst>
        </a:blip>
        <a:srcRect l="27428" r="13857" b="5586"/>
        <a:stretch/>
      </xdr:blipFill>
      <xdr:spPr>
        <a:xfrm>
          <a:off x="4920343" y="452584457"/>
          <a:ext cx="593271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1575</xdr:row>
      <xdr:rowOff>16328</xdr:rowOff>
    </xdr:from>
    <xdr:to>
      <xdr:col>1</xdr:col>
      <xdr:colOff>538843</xdr:colOff>
      <xdr:row>1575</xdr:row>
      <xdr:rowOff>386443</xdr:rowOff>
    </xdr:to>
    <xdr:pic>
      <xdr:nvPicPr>
        <xdr:cNvPr id="2661" name="Рисунок 2660" descr="https://cdn1.ozone.ru/s3/multimedia-j/61042468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05" t="7826" r="16052" b="7987"/>
        <a:stretch/>
      </xdr:blipFill>
      <xdr:spPr bwMode="auto">
        <a:xfrm>
          <a:off x="4980214" y="452981785"/>
          <a:ext cx="45720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827</xdr:row>
      <xdr:rowOff>16328</xdr:rowOff>
    </xdr:from>
    <xdr:to>
      <xdr:col>1</xdr:col>
      <xdr:colOff>615042</xdr:colOff>
      <xdr:row>828</xdr:row>
      <xdr:rowOff>16328</xdr:rowOff>
    </xdr:to>
    <xdr:pic>
      <xdr:nvPicPr>
        <xdr:cNvPr id="3467" name="Рисунок 3466" descr="http://xn--80acmdhewjeyl9o.xn--p1ai/images/xn--80acmdhewjeyl9o.xn--p1ai/catalog/photos_of_goods/0059/0119769/yakor_stern_ushm_86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" t="22893" r="4251" b="33045"/>
        <a:stretch/>
      </xdr:blipFill>
      <xdr:spPr bwMode="auto">
        <a:xfrm rot="10800000">
          <a:off x="4914899" y="245848414"/>
          <a:ext cx="598714" cy="397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16335</xdr:colOff>
      <xdr:row>2247</xdr:row>
      <xdr:rowOff>16327</xdr:rowOff>
    </xdr:from>
    <xdr:ext cx="598712" cy="370116"/>
    <xdr:pic>
      <xdr:nvPicPr>
        <xdr:cNvPr id="3469" name="Picture 6" descr="http://bsh-tools.ru/image/cache/catalog/forshlifmashini/8/pt-com-ru-ru-accocs-image-object-image-190568-190568-800x800.jpg"/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 rot="16200000">
          <a:off x="5029204" y="657186900"/>
          <a:ext cx="370116" cy="59871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10885</xdr:colOff>
      <xdr:row>1572</xdr:row>
      <xdr:rowOff>10886</xdr:rowOff>
    </xdr:from>
    <xdr:to>
      <xdr:col>1</xdr:col>
      <xdr:colOff>615042</xdr:colOff>
      <xdr:row>1572</xdr:row>
      <xdr:rowOff>391886</xdr:rowOff>
    </xdr:to>
    <xdr:pic>
      <xdr:nvPicPr>
        <xdr:cNvPr id="3468" name="Рисунок 3467"/>
        <xdr:cNvPicPr>
          <a:picLocks noChangeAspect="1"/>
        </xdr:cNvPicPr>
      </xdr:nvPicPr>
      <xdr:blipFill rotWithShape="1">
        <a:blip xmlns:r="http://schemas.openxmlformats.org/officeDocument/2006/relationships" r:embed="rId1138">
          <a:extLst>
            <a:ext uri="{BEBA8EAE-BF5A-486C-A8C5-ECC9F3942E4B}">
              <a14:imgProps xmlns:a14="http://schemas.microsoft.com/office/drawing/2010/main">
                <a14:imgLayer r:embed="rId1139">
                  <a14:imgEffect>
                    <a14:backgroundRemoval t="0" b="100000" l="10000" r="90000"/>
                  </a14:imgEffect>
                </a14:imgLayer>
              </a14:imgProps>
            </a:ext>
          </a:extLst>
        </a:blip>
        <a:srcRect l="19677" t="3186" r="19838" b="4168"/>
        <a:stretch/>
      </xdr:blipFill>
      <xdr:spPr>
        <a:xfrm>
          <a:off x="4909456" y="453003557"/>
          <a:ext cx="604157" cy="381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1573</xdr:row>
      <xdr:rowOff>0</xdr:rowOff>
    </xdr:from>
    <xdr:to>
      <xdr:col>6</xdr:col>
      <xdr:colOff>304800</xdr:colOff>
      <xdr:row>1573</xdr:row>
      <xdr:rowOff>304800</xdr:rowOff>
    </xdr:to>
    <xdr:sp macro="" textlink="">
      <xdr:nvSpPr>
        <xdr:cNvPr id="10" name="AutoShape 1" descr="https://images.ua.prom.st/1932541725_w640_h640_korpus-reduktora-bolgarki.jpg"/>
        <xdr:cNvSpPr>
          <a:spLocks noChangeAspect="1" noChangeArrowheads="1"/>
        </xdr:cNvSpPr>
      </xdr:nvSpPr>
      <xdr:spPr bwMode="auto">
        <a:xfrm>
          <a:off x="8382000" y="453344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59872</xdr:colOff>
      <xdr:row>1574</xdr:row>
      <xdr:rowOff>16328</xdr:rowOff>
    </xdr:from>
    <xdr:to>
      <xdr:col>1</xdr:col>
      <xdr:colOff>587830</xdr:colOff>
      <xdr:row>1574</xdr:row>
      <xdr:rowOff>386442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1140">
          <a:extLst>
            <a:ext uri="{BEBA8EAE-BF5A-486C-A8C5-ECC9F3942E4B}">
              <a14:imgProps xmlns:a14="http://schemas.microsoft.com/office/drawing/2010/main">
                <a14:imgLayer r:embed="rId1141">
                  <a14:imgEffect>
                    <a14:backgroundRemoval t="0" b="99341" l="625" r="99625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958443" y="453803657"/>
          <a:ext cx="527958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492</xdr:row>
      <xdr:rowOff>16328</xdr:rowOff>
    </xdr:from>
    <xdr:to>
      <xdr:col>1</xdr:col>
      <xdr:colOff>615043</xdr:colOff>
      <xdr:row>492</xdr:row>
      <xdr:rowOff>381000</xdr:rowOff>
    </xdr:to>
    <xdr:pic>
      <xdr:nvPicPr>
        <xdr:cNvPr id="3470" name="Рисунок 3469" descr="https://cdn1.ozone.ru/s3/multimedia-o/601215279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7" t="37579" r="50125" b="32358"/>
        <a:stretch/>
      </xdr:blipFill>
      <xdr:spPr bwMode="auto">
        <a:xfrm>
          <a:off x="4914899" y="148470257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495</xdr:row>
      <xdr:rowOff>16329</xdr:rowOff>
    </xdr:from>
    <xdr:to>
      <xdr:col>1</xdr:col>
      <xdr:colOff>615044</xdr:colOff>
      <xdr:row>495</xdr:row>
      <xdr:rowOff>386444</xdr:rowOff>
    </xdr:to>
    <xdr:pic>
      <xdr:nvPicPr>
        <xdr:cNvPr id="3471" name="Рисунок 3470" descr="https://torgwin.ru/upload/iblock/9db/vyklyuchatel_kg0183_plavnyy_pusk_200vt_1800vt_1_25_sht_vyklyuchatel_kg0183_plavnyy_pusk_200vt_1800vt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1" t="21660" r="23788" b="31744"/>
        <a:stretch/>
      </xdr:blipFill>
      <xdr:spPr bwMode="auto">
        <a:xfrm>
          <a:off x="4914901" y="14966224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487</xdr:row>
      <xdr:rowOff>16327</xdr:rowOff>
    </xdr:from>
    <xdr:to>
      <xdr:col>1</xdr:col>
      <xdr:colOff>615044</xdr:colOff>
      <xdr:row>487</xdr:row>
      <xdr:rowOff>386443</xdr:rowOff>
    </xdr:to>
    <xdr:pic>
      <xdr:nvPicPr>
        <xdr:cNvPr id="3472" name="Рисунок 3471" descr="https://cdn1.ozone.ru/s3/multimedia-o/601215279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7" t="37579" r="50125" b="32358"/>
        <a:stretch/>
      </xdr:blipFill>
      <xdr:spPr bwMode="auto">
        <a:xfrm>
          <a:off x="4914901" y="147278270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1740</xdr:row>
      <xdr:rowOff>16329</xdr:rowOff>
    </xdr:from>
    <xdr:to>
      <xdr:col>1</xdr:col>
      <xdr:colOff>615043</xdr:colOff>
      <xdr:row>1740</xdr:row>
      <xdr:rowOff>386443</xdr:rowOff>
    </xdr:to>
    <xdr:pic>
      <xdr:nvPicPr>
        <xdr:cNvPr id="3475" name="Рисунок 3474" descr="https://www.titantools.by/files/462/215f/966-05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4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0" t="9905" r="6173" b="13026"/>
        <a:stretch/>
      </xdr:blipFill>
      <xdr:spPr bwMode="auto">
        <a:xfrm>
          <a:off x="4914900" y="5031213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43543</xdr:colOff>
      <xdr:row>1584</xdr:row>
      <xdr:rowOff>21772</xdr:rowOff>
    </xdr:from>
    <xdr:to>
      <xdr:col>1</xdr:col>
      <xdr:colOff>593272</xdr:colOff>
      <xdr:row>1584</xdr:row>
      <xdr:rowOff>386444</xdr:rowOff>
    </xdr:to>
    <xdr:pic>
      <xdr:nvPicPr>
        <xdr:cNvPr id="3476" name="Рисунок 3475"/>
        <xdr:cNvPicPr>
          <a:picLocks noChangeAspect="1"/>
        </xdr:cNvPicPr>
      </xdr:nvPicPr>
      <xdr:blipFill rotWithShape="1">
        <a:blip xmlns:r="http://schemas.openxmlformats.org/officeDocument/2006/relationships" r:embed="rId1138">
          <a:extLst>
            <a:ext uri="{BEBA8EAE-BF5A-486C-A8C5-ECC9F3942E4B}">
              <a14:imgProps xmlns:a14="http://schemas.microsoft.com/office/drawing/2010/main">
                <a14:imgLayer r:embed="rId1139">
                  <a14:imgEffect>
                    <a14:backgroundRemoval t="0" b="100000" l="10000" r="90000"/>
                  </a14:imgEffect>
                </a14:imgLayer>
              </a14:imgProps>
            </a:ext>
          </a:extLst>
        </a:blip>
        <a:srcRect l="19677" t="3186" r="19838" b="4168"/>
        <a:stretch/>
      </xdr:blipFill>
      <xdr:spPr>
        <a:xfrm>
          <a:off x="4942114" y="458604258"/>
          <a:ext cx="549729" cy="364672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902</xdr:row>
      <xdr:rowOff>397328</xdr:rowOff>
    </xdr:from>
    <xdr:ext cx="604157" cy="391886"/>
    <xdr:pic>
      <xdr:nvPicPr>
        <xdr:cNvPr id="3479" name="Picture 3" descr="https://internet-zapchasti.ru/pictures/product/big/64387_big.jpeg"/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8367" b="20408"/>
        <a:stretch>
          <a:fillRect/>
        </a:stretch>
      </xdr:blipFill>
      <xdr:spPr bwMode="auto">
        <a:xfrm>
          <a:off x="4914899" y="266416971"/>
          <a:ext cx="604157" cy="39188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16330</xdr:colOff>
      <xdr:row>540</xdr:row>
      <xdr:rowOff>38100</xdr:rowOff>
    </xdr:from>
    <xdr:to>
      <xdr:col>1</xdr:col>
      <xdr:colOff>615044</xdr:colOff>
      <xdr:row>540</xdr:row>
      <xdr:rowOff>375556</xdr:rowOff>
    </xdr:to>
    <xdr:pic>
      <xdr:nvPicPr>
        <xdr:cNvPr id="3480" name="Рисунок 3479" descr="https://avatars.mds.yandex.net/i?id=d69010c1aa3fbe1afb541562e3df4ca4-5734795-images-thumbs&amp;n=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2" t="23513" r="1176" b="29996"/>
        <a:stretch/>
      </xdr:blipFill>
      <xdr:spPr bwMode="auto">
        <a:xfrm>
          <a:off x="4914901" y="158561314"/>
          <a:ext cx="598714" cy="337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834</xdr:row>
      <xdr:rowOff>16329</xdr:rowOff>
    </xdr:from>
    <xdr:to>
      <xdr:col>1</xdr:col>
      <xdr:colOff>616403</xdr:colOff>
      <xdr:row>834</xdr:row>
      <xdr:rowOff>386443</xdr:rowOff>
    </xdr:to>
    <xdr:pic>
      <xdr:nvPicPr>
        <xdr:cNvPr id="3481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14899" y="250273458"/>
          <a:ext cx="600075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10886</xdr:colOff>
      <xdr:row>837</xdr:row>
      <xdr:rowOff>16329</xdr:rowOff>
    </xdr:from>
    <xdr:to>
      <xdr:col>1</xdr:col>
      <xdr:colOff>615043</xdr:colOff>
      <xdr:row>837</xdr:row>
      <xdr:rowOff>386443</xdr:rowOff>
    </xdr:to>
    <xdr:pic>
      <xdr:nvPicPr>
        <xdr:cNvPr id="3482" name="Picture 2" descr="http://instrument118.ru/wp-content/uploads/2017/12/781r.png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 l="4792" t="25625" r="5833" b="24062"/>
        <a:stretch>
          <a:fillRect/>
        </a:stretch>
      </xdr:blipFill>
      <xdr:spPr bwMode="auto">
        <a:xfrm flipH="1">
          <a:off x="4909457" y="251465443"/>
          <a:ext cx="604157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877</xdr:row>
      <xdr:rowOff>16329</xdr:rowOff>
    </xdr:from>
    <xdr:to>
      <xdr:col>1</xdr:col>
      <xdr:colOff>615043</xdr:colOff>
      <xdr:row>877</xdr:row>
      <xdr:rowOff>381000</xdr:rowOff>
    </xdr:to>
    <xdr:pic>
      <xdr:nvPicPr>
        <xdr:cNvPr id="3483" name="Рисунок 3482" descr="https://instrument-group.com/image/cache/data/slider_img/1%D0%B9%D1%84%D1%8B%D1%86%D0%B9%D1%84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8" t="25490" r="2992" b="29739"/>
        <a:stretch/>
      </xdr:blipFill>
      <xdr:spPr bwMode="auto">
        <a:xfrm>
          <a:off x="4914900" y="262857343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876</xdr:row>
      <xdr:rowOff>16329</xdr:rowOff>
    </xdr:from>
    <xdr:to>
      <xdr:col>1</xdr:col>
      <xdr:colOff>615044</xdr:colOff>
      <xdr:row>876</xdr:row>
      <xdr:rowOff>386443</xdr:rowOff>
    </xdr:to>
    <xdr:pic>
      <xdr:nvPicPr>
        <xdr:cNvPr id="3484" name="Рисунок 3483" descr="https://instrument-group.com/image/cache/data/slider_img/1%D0%B9%D1%84%D1%8B%D1%86%D0%B9%D1%84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8" t="25490" r="2992" b="29739"/>
        <a:stretch/>
      </xdr:blipFill>
      <xdr:spPr bwMode="auto">
        <a:xfrm>
          <a:off x="4914901" y="2628573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959</xdr:row>
      <xdr:rowOff>16328</xdr:rowOff>
    </xdr:from>
    <xdr:to>
      <xdr:col>1</xdr:col>
      <xdr:colOff>609600</xdr:colOff>
      <xdr:row>959</xdr:row>
      <xdr:rowOff>386443</xdr:rowOff>
    </xdr:to>
    <xdr:pic>
      <xdr:nvPicPr>
        <xdr:cNvPr id="3485" name="Рисунок 3484" descr="https://rotorua.com.ua/wa-data/public/shop/products/21/51/5121/images/23383/23383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4" cstate="print">
          <a:extLst>
            <a:ext uri="{BEBA8EAE-BF5A-486C-A8C5-ECC9F3942E4B}">
              <a14:imgProps xmlns:a14="http://schemas.microsoft.com/office/drawing/2010/main">
                <a14:imgLayer r:embed="rId905">
                  <a14:imgEffect>
                    <a14:backgroundRemoval t="10978" b="97599" l="667" r="87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50" t="10438" r="12245" b="2662"/>
        <a:stretch/>
      </xdr:blipFill>
      <xdr:spPr bwMode="auto">
        <a:xfrm>
          <a:off x="4914900" y="280209171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2478</xdr:row>
      <xdr:rowOff>16329</xdr:rowOff>
    </xdr:from>
    <xdr:to>
      <xdr:col>1</xdr:col>
      <xdr:colOff>615043</xdr:colOff>
      <xdr:row>2478</xdr:row>
      <xdr:rowOff>386443</xdr:rowOff>
    </xdr:to>
    <xdr:pic>
      <xdr:nvPicPr>
        <xdr:cNvPr id="3140" name="Рисунок 3139" descr="https://agrozip.com.ua/media/000/025/256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7" t="14618" r="3264" b="10299"/>
        <a:stretch/>
      </xdr:blipFill>
      <xdr:spPr bwMode="auto">
        <a:xfrm>
          <a:off x="4914900" y="7127149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2486</xdr:row>
      <xdr:rowOff>16329</xdr:rowOff>
    </xdr:from>
    <xdr:to>
      <xdr:col>1</xdr:col>
      <xdr:colOff>615043</xdr:colOff>
      <xdr:row>2486</xdr:row>
      <xdr:rowOff>381000</xdr:rowOff>
    </xdr:to>
    <xdr:pic>
      <xdr:nvPicPr>
        <xdr:cNvPr id="3487" name="Рисунок 3486" descr="https://cdn1.ozone.ru/s3/multimedia-a/604806508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3" t="15862" r="1359" b="16092"/>
        <a:stretch/>
      </xdr:blipFill>
      <xdr:spPr bwMode="auto">
        <a:xfrm>
          <a:off x="4914899" y="715496229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1589</xdr:row>
      <xdr:rowOff>16329</xdr:rowOff>
    </xdr:from>
    <xdr:to>
      <xdr:col>1</xdr:col>
      <xdr:colOff>615044</xdr:colOff>
      <xdr:row>1589</xdr:row>
      <xdr:rowOff>386443</xdr:rowOff>
    </xdr:to>
    <xdr:pic>
      <xdr:nvPicPr>
        <xdr:cNvPr id="3490" name="Рисунок 3489" descr="https://zapchasti-group.com/image/cache/catalog/%D0%91%D0%BE%D0%BB%D0%B3%D0%B0%D1%80%D0%BA%D0%B8%20%D0%9A%D0%BE%D1%80%D0%BF%D1%83%D1%81%D0%B0%20%D0%B4%D0%BB%D1%8F%20%D1%80%D0%B5%D0%B4%D1%83%D0%BA%D1%82%D0%BE%D1%80%D0%BD%D1%8B%D1%85%20%D0%BF%D0%B0%D1%80/7516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22" t="23452" r="13901" b="2695"/>
        <a:stretch/>
      </xdr:blipFill>
      <xdr:spPr bwMode="auto">
        <a:xfrm>
          <a:off x="4914901" y="4625721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2903</xdr:row>
      <xdr:rowOff>16330</xdr:rowOff>
    </xdr:from>
    <xdr:to>
      <xdr:col>1</xdr:col>
      <xdr:colOff>615042</xdr:colOff>
      <xdr:row>2903</xdr:row>
      <xdr:rowOff>386444</xdr:rowOff>
    </xdr:to>
    <xdr:pic>
      <xdr:nvPicPr>
        <xdr:cNvPr id="3477" name="Рисунок 3476" descr="https://sun9-61.userapi.com/c639519/v639519883/31b84/auZmFp5Zyc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2" t="2359" r="3249" b="5460"/>
        <a:stretch/>
      </xdr:blipFill>
      <xdr:spPr bwMode="auto">
        <a:xfrm>
          <a:off x="4914899" y="816564644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2904</xdr:row>
      <xdr:rowOff>16328</xdr:rowOff>
    </xdr:from>
    <xdr:to>
      <xdr:col>1</xdr:col>
      <xdr:colOff>615043</xdr:colOff>
      <xdr:row>2904</xdr:row>
      <xdr:rowOff>386442</xdr:rowOff>
    </xdr:to>
    <xdr:pic>
      <xdr:nvPicPr>
        <xdr:cNvPr id="3489" name="Рисунок 3488" descr="https://molot-master.ru/image/catalog/product/161686/8/120150070-00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2" t="7042" r="2396" b="5211"/>
        <a:stretch/>
      </xdr:blipFill>
      <xdr:spPr bwMode="auto">
        <a:xfrm>
          <a:off x="4914899" y="816961971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2908</xdr:row>
      <xdr:rowOff>16329</xdr:rowOff>
    </xdr:from>
    <xdr:to>
      <xdr:col>1</xdr:col>
      <xdr:colOff>615043</xdr:colOff>
      <xdr:row>2908</xdr:row>
      <xdr:rowOff>386442</xdr:rowOff>
    </xdr:to>
    <xdr:pic>
      <xdr:nvPicPr>
        <xdr:cNvPr id="3493" name="Рисунок 3492" descr="https://st20.stpulscen.ru/images/product/317/743/978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0" t="18900" r="9557" b="12852"/>
        <a:stretch/>
      </xdr:blipFill>
      <xdr:spPr bwMode="auto">
        <a:xfrm>
          <a:off x="4914899" y="817756629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2487</xdr:row>
      <xdr:rowOff>16327</xdr:rowOff>
    </xdr:from>
    <xdr:ext cx="593270" cy="364671"/>
    <xdr:pic>
      <xdr:nvPicPr>
        <xdr:cNvPr id="3494" name="Рисунок 3493" descr="https://st48.stpulscen.ru/images/product/286/149/335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05" t="15358" r="10492" b="14226"/>
        <a:stretch/>
      </xdr:blipFill>
      <xdr:spPr bwMode="auto">
        <a:xfrm>
          <a:off x="4914900" y="717085541"/>
          <a:ext cx="59327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97972</xdr:colOff>
      <xdr:row>1580</xdr:row>
      <xdr:rowOff>16328</xdr:rowOff>
    </xdr:from>
    <xdr:to>
      <xdr:col>1</xdr:col>
      <xdr:colOff>555171</xdr:colOff>
      <xdr:row>1580</xdr:row>
      <xdr:rowOff>386443</xdr:rowOff>
    </xdr:to>
    <xdr:pic>
      <xdr:nvPicPr>
        <xdr:cNvPr id="3488" name="Рисунок 3487" descr="https://ae04.alicdn.com/kf/Heb6ae24c91324688932260200090d27d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3" cstate="print">
          <a:extLst>
            <a:ext uri="{BEBA8EAE-BF5A-486C-A8C5-ECC9F3942E4B}">
              <a14:imgProps xmlns:a14="http://schemas.microsoft.com/office/drawing/2010/main">
                <a14:imgLayer r:embed="rId115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664" t="12568" r="17669" b="11533"/>
        <a:stretch/>
      </xdr:blipFill>
      <xdr:spPr bwMode="auto">
        <a:xfrm>
          <a:off x="4996543" y="460188128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1641</xdr:row>
      <xdr:rowOff>16328</xdr:rowOff>
    </xdr:from>
    <xdr:to>
      <xdr:col>1</xdr:col>
      <xdr:colOff>615044</xdr:colOff>
      <xdr:row>1641</xdr:row>
      <xdr:rowOff>386442</xdr:rowOff>
    </xdr:to>
    <xdr:pic>
      <xdr:nvPicPr>
        <xdr:cNvPr id="3501" name="Рисунок 3500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901" y="4772732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1644</xdr:row>
      <xdr:rowOff>16329</xdr:rowOff>
    </xdr:from>
    <xdr:to>
      <xdr:col>1</xdr:col>
      <xdr:colOff>615044</xdr:colOff>
      <xdr:row>1644</xdr:row>
      <xdr:rowOff>386443</xdr:rowOff>
    </xdr:to>
    <xdr:pic>
      <xdr:nvPicPr>
        <xdr:cNvPr id="3502" name="Рисунок 3501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901" y="478067915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1645</xdr:row>
      <xdr:rowOff>16328</xdr:rowOff>
    </xdr:from>
    <xdr:to>
      <xdr:col>1</xdr:col>
      <xdr:colOff>615044</xdr:colOff>
      <xdr:row>1645</xdr:row>
      <xdr:rowOff>386442</xdr:rowOff>
    </xdr:to>
    <xdr:pic>
      <xdr:nvPicPr>
        <xdr:cNvPr id="3503" name="Рисунок 3502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901" y="478465242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1649</xdr:row>
      <xdr:rowOff>21772</xdr:rowOff>
    </xdr:from>
    <xdr:to>
      <xdr:col>1</xdr:col>
      <xdr:colOff>615044</xdr:colOff>
      <xdr:row>1649</xdr:row>
      <xdr:rowOff>386442</xdr:rowOff>
    </xdr:to>
    <xdr:pic>
      <xdr:nvPicPr>
        <xdr:cNvPr id="3504" name="Рисунок 3503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901" y="594452529"/>
          <a:ext cx="598714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452</xdr:row>
      <xdr:rowOff>16329</xdr:rowOff>
    </xdr:from>
    <xdr:to>
      <xdr:col>1</xdr:col>
      <xdr:colOff>615043</xdr:colOff>
      <xdr:row>452</xdr:row>
      <xdr:rowOff>386443</xdr:rowOff>
    </xdr:to>
    <xdr:pic>
      <xdr:nvPicPr>
        <xdr:cNvPr id="2502" name="Рисунок 2501" descr="https://service-cm.ru/components/com_jshopping/files/img_products/full_345759_a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91" t="20690" r="3628" b="25862"/>
        <a:stretch/>
      </xdr:blipFill>
      <xdr:spPr bwMode="auto">
        <a:xfrm>
          <a:off x="4914899" y="1415796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453</xdr:row>
      <xdr:rowOff>16328</xdr:rowOff>
    </xdr:from>
    <xdr:to>
      <xdr:col>1</xdr:col>
      <xdr:colOff>615043</xdr:colOff>
      <xdr:row>453</xdr:row>
      <xdr:rowOff>386443</xdr:rowOff>
    </xdr:to>
    <xdr:pic>
      <xdr:nvPicPr>
        <xdr:cNvPr id="3158" name="Рисунок 3157"/>
        <xdr:cNvPicPr>
          <a:picLocks noChangeAspect="1"/>
        </xdr:cNvPicPr>
      </xdr:nvPicPr>
      <xdr:blipFill rotWithShape="1">
        <a:blip xmlns:r="http://schemas.openxmlformats.org/officeDocument/2006/relationships" r:embed="rId1158"/>
        <a:srcRect l="1052" t="17539" r="738" b="18104"/>
        <a:stretch/>
      </xdr:blipFill>
      <xdr:spPr>
        <a:xfrm>
          <a:off x="4914900" y="141976928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450</xdr:row>
      <xdr:rowOff>16328</xdr:rowOff>
    </xdr:from>
    <xdr:to>
      <xdr:col>1</xdr:col>
      <xdr:colOff>615042</xdr:colOff>
      <xdr:row>450</xdr:row>
      <xdr:rowOff>386443</xdr:rowOff>
    </xdr:to>
    <xdr:pic>
      <xdr:nvPicPr>
        <xdr:cNvPr id="3499" name="Рисунок 3498" descr="https://v2.partsdirect.ru/goods/good_big_pics/86591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36" t="22920" r="2680" b="20368"/>
        <a:stretch/>
      </xdr:blipFill>
      <xdr:spPr bwMode="auto">
        <a:xfrm>
          <a:off x="4914900" y="140784942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455</xdr:row>
      <xdr:rowOff>16328</xdr:rowOff>
    </xdr:from>
    <xdr:to>
      <xdr:col>1</xdr:col>
      <xdr:colOff>615043</xdr:colOff>
      <xdr:row>455</xdr:row>
      <xdr:rowOff>386443</xdr:rowOff>
    </xdr:to>
    <xdr:pic>
      <xdr:nvPicPr>
        <xdr:cNvPr id="3500" name="Рисунок 3499" descr="https://3drob.ru/image/catalog/arduino/radio_component/buttons/SPDT_1A_2A_125V/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40" t="29355" r="21356" b="33999"/>
        <a:stretch/>
      </xdr:blipFill>
      <xdr:spPr bwMode="auto">
        <a:xfrm>
          <a:off x="4914899" y="142771585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544</xdr:row>
      <xdr:rowOff>38100</xdr:rowOff>
    </xdr:from>
    <xdr:to>
      <xdr:col>1</xdr:col>
      <xdr:colOff>615043</xdr:colOff>
      <xdr:row>544</xdr:row>
      <xdr:rowOff>370114</xdr:rowOff>
    </xdr:to>
    <xdr:pic>
      <xdr:nvPicPr>
        <xdr:cNvPr id="3508" name="Рисунок 3507" descr="https://shop-zip.ru/upload/resize_cache/iblock/54d/576_432_1/yakor_bolgarki_makita_9557hn_9558nb_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1" cstate="print">
          <a:extLst>
            <a:ext uri="{BEBA8EAE-BF5A-486C-A8C5-ECC9F3942E4B}">
              <a14:imgProps xmlns:a14="http://schemas.microsoft.com/office/drawing/2010/main">
                <a14:imgLayer r:embed="rId1162">
                  <a14:imgEffect>
                    <a14:backgroundRemoval t="9954" b="89815" l="2852" r="9732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459" t="29024" r="3561" b="27573"/>
        <a:stretch/>
      </xdr:blipFill>
      <xdr:spPr bwMode="auto">
        <a:xfrm>
          <a:off x="4914899" y="160547957"/>
          <a:ext cx="598715" cy="332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2060</xdr:row>
      <xdr:rowOff>48983</xdr:rowOff>
    </xdr:from>
    <xdr:to>
      <xdr:col>1</xdr:col>
      <xdr:colOff>620487</xdr:colOff>
      <xdr:row>2060</xdr:row>
      <xdr:rowOff>348340</xdr:rowOff>
    </xdr:to>
    <xdr:pic>
      <xdr:nvPicPr>
        <xdr:cNvPr id="3510" name="Рисунок 3509" descr="https://torgwin.ru/upload/iblock/55c/stvol_5000_1sht_zz_cb5000_stvol_5000_1sht_zz_cb50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16" t="2813" r="36154" b="5312"/>
        <a:stretch/>
      </xdr:blipFill>
      <xdr:spPr bwMode="auto">
        <a:xfrm rot="16200000">
          <a:off x="5064579" y="603403305"/>
          <a:ext cx="29935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887</xdr:row>
      <xdr:rowOff>16329</xdr:rowOff>
    </xdr:from>
    <xdr:ext cx="604159" cy="370114"/>
    <xdr:pic>
      <xdr:nvPicPr>
        <xdr:cNvPr id="3509" name="Picture 3" descr="http://myremkomplekt.ru/_mod_files/ce_images/1_3_Yakor/842ur.png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 t="23750" b="18750"/>
        <a:stretch>
          <a:fillRect/>
        </a:stretch>
      </xdr:blipFill>
      <xdr:spPr bwMode="auto">
        <a:xfrm flipH="1">
          <a:off x="4914897" y="266433300"/>
          <a:ext cx="604159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1837</xdr:row>
      <xdr:rowOff>70758</xdr:rowOff>
    </xdr:from>
    <xdr:ext cx="593274" cy="293916"/>
    <xdr:pic>
      <xdr:nvPicPr>
        <xdr:cNvPr id="2725" name="Рисунок 2724" descr="https://ipsremont.ru/wa-data/public/shop/products/76/07/30776/images/13407/1340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86" t="29316" r="15485" b="34226"/>
        <a:stretch/>
      </xdr:blipFill>
      <xdr:spPr bwMode="auto">
        <a:xfrm rot="10800000">
          <a:off x="4920342" y="540399515"/>
          <a:ext cx="593274" cy="29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59871</xdr:colOff>
      <xdr:row>1836</xdr:row>
      <xdr:rowOff>65314</xdr:rowOff>
    </xdr:from>
    <xdr:ext cx="517071" cy="293916"/>
    <xdr:pic>
      <xdr:nvPicPr>
        <xdr:cNvPr id="3511" name="Рисунок 3510" descr="https://ipsremont.ru/wa-data/public/shop/products/76/07/30776/images/13407/1340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86" t="29316" r="15485" b="34226"/>
        <a:stretch/>
      </xdr:blipFill>
      <xdr:spPr bwMode="auto">
        <a:xfrm rot="10800000">
          <a:off x="4958442" y="540394071"/>
          <a:ext cx="517071" cy="29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845</xdr:row>
      <xdr:rowOff>16328</xdr:rowOff>
    </xdr:from>
    <xdr:to>
      <xdr:col>1</xdr:col>
      <xdr:colOff>615043</xdr:colOff>
      <xdr:row>845</xdr:row>
      <xdr:rowOff>386443</xdr:rowOff>
    </xdr:to>
    <xdr:pic>
      <xdr:nvPicPr>
        <xdr:cNvPr id="2790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4900" y="254116114"/>
          <a:ext cx="598714" cy="3701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2540</xdr:row>
      <xdr:rowOff>16327</xdr:rowOff>
    </xdr:from>
    <xdr:to>
      <xdr:col>1</xdr:col>
      <xdr:colOff>615043</xdr:colOff>
      <xdr:row>2540</xdr:row>
      <xdr:rowOff>391884</xdr:rowOff>
    </xdr:to>
    <xdr:pic>
      <xdr:nvPicPr>
        <xdr:cNvPr id="3513" name="Рисунок 3512" descr="https://parovoz62.ru/image/cache/catalog/01_v/v35/000-914-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26" t="16072" r="7721" b="21860"/>
        <a:stretch/>
      </xdr:blipFill>
      <xdr:spPr bwMode="auto">
        <a:xfrm>
          <a:off x="4914900" y="754178613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2541</xdr:row>
      <xdr:rowOff>16328</xdr:rowOff>
    </xdr:from>
    <xdr:to>
      <xdr:col>1</xdr:col>
      <xdr:colOff>615043</xdr:colOff>
      <xdr:row>2541</xdr:row>
      <xdr:rowOff>391885</xdr:rowOff>
    </xdr:to>
    <xdr:pic>
      <xdr:nvPicPr>
        <xdr:cNvPr id="3514" name="Рисунок 3513" descr="https://konstruktor74.ru/image/cache/catalog/image/data/stihl/00004007016-1762x128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78" t="8425" r="18038" b="9157"/>
        <a:stretch/>
      </xdr:blipFill>
      <xdr:spPr bwMode="auto">
        <a:xfrm>
          <a:off x="4914900" y="754575942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955</xdr:row>
      <xdr:rowOff>16328</xdr:rowOff>
    </xdr:from>
    <xdr:to>
      <xdr:col>1</xdr:col>
      <xdr:colOff>615043</xdr:colOff>
      <xdr:row>955</xdr:row>
      <xdr:rowOff>386443</xdr:rowOff>
    </xdr:to>
    <xdr:pic>
      <xdr:nvPicPr>
        <xdr:cNvPr id="3284" name="Рисунок 3283" descr="Статор для дрели Фиолент МСУ11-13-РЭ (от 18.06.2012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9" t="10980" r="31599" b="10602"/>
        <a:stretch/>
      </xdr:blipFill>
      <xdr:spPr bwMode="auto">
        <a:xfrm>
          <a:off x="4914899" y="2794145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2942</xdr:row>
      <xdr:rowOff>16328</xdr:rowOff>
    </xdr:from>
    <xdr:to>
      <xdr:col>1</xdr:col>
      <xdr:colOff>615043</xdr:colOff>
      <xdr:row>2942</xdr:row>
      <xdr:rowOff>386443</xdr:rowOff>
    </xdr:to>
    <xdr:pic>
      <xdr:nvPicPr>
        <xdr:cNvPr id="3512" name="Рисунок 3511"/>
        <xdr:cNvPicPr>
          <a:picLocks noChangeAspect="1"/>
        </xdr:cNvPicPr>
      </xdr:nvPicPr>
      <xdr:blipFill rotWithShape="1">
        <a:blip xmlns:r="http://schemas.openxmlformats.org/officeDocument/2006/relationships" r:embed="rId968"/>
        <a:srcRect l="3551" t="24354" r="6430" b="12658"/>
        <a:stretch/>
      </xdr:blipFill>
      <xdr:spPr>
        <a:xfrm>
          <a:off x="4914900" y="828484499"/>
          <a:ext cx="598714" cy="370115"/>
        </a:xfrm>
        <a:prstGeom prst="rect">
          <a:avLst/>
        </a:prstGeom>
      </xdr:spPr>
    </xdr:pic>
    <xdr:clientData/>
  </xdr:twoCellAnchor>
  <xdr:oneCellAnchor>
    <xdr:from>
      <xdr:col>1</xdr:col>
      <xdr:colOff>10891</xdr:colOff>
      <xdr:row>2845</xdr:row>
      <xdr:rowOff>10884</xdr:rowOff>
    </xdr:from>
    <xdr:ext cx="604152" cy="375557"/>
    <xdr:pic>
      <xdr:nvPicPr>
        <xdr:cNvPr id="3516" name="Рисунок 3515" descr="https://24ima.ru/upload/iblock/6ff/6ff2d14c39214d6a6714de25d733aed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71" t="12076" r="3703" b="12023"/>
        <a:stretch/>
      </xdr:blipFill>
      <xdr:spPr bwMode="auto">
        <a:xfrm rot="16200000">
          <a:off x="5023759" y="814855587"/>
          <a:ext cx="375557" cy="604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1852</xdr:row>
      <xdr:rowOff>16329</xdr:rowOff>
    </xdr:from>
    <xdr:to>
      <xdr:col>1</xdr:col>
      <xdr:colOff>615043</xdr:colOff>
      <xdr:row>1852</xdr:row>
      <xdr:rowOff>386443</xdr:rowOff>
    </xdr:to>
    <xdr:pic>
      <xdr:nvPicPr>
        <xdr:cNvPr id="3291" name="Рисунок 3290" descr="https://avatars.mds.yandex.net/get-marketpic/1625971/picb4e71fcd7bd1d98417aaefaefb5a1209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69" cstate="print">
          <a:extLst>
            <a:ext uri="{BEBA8EAE-BF5A-486C-A8C5-ECC9F3942E4B}">
              <a14:imgProps xmlns:a14="http://schemas.microsoft.com/office/drawing/2010/main">
                <a14:imgLayer r:embed="rId1170">
                  <a14:imgEffect>
                    <a14:backgroundRemoval t="4250" b="98125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777" t="5693" r="18560" b="5335"/>
        <a:stretch/>
      </xdr:blipFill>
      <xdr:spPr bwMode="auto">
        <a:xfrm>
          <a:off x="4914900" y="5905608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108857</xdr:colOff>
      <xdr:row>1219</xdr:row>
      <xdr:rowOff>21771</xdr:rowOff>
    </xdr:from>
    <xdr:to>
      <xdr:col>1</xdr:col>
      <xdr:colOff>522513</xdr:colOff>
      <xdr:row>1219</xdr:row>
      <xdr:rowOff>310243</xdr:rowOff>
    </xdr:to>
    <xdr:pic>
      <xdr:nvPicPr>
        <xdr:cNvPr id="3517" name="Рисунок 3516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07428" y="344353242"/>
          <a:ext cx="413656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140</xdr:row>
      <xdr:rowOff>16329</xdr:rowOff>
    </xdr:from>
    <xdr:to>
      <xdr:col>1</xdr:col>
      <xdr:colOff>615043</xdr:colOff>
      <xdr:row>140</xdr:row>
      <xdr:rowOff>386443</xdr:rowOff>
    </xdr:to>
    <xdr:pic>
      <xdr:nvPicPr>
        <xdr:cNvPr id="3377" name="Рисунок 3376" descr="https://images.by.prom.st/160313865_w640_h640_elektrougolnaya-schetka-7h17h23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5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r="19599" b="1431"/>
        <a:stretch/>
      </xdr:blipFill>
      <xdr:spPr bwMode="auto">
        <a:xfrm>
          <a:off x="4914900" y="49742272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458</xdr:row>
      <xdr:rowOff>16330</xdr:rowOff>
    </xdr:from>
    <xdr:ext cx="598714" cy="370114"/>
    <xdr:pic>
      <xdr:nvPicPr>
        <xdr:cNvPr id="3518" name="Рисунок 3517" descr="https://static.baza.farpost.ru/v/1572771362050_bulleti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1" cstate="print">
          <a:extLst>
            <a:ext uri="{BEBA8EAE-BF5A-486C-A8C5-ECC9F3942E4B}">
              <a14:imgProps xmlns:a14="http://schemas.microsoft.com/office/drawing/2010/main">
                <a14:imgLayer r:embed="rId1172">
                  <a14:imgEffect>
                    <a14:backgroundRemoval t="9840" b="91762" l="4375" r="9359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13" t="12998" r="6791" b="10457"/>
        <a:stretch/>
      </xdr:blipFill>
      <xdr:spPr bwMode="auto">
        <a:xfrm>
          <a:off x="4914900" y="144360901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70757</xdr:colOff>
      <xdr:row>460</xdr:row>
      <xdr:rowOff>16330</xdr:rowOff>
    </xdr:from>
    <xdr:to>
      <xdr:col>1</xdr:col>
      <xdr:colOff>560614</xdr:colOff>
      <xdr:row>460</xdr:row>
      <xdr:rowOff>386443</xdr:rowOff>
    </xdr:to>
    <xdr:pic>
      <xdr:nvPicPr>
        <xdr:cNvPr id="3519" name="Рисунок 3518" descr="http://www.remkomplekt36.ru/upload/iblock/023/0238ce79840245bc2b1063caa2d3d81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37" t="28053" r="33426" b="24903"/>
        <a:stretch/>
      </xdr:blipFill>
      <xdr:spPr bwMode="auto">
        <a:xfrm>
          <a:off x="4969328" y="143566244"/>
          <a:ext cx="48985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461</xdr:row>
      <xdr:rowOff>16328</xdr:rowOff>
    </xdr:from>
    <xdr:to>
      <xdr:col>1</xdr:col>
      <xdr:colOff>587829</xdr:colOff>
      <xdr:row>461</xdr:row>
      <xdr:rowOff>391886</xdr:rowOff>
    </xdr:to>
    <xdr:pic>
      <xdr:nvPicPr>
        <xdr:cNvPr id="3520" name="Рисунок 3519" descr="http://www.remkomplekt36.ru/upload/iblock/6e8/6e8a41788587604f3bf9d34ed0e0c88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15" t="28041" r="32141" b="29700"/>
        <a:stretch/>
      </xdr:blipFill>
      <xdr:spPr bwMode="auto">
        <a:xfrm>
          <a:off x="4991100" y="143963571"/>
          <a:ext cx="49530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9525</xdr:colOff>
      <xdr:row>2183</xdr:row>
      <xdr:rowOff>9525</xdr:rowOff>
    </xdr:from>
    <xdr:ext cx="590550" cy="381000"/>
    <xdr:pic>
      <xdr:nvPicPr>
        <xdr:cNvPr id="3474" name="Picture 1" descr="https://benzograd.com.ua/wp-content/uploads/2017/10/Korpus-stvol-otbojnogo-molotka.jpg"/>
        <xdr:cNvPicPr>
          <a:picLocks noChangeAspect="1" noChangeArrowheads="1"/>
        </xdr:cNvPicPr>
      </xdr:nvPicPr>
      <xdr:blipFill>
        <a:blip xmlns:r="http://schemas.openxmlformats.org/officeDocument/2006/relationships" r:embed="rId11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167" t="17368" r="5556" b="13158"/>
        <a:stretch>
          <a:fillRect/>
        </a:stretch>
      </xdr:blipFill>
      <xdr:spPr bwMode="auto">
        <a:xfrm>
          <a:off x="4908096" y="647094482"/>
          <a:ext cx="59055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3017</xdr:row>
      <xdr:rowOff>16328</xdr:rowOff>
    </xdr:from>
    <xdr:ext cx="598714" cy="370115"/>
    <xdr:pic>
      <xdr:nvPicPr>
        <xdr:cNvPr id="3525" name="Рисунок 3524" descr="https://skidka-perm.ru/images/prodacts/sourse/55/55676_komplekt-svarochnyih-provodov-torus-1-kg16-3m-vst25-955660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60" t="5211" r="7595" b="6700"/>
        <a:stretch/>
      </xdr:blipFill>
      <xdr:spPr bwMode="auto">
        <a:xfrm>
          <a:off x="4914900" y="842663142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3018</xdr:row>
      <xdr:rowOff>9525</xdr:rowOff>
    </xdr:from>
    <xdr:ext cx="304800" cy="247650"/>
    <xdr:pic>
      <xdr:nvPicPr>
        <xdr:cNvPr id="352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837224368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3018</xdr:row>
      <xdr:rowOff>43543</xdr:rowOff>
    </xdr:from>
    <xdr:ext cx="435430" cy="201385"/>
    <xdr:pic>
      <xdr:nvPicPr>
        <xdr:cNvPr id="3527" name="Рисунок 352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837258386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16332</xdr:colOff>
      <xdr:row>3024</xdr:row>
      <xdr:rowOff>16329</xdr:rowOff>
    </xdr:from>
    <xdr:to>
      <xdr:col>1</xdr:col>
      <xdr:colOff>615048</xdr:colOff>
      <xdr:row>3024</xdr:row>
      <xdr:rowOff>386443</xdr:rowOff>
    </xdr:to>
    <xdr:pic>
      <xdr:nvPicPr>
        <xdr:cNvPr id="3531" name="Рисунок 3530" descr="https://1000m44.ru/upload/iblock/939/9393673929df69cd9af6a0b886b2db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86" t="22110" r="26201" b="23812"/>
        <a:stretch/>
      </xdr:blipFill>
      <xdr:spPr bwMode="auto">
        <a:xfrm rot="16200000">
          <a:off x="5029204" y="843610199"/>
          <a:ext cx="370114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3026</xdr:row>
      <xdr:rowOff>10885</xdr:rowOff>
    </xdr:from>
    <xdr:to>
      <xdr:col>1</xdr:col>
      <xdr:colOff>615046</xdr:colOff>
      <xdr:row>3026</xdr:row>
      <xdr:rowOff>386443</xdr:rowOff>
    </xdr:to>
    <xdr:pic>
      <xdr:nvPicPr>
        <xdr:cNvPr id="3533" name="Рисунок 3532" descr="https://1000m44.ru/upload/iblock/939/9393673929df69cd9af6a0b886b2db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86" t="22110" r="26201" b="23812"/>
        <a:stretch/>
      </xdr:blipFill>
      <xdr:spPr bwMode="auto">
        <a:xfrm rot="16200000">
          <a:off x="5026481" y="844402136"/>
          <a:ext cx="375558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3025</xdr:row>
      <xdr:rowOff>16329</xdr:rowOff>
    </xdr:from>
    <xdr:to>
      <xdr:col>1</xdr:col>
      <xdr:colOff>615044</xdr:colOff>
      <xdr:row>3025</xdr:row>
      <xdr:rowOff>386443</xdr:rowOff>
    </xdr:to>
    <xdr:pic>
      <xdr:nvPicPr>
        <xdr:cNvPr id="3535" name="Рисунок 3534" descr="https://1000m44.ru/upload/iblock/939/9393673929df69cd9af6a0b886b2db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86" t="22110" r="26201" b="23812"/>
        <a:stretch/>
      </xdr:blipFill>
      <xdr:spPr bwMode="auto">
        <a:xfrm rot="16200000">
          <a:off x="5029201" y="844007529"/>
          <a:ext cx="370114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3029</xdr:row>
      <xdr:rowOff>16327</xdr:rowOff>
    </xdr:from>
    <xdr:to>
      <xdr:col>1</xdr:col>
      <xdr:colOff>620486</xdr:colOff>
      <xdr:row>3029</xdr:row>
      <xdr:rowOff>386442</xdr:rowOff>
    </xdr:to>
    <xdr:pic>
      <xdr:nvPicPr>
        <xdr:cNvPr id="3538" name="Рисунок 3537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0" cstate="print">
          <a:extLst>
            <a:ext uri="{BEBA8EAE-BF5A-486C-A8C5-ECC9F3942E4B}">
              <a14:imgProps xmlns:a14="http://schemas.microsoft.com/office/drawing/2010/main">
                <a14:imgLayer r:embed="rId1181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4899" y="845313813"/>
          <a:ext cx="60415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3028</xdr:row>
      <xdr:rowOff>16328</xdr:rowOff>
    </xdr:from>
    <xdr:to>
      <xdr:col>1</xdr:col>
      <xdr:colOff>615043</xdr:colOff>
      <xdr:row>3028</xdr:row>
      <xdr:rowOff>391886</xdr:rowOff>
    </xdr:to>
    <xdr:pic>
      <xdr:nvPicPr>
        <xdr:cNvPr id="3540" name="Рисунок 3539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2" cstate="print">
          <a:extLst>
            <a:ext uri="{BEBA8EAE-BF5A-486C-A8C5-ECC9F3942E4B}">
              <a14:imgProps xmlns:a14="http://schemas.microsoft.com/office/drawing/2010/main">
                <a14:imgLayer r:embed="rId1183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4899" y="844916485"/>
          <a:ext cx="59871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3032</xdr:row>
      <xdr:rowOff>10886</xdr:rowOff>
    </xdr:from>
    <xdr:to>
      <xdr:col>1</xdr:col>
      <xdr:colOff>620486</xdr:colOff>
      <xdr:row>3032</xdr:row>
      <xdr:rowOff>391886</xdr:rowOff>
    </xdr:to>
    <xdr:pic>
      <xdr:nvPicPr>
        <xdr:cNvPr id="3541" name="Рисунок 3540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0" cstate="print">
          <a:extLst>
            <a:ext uri="{BEBA8EAE-BF5A-486C-A8C5-ECC9F3942E4B}">
              <a14:imgProps xmlns:a14="http://schemas.microsoft.com/office/drawing/2010/main">
                <a14:imgLayer r:embed="rId1181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4899" y="845705700"/>
          <a:ext cx="604158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3023</xdr:row>
      <xdr:rowOff>16329</xdr:rowOff>
    </xdr:from>
    <xdr:to>
      <xdr:col>1</xdr:col>
      <xdr:colOff>620486</xdr:colOff>
      <xdr:row>3023</xdr:row>
      <xdr:rowOff>386442</xdr:rowOff>
    </xdr:to>
    <xdr:pic>
      <xdr:nvPicPr>
        <xdr:cNvPr id="3548" name="Рисунок 3547" descr="https://images.ua.prom.st/1179720180_w640_h640_salnik-dlya-na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4" t="14786" r="22252" b="37942"/>
        <a:stretch/>
      </xdr:blipFill>
      <xdr:spPr bwMode="auto">
        <a:xfrm>
          <a:off x="4914899" y="843327172"/>
          <a:ext cx="604158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3022</xdr:row>
      <xdr:rowOff>16329</xdr:rowOff>
    </xdr:from>
    <xdr:to>
      <xdr:col>1</xdr:col>
      <xdr:colOff>615043</xdr:colOff>
      <xdr:row>3022</xdr:row>
      <xdr:rowOff>386444</xdr:rowOff>
    </xdr:to>
    <xdr:pic>
      <xdr:nvPicPr>
        <xdr:cNvPr id="3550" name="Рисунок 3549" descr="https://images.ua.prom.st/1179720180_w640_h640_salnik-dlya-na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4" t="14786" r="22252" b="37942"/>
        <a:stretch/>
      </xdr:blipFill>
      <xdr:spPr bwMode="auto">
        <a:xfrm>
          <a:off x="4914900" y="84292984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3019</xdr:row>
      <xdr:rowOff>10884</xdr:rowOff>
    </xdr:from>
    <xdr:to>
      <xdr:col>1</xdr:col>
      <xdr:colOff>620486</xdr:colOff>
      <xdr:row>3019</xdr:row>
      <xdr:rowOff>386441</xdr:rowOff>
    </xdr:to>
    <xdr:pic>
      <xdr:nvPicPr>
        <xdr:cNvPr id="3553" name="Рисунок 3552" descr="https://images.ua.prom.st/1179720180_w640_h640_salnik-dlya-na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4" t="14786" r="22252" b="37942"/>
        <a:stretch/>
      </xdr:blipFill>
      <xdr:spPr bwMode="auto">
        <a:xfrm>
          <a:off x="4914899" y="841732413"/>
          <a:ext cx="604158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3020</xdr:row>
      <xdr:rowOff>16329</xdr:rowOff>
    </xdr:from>
    <xdr:to>
      <xdr:col>1</xdr:col>
      <xdr:colOff>615043</xdr:colOff>
      <xdr:row>3020</xdr:row>
      <xdr:rowOff>386443</xdr:rowOff>
    </xdr:to>
    <xdr:pic>
      <xdr:nvPicPr>
        <xdr:cNvPr id="3554" name="Рисунок 3553" descr="https://images.ua.prom.st/1179720180_w640_h640_salnik-dlya-na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4" t="14786" r="22252" b="37942"/>
        <a:stretch/>
      </xdr:blipFill>
      <xdr:spPr bwMode="auto">
        <a:xfrm>
          <a:off x="4914899" y="842135186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3021</xdr:row>
      <xdr:rowOff>10885</xdr:rowOff>
    </xdr:from>
    <xdr:to>
      <xdr:col>1</xdr:col>
      <xdr:colOff>615043</xdr:colOff>
      <xdr:row>3021</xdr:row>
      <xdr:rowOff>391885</xdr:rowOff>
    </xdr:to>
    <xdr:pic>
      <xdr:nvPicPr>
        <xdr:cNvPr id="3555" name="Рисунок 3554" descr="https://images.ua.prom.st/1179720180_w640_h640_salnik-dlya-na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4" t="14786" r="22252" b="37942"/>
        <a:stretch/>
      </xdr:blipFill>
      <xdr:spPr bwMode="auto">
        <a:xfrm>
          <a:off x="4914899" y="842527071"/>
          <a:ext cx="59871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969</xdr:row>
      <xdr:rowOff>16328</xdr:rowOff>
    </xdr:from>
    <xdr:to>
      <xdr:col>1</xdr:col>
      <xdr:colOff>615043</xdr:colOff>
      <xdr:row>969</xdr:row>
      <xdr:rowOff>391886</xdr:rowOff>
    </xdr:to>
    <xdr:pic>
      <xdr:nvPicPr>
        <xdr:cNvPr id="3528" name="Рисунок 3527" descr="https://vmc-pro.com.ua/15850-thickbox_default/stator-shurupovyorta-sturm-id2130energomash-du-21300-495505-dvn31-l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7" t="20454" r="17732" b="21453"/>
        <a:stretch/>
      </xdr:blipFill>
      <xdr:spPr bwMode="auto">
        <a:xfrm>
          <a:off x="4914899" y="286169099"/>
          <a:ext cx="59871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1646</xdr:row>
      <xdr:rowOff>21770</xdr:rowOff>
    </xdr:from>
    <xdr:to>
      <xdr:col>1</xdr:col>
      <xdr:colOff>620486</xdr:colOff>
      <xdr:row>1646</xdr:row>
      <xdr:rowOff>381000</xdr:rowOff>
    </xdr:to>
    <xdr:pic>
      <xdr:nvPicPr>
        <xdr:cNvPr id="3529" name="Рисунок 3528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899" y="481649313"/>
          <a:ext cx="604158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1648</xdr:row>
      <xdr:rowOff>16328</xdr:rowOff>
    </xdr:from>
    <xdr:to>
      <xdr:col>1</xdr:col>
      <xdr:colOff>615043</xdr:colOff>
      <xdr:row>1648</xdr:row>
      <xdr:rowOff>386443</xdr:rowOff>
    </xdr:to>
    <xdr:pic>
      <xdr:nvPicPr>
        <xdr:cNvPr id="3530" name="Рисунок 3529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4899" y="482041199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20</xdr:row>
      <xdr:rowOff>81643</xdr:rowOff>
    </xdr:from>
    <xdr:to>
      <xdr:col>1</xdr:col>
      <xdr:colOff>615044</xdr:colOff>
      <xdr:row>20</xdr:row>
      <xdr:rowOff>359228</xdr:rowOff>
    </xdr:to>
    <xdr:pic>
      <xdr:nvPicPr>
        <xdr:cNvPr id="3537" name="Рисунок 3536" descr="https://myremkomplekt.ru/_mod_files/ce_images/1_2_Cthetki/55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50" t="29568" r="4921" b="23050"/>
        <a:stretch/>
      </xdr:blipFill>
      <xdr:spPr bwMode="auto">
        <a:xfrm>
          <a:off x="4914901" y="6498772"/>
          <a:ext cx="598714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842</xdr:row>
      <xdr:rowOff>16329</xdr:rowOff>
    </xdr:from>
    <xdr:to>
      <xdr:col>1</xdr:col>
      <xdr:colOff>615040</xdr:colOff>
      <xdr:row>842</xdr:row>
      <xdr:rowOff>381000</xdr:rowOff>
    </xdr:to>
    <xdr:pic>
      <xdr:nvPicPr>
        <xdr:cNvPr id="2756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909456" y="255308100"/>
          <a:ext cx="604155" cy="364671"/>
        </a:xfrm>
        <a:prstGeom prst="rect">
          <a:avLst/>
        </a:prstGeom>
        <a:noFill/>
      </xdr:spPr>
    </xdr:pic>
    <xdr:clientData/>
  </xdr:twoCellAnchor>
  <xdr:oneCellAnchor>
    <xdr:from>
      <xdr:col>1</xdr:col>
      <xdr:colOff>21771</xdr:colOff>
      <xdr:row>111</xdr:row>
      <xdr:rowOff>70758</xdr:rowOff>
    </xdr:from>
    <xdr:ext cx="587828" cy="266700"/>
    <xdr:pic>
      <xdr:nvPicPr>
        <xdr:cNvPr id="3542" name="Picture 24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88" t="27812" r="7653" b="30000"/>
        <a:stretch>
          <a:fillRect/>
        </a:stretch>
      </xdr:blipFill>
      <xdr:spPr bwMode="auto">
        <a:xfrm>
          <a:off x="4920342" y="42644787"/>
          <a:ext cx="587828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76199</xdr:colOff>
      <xdr:row>1204</xdr:row>
      <xdr:rowOff>19049</xdr:rowOff>
    </xdr:from>
    <xdr:ext cx="457201" cy="304801"/>
    <xdr:pic>
      <xdr:nvPicPr>
        <xdr:cNvPr id="3543" name="Picture 3" descr="https://images.ua.prom.st/186477791_w200_h200_cid2152829_pid104334253-9bf2fe0c.jpg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9784" t="15385" r="28777" b="8145"/>
        <a:stretch>
          <a:fillRect/>
        </a:stretch>
      </xdr:blipFill>
      <xdr:spPr bwMode="auto">
        <a:xfrm>
          <a:off x="4974770" y="343610292"/>
          <a:ext cx="457201" cy="30480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152400</xdr:colOff>
      <xdr:row>1203</xdr:row>
      <xdr:rowOff>16328</xdr:rowOff>
    </xdr:from>
    <xdr:to>
      <xdr:col>1</xdr:col>
      <xdr:colOff>462643</xdr:colOff>
      <xdr:row>1203</xdr:row>
      <xdr:rowOff>321128</xdr:rowOff>
    </xdr:to>
    <xdr:pic>
      <xdr:nvPicPr>
        <xdr:cNvPr id="3544" name="Рисунок 3543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50971" y="343607571"/>
          <a:ext cx="310243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2288</xdr:row>
      <xdr:rowOff>27214</xdr:rowOff>
    </xdr:from>
    <xdr:to>
      <xdr:col>1</xdr:col>
      <xdr:colOff>604157</xdr:colOff>
      <xdr:row>2288</xdr:row>
      <xdr:rowOff>375557</xdr:rowOff>
    </xdr:to>
    <xdr:pic>
      <xdr:nvPicPr>
        <xdr:cNvPr id="3546" name="Рисунок 3545" descr="https://mechprivod.com/images/cms/data/ZUB_SHESTERENKA/CILIDR/m_1_z_19_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50" b="14550"/>
        <a:stretch/>
      </xdr:blipFill>
      <xdr:spPr bwMode="auto">
        <a:xfrm>
          <a:off x="4936671" y="683503114"/>
          <a:ext cx="566057" cy="348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1458</xdr:row>
      <xdr:rowOff>16328</xdr:rowOff>
    </xdr:from>
    <xdr:to>
      <xdr:col>1</xdr:col>
      <xdr:colOff>620486</xdr:colOff>
      <xdr:row>1458</xdr:row>
      <xdr:rowOff>386443</xdr:rowOff>
    </xdr:to>
    <xdr:pic>
      <xdr:nvPicPr>
        <xdr:cNvPr id="3547" name="Рисунок 3546" descr="http://servicetools.com.ua/image/data/shtok_lobzik_sturm_js4085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7" t="21620" r="531" b="22312"/>
        <a:stretch/>
      </xdr:blipFill>
      <xdr:spPr bwMode="auto">
        <a:xfrm>
          <a:off x="4909457" y="432859542"/>
          <a:ext cx="60960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1992</xdr:row>
      <xdr:rowOff>9524</xdr:rowOff>
    </xdr:from>
    <xdr:ext cx="590550" cy="381001"/>
    <xdr:pic>
      <xdr:nvPicPr>
        <xdr:cNvPr id="3549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4917621" y="602414067"/>
          <a:ext cx="590550" cy="381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10886</xdr:colOff>
      <xdr:row>2558</xdr:row>
      <xdr:rowOff>10886</xdr:rowOff>
    </xdr:from>
    <xdr:to>
      <xdr:col>1</xdr:col>
      <xdr:colOff>620485</xdr:colOff>
      <xdr:row>2558</xdr:row>
      <xdr:rowOff>391885</xdr:rowOff>
    </xdr:to>
    <xdr:pic>
      <xdr:nvPicPr>
        <xdr:cNvPr id="3552" name="Рисунок 3551" descr="https://avtocolor35.ru/upload/iblock/a34/r1a72m3bqcb8ppbo6g09a7btt06t64z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100" b="29766"/>
        <a:stretch/>
      </xdr:blipFill>
      <xdr:spPr bwMode="auto">
        <a:xfrm>
          <a:off x="4909457" y="766713515"/>
          <a:ext cx="609599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2559</xdr:row>
      <xdr:rowOff>16328</xdr:rowOff>
    </xdr:from>
    <xdr:to>
      <xdr:col>1</xdr:col>
      <xdr:colOff>620485</xdr:colOff>
      <xdr:row>2559</xdr:row>
      <xdr:rowOff>391885</xdr:rowOff>
    </xdr:to>
    <xdr:pic>
      <xdr:nvPicPr>
        <xdr:cNvPr id="3556" name="Рисунок 3555" descr="https://zip-rotor.ru/image/cache/catalog/zipzip/010337_1_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67" t="36538" r="6406" b="26082"/>
        <a:stretch/>
      </xdr:blipFill>
      <xdr:spPr bwMode="auto">
        <a:xfrm>
          <a:off x="4914899" y="767116285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1470</xdr:row>
      <xdr:rowOff>16327</xdr:rowOff>
    </xdr:from>
    <xdr:to>
      <xdr:col>1</xdr:col>
      <xdr:colOff>620485</xdr:colOff>
      <xdr:row>1470</xdr:row>
      <xdr:rowOff>391884</xdr:rowOff>
    </xdr:to>
    <xdr:pic>
      <xdr:nvPicPr>
        <xdr:cNvPr id="3557" name="Рисунок 3556" descr="https://master1timashevsk.ru/image/cache/catalog/10173t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5" cstate="print">
          <a:extLst>
            <a:ext uri="{BEBA8EAE-BF5A-486C-A8C5-ECC9F3942E4B}">
              <a14:imgProps xmlns:a14="http://schemas.microsoft.com/office/drawing/2010/main">
                <a14:imgLayer r:embed="rId1196">
                  <a14:imgEffect>
                    <a14:backgroundRemoval t="10000" b="90000" l="10000" r="995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128" t="27002" r="8533" b="20298"/>
        <a:stretch/>
      </xdr:blipFill>
      <xdr:spPr bwMode="auto">
        <a:xfrm>
          <a:off x="4914899" y="434448856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36</xdr:row>
      <xdr:rowOff>16329</xdr:rowOff>
    </xdr:from>
    <xdr:ext cx="593270" cy="361950"/>
    <xdr:pic>
      <xdr:nvPicPr>
        <xdr:cNvPr id="3562" name="Picture 18" descr="http://myremkomplekt.ru/_mod_files/ce_images/1_2_Cthetki/509.pn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9266" b="20183"/>
        <a:stretch>
          <a:fillRect/>
        </a:stretch>
      </xdr:blipFill>
      <xdr:spPr bwMode="auto">
        <a:xfrm>
          <a:off x="4914900" y="13585372"/>
          <a:ext cx="59327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39</xdr:row>
      <xdr:rowOff>19050</xdr:rowOff>
    </xdr:from>
    <xdr:ext cx="571501" cy="390525"/>
    <xdr:pic>
      <xdr:nvPicPr>
        <xdr:cNvPr id="3563" name="Picture 19" descr="http://myremkomplekt.ru/_mod_files/ce_images/1_2_Cthetki/523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927" t="25751" r="12232" b="21030"/>
        <a:stretch>
          <a:fillRect/>
        </a:stretch>
      </xdr:blipFill>
      <xdr:spPr bwMode="auto">
        <a:xfrm>
          <a:off x="4927145" y="14382750"/>
          <a:ext cx="571501" cy="3905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3041</xdr:row>
      <xdr:rowOff>16330</xdr:rowOff>
    </xdr:from>
    <xdr:to>
      <xdr:col>1</xdr:col>
      <xdr:colOff>615043</xdr:colOff>
      <xdr:row>3041</xdr:row>
      <xdr:rowOff>386444</xdr:rowOff>
    </xdr:to>
    <xdr:pic>
      <xdr:nvPicPr>
        <xdr:cNvPr id="3566" name="Рисунок 3565" descr="https://avatars.mds.yandex.net/get-mpic/4553373/img_id3159322835819150420.pn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" t="1262" r="2604" b="15011"/>
        <a:stretch/>
      </xdr:blipFill>
      <xdr:spPr bwMode="auto">
        <a:xfrm>
          <a:off x="4915989" y="87181291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3045</xdr:row>
      <xdr:rowOff>10886</xdr:rowOff>
    </xdr:from>
    <xdr:to>
      <xdr:col>1</xdr:col>
      <xdr:colOff>620486</xdr:colOff>
      <xdr:row>3045</xdr:row>
      <xdr:rowOff>391885</xdr:rowOff>
    </xdr:to>
    <xdr:pic>
      <xdr:nvPicPr>
        <xdr:cNvPr id="3567" name="Рисунок 3566" descr="https://basket-05.wb.ru/vol752/part75239/75239819/images/c246x328/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43" t="31196" r="25428" b="27697"/>
        <a:stretch/>
      </xdr:blipFill>
      <xdr:spPr bwMode="auto">
        <a:xfrm>
          <a:off x="4910546" y="872203706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3051</xdr:row>
      <xdr:rowOff>10885</xdr:rowOff>
    </xdr:from>
    <xdr:to>
      <xdr:col>1</xdr:col>
      <xdr:colOff>615043</xdr:colOff>
      <xdr:row>3051</xdr:row>
      <xdr:rowOff>386443</xdr:rowOff>
    </xdr:to>
    <xdr:pic>
      <xdr:nvPicPr>
        <xdr:cNvPr id="3568" name="Рисунок 3567" descr="https://avatars.mds.yandex.net/get-mpic/7735364/img_id3805933979046305238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" t="1180" r="835" b="5900"/>
        <a:stretch/>
      </xdr:blipFill>
      <xdr:spPr bwMode="auto">
        <a:xfrm>
          <a:off x="4915989" y="872599945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3054</xdr:row>
      <xdr:rowOff>16329</xdr:rowOff>
    </xdr:from>
    <xdr:to>
      <xdr:col>1</xdr:col>
      <xdr:colOff>615043</xdr:colOff>
      <xdr:row>3054</xdr:row>
      <xdr:rowOff>391886</xdr:rowOff>
    </xdr:to>
    <xdr:pic>
      <xdr:nvPicPr>
        <xdr:cNvPr id="3569" name="Рисунок 3568" descr="https://cdnmedia.220-volt.ru/api/v1/files/603210/images/original/_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76" t="16211" r="14906"/>
        <a:stretch/>
      </xdr:blipFill>
      <xdr:spPr bwMode="auto">
        <a:xfrm>
          <a:off x="4915989" y="87300162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76200</xdr:colOff>
      <xdr:row>2001</xdr:row>
      <xdr:rowOff>28574</xdr:rowOff>
    </xdr:from>
    <xdr:ext cx="476250" cy="333375"/>
    <xdr:pic>
      <xdr:nvPicPr>
        <xdr:cNvPr id="243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01" cstate="print">
          <a:clrChange>
            <a:clrFrom>
              <a:srgbClr val="DADDD0"/>
            </a:clrFrom>
            <a:clrTo>
              <a:srgbClr val="DADDD0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4974771" y="537663117"/>
          <a:ext cx="476250" cy="333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38100</xdr:colOff>
      <xdr:row>2009</xdr:row>
      <xdr:rowOff>28575</xdr:rowOff>
    </xdr:from>
    <xdr:ext cx="552450" cy="352425"/>
    <xdr:pic>
      <xdr:nvPicPr>
        <xdr:cNvPr id="249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216" t="21312" r="18919" b="21311"/>
        <a:stretch>
          <a:fillRect/>
        </a:stretch>
      </xdr:blipFill>
      <xdr:spPr bwMode="auto">
        <a:xfrm>
          <a:off x="4936671" y="540047089"/>
          <a:ext cx="55245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104774</xdr:colOff>
      <xdr:row>1998</xdr:row>
      <xdr:rowOff>47625</xdr:rowOff>
    </xdr:from>
    <xdr:ext cx="447675" cy="314326"/>
    <xdr:pic>
      <xdr:nvPicPr>
        <xdr:cNvPr id="2507" name="Picture 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4118" t="19231" r="17647" b="19231"/>
        <a:stretch/>
      </xdr:blipFill>
      <xdr:spPr bwMode="auto">
        <a:xfrm>
          <a:off x="5003345" y="536490182"/>
          <a:ext cx="447675" cy="3143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85725</xdr:colOff>
      <xdr:row>1999</xdr:row>
      <xdr:rowOff>28575</xdr:rowOff>
    </xdr:from>
    <xdr:ext cx="447675" cy="352425"/>
    <xdr:pic>
      <xdr:nvPicPr>
        <xdr:cNvPr id="251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01" cstate="print">
          <a:clrChange>
            <a:clrFrom>
              <a:srgbClr val="DEE0D6"/>
            </a:clrFrom>
            <a:clrTo>
              <a:srgbClr val="DEE0D6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4984296" y="536868461"/>
          <a:ext cx="447675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152400</xdr:colOff>
      <xdr:row>1996</xdr:row>
      <xdr:rowOff>9526</xdr:rowOff>
    </xdr:from>
    <xdr:ext cx="304800" cy="247649"/>
    <xdr:pic>
      <xdr:nvPicPr>
        <xdr:cNvPr id="251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0971" y="535788055"/>
          <a:ext cx="304800" cy="24764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2002</xdr:row>
      <xdr:rowOff>28575</xdr:rowOff>
    </xdr:from>
    <xdr:ext cx="581025" cy="352425"/>
    <xdr:pic>
      <xdr:nvPicPr>
        <xdr:cNvPr id="2513" name="Picture 1" descr="https://rossexshop.ru/74926-thickbox_default/baile-nabor-erekcionnykh-kolec-cock-ball-rings-rubber-set.jpg"/>
        <xdr:cNvPicPr>
          <a:picLocks noChangeAspect="1" noChangeArrowheads="1"/>
        </xdr:cNvPicPr>
      </xdr:nvPicPr>
      <xdr:blipFill>
        <a:blip xmlns:r="http://schemas.openxmlformats.org/officeDocument/2006/relationships" r:embed="rId120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4121" t="44209" r="25309" b="11625"/>
        <a:stretch>
          <a:fillRect/>
        </a:stretch>
      </xdr:blipFill>
      <xdr:spPr bwMode="auto">
        <a:xfrm>
          <a:off x="4917621" y="538060446"/>
          <a:ext cx="581025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85725</xdr:colOff>
      <xdr:row>1997</xdr:row>
      <xdr:rowOff>28575</xdr:rowOff>
    </xdr:from>
    <xdr:ext cx="447675" cy="342900"/>
    <xdr:pic>
      <xdr:nvPicPr>
        <xdr:cNvPr id="251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01" cstate="print">
          <a:clrChange>
            <a:clrFrom>
              <a:srgbClr val="DFE1D7"/>
            </a:clrFrom>
            <a:clrTo>
              <a:srgbClr val="DFE1D7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4984296" y="536073804"/>
          <a:ext cx="447675" cy="342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57150</xdr:colOff>
      <xdr:row>2022</xdr:row>
      <xdr:rowOff>19050</xdr:rowOff>
    </xdr:from>
    <xdr:ext cx="495300" cy="371475"/>
    <xdr:pic>
      <xdr:nvPicPr>
        <xdr:cNvPr id="2516" name="Рисунок 2515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55721" y="541626879"/>
          <a:ext cx="4953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69396</xdr:colOff>
      <xdr:row>2024</xdr:row>
      <xdr:rowOff>9525</xdr:rowOff>
    </xdr:from>
    <xdr:ext cx="495300" cy="380999"/>
    <xdr:pic>
      <xdr:nvPicPr>
        <xdr:cNvPr id="2517" name="Рисунок 2516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67967" y="542412011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85725</xdr:colOff>
      <xdr:row>2000</xdr:row>
      <xdr:rowOff>28575</xdr:rowOff>
    </xdr:from>
    <xdr:ext cx="447675" cy="323850"/>
    <xdr:pic>
      <xdr:nvPicPr>
        <xdr:cNvPr id="2518" name="Picture 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4118" t="19231" r="17647" b="19231"/>
        <a:stretch/>
      </xdr:blipFill>
      <xdr:spPr bwMode="auto">
        <a:xfrm>
          <a:off x="4984296" y="537265789"/>
          <a:ext cx="447675" cy="323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2005</xdr:row>
      <xdr:rowOff>19049</xdr:rowOff>
    </xdr:from>
    <xdr:ext cx="581025" cy="371475"/>
    <xdr:pic>
      <xdr:nvPicPr>
        <xdr:cNvPr id="252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01" cstate="print">
          <a:clrChange>
            <a:clrFrom>
              <a:srgbClr val="DFE1D7"/>
            </a:clrFrom>
            <a:clrTo>
              <a:srgbClr val="DFE1D7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4917621" y="539640235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66675</xdr:colOff>
      <xdr:row>2023</xdr:row>
      <xdr:rowOff>19050</xdr:rowOff>
    </xdr:from>
    <xdr:ext cx="495300" cy="371474"/>
    <xdr:pic>
      <xdr:nvPicPr>
        <xdr:cNvPr id="2523" name="Рисунок 2522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65246" y="542024207"/>
          <a:ext cx="495300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28574</xdr:colOff>
      <xdr:row>2003</xdr:row>
      <xdr:rowOff>0</xdr:rowOff>
    </xdr:from>
    <xdr:ext cx="561976" cy="400050"/>
    <xdr:pic>
      <xdr:nvPicPr>
        <xdr:cNvPr id="252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216" t="21312" r="18919" b="21311"/>
        <a:stretch>
          <a:fillRect/>
        </a:stretch>
      </xdr:blipFill>
      <xdr:spPr bwMode="auto">
        <a:xfrm>
          <a:off x="4927145" y="538429200"/>
          <a:ext cx="561976" cy="40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3</xdr:col>
      <xdr:colOff>212271</xdr:colOff>
      <xdr:row>1996</xdr:row>
      <xdr:rowOff>48986</xdr:rowOff>
    </xdr:from>
    <xdr:ext cx="435430" cy="201385"/>
    <xdr:pic>
      <xdr:nvPicPr>
        <xdr:cNvPr id="2525" name="Рисунок 252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53582751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2004</xdr:row>
      <xdr:rowOff>16329</xdr:rowOff>
    </xdr:from>
    <xdr:ext cx="552450" cy="352425"/>
    <xdr:pic>
      <xdr:nvPicPr>
        <xdr:cNvPr id="252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216" t="21312" r="18919" b="21311"/>
        <a:stretch>
          <a:fillRect/>
        </a:stretch>
      </xdr:blipFill>
      <xdr:spPr bwMode="auto">
        <a:xfrm>
          <a:off x="4952999" y="539240186"/>
          <a:ext cx="55245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76200</xdr:colOff>
      <xdr:row>2021</xdr:row>
      <xdr:rowOff>54429</xdr:rowOff>
    </xdr:from>
    <xdr:ext cx="478972" cy="310242"/>
    <xdr:pic>
      <xdr:nvPicPr>
        <xdr:cNvPr id="2527" name="Рисунок 2526" descr="https://i.siteapi.org/LDqZt_LYXjSzT0Dv6gSPw7LK5kA=/fit-in/1024x768/center/top/7d4116a814da553.s.siteapi.org/img/4ab607be365689dcf8fc7885870b3f6693b942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69" t="11374" r="17789" b="10900"/>
        <a:stretch/>
      </xdr:blipFill>
      <xdr:spPr bwMode="auto">
        <a:xfrm>
          <a:off x="4974771" y="541264929"/>
          <a:ext cx="478972" cy="31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2027</xdr:row>
      <xdr:rowOff>5443</xdr:rowOff>
    </xdr:from>
    <xdr:ext cx="495300" cy="380999"/>
    <xdr:pic>
      <xdr:nvPicPr>
        <xdr:cNvPr id="2528" name="Рисунок 2527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74771" y="543599914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81642</xdr:colOff>
      <xdr:row>2028</xdr:row>
      <xdr:rowOff>16329</xdr:rowOff>
    </xdr:from>
    <xdr:ext cx="495300" cy="380999"/>
    <xdr:pic>
      <xdr:nvPicPr>
        <xdr:cNvPr id="2529" name="Рисунок 2528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80213" y="544008129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2029</xdr:row>
      <xdr:rowOff>10886</xdr:rowOff>
    </xdr:from>
    <xdr:ext cx="495300" cy="380999"/>
    <xdr:pic>
      <xdr:nvPicPr>
        <xdr:cNvPr id="2530" name="Рисунок 2529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74771" y="544400015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70757</xdr:colOff>
      <xdr:row>2026</xdr:row>
      <xdr:rowOff>10886</xdr:rowOff>
    </xdr:from>
    <xdr:ext cx="495300" cy="380999"/>
    <xdr:pic>
      <xdr:nvPicPr>
        <xdr:cNvPr id="2531" name="Рисунок 2530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69328" y="543208029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81643</xdr:colOff>
      <xdr:row>2025</xdr:row>
      <xdr:rowOff>5443</xdr:rowOff>
    </xdr:from>
    <xdr:ext cx="495300" cy="380999"/>
    <xdr:pic>
      <xdr:nvPicPr>
        <xdr:cNvPr id="2532" name="Рисунок 2531" descr="http://7feet.kz/d/369-00122-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91" t="7423" r="7772" b="7860"/>
        <a:stretch/>
      </xdr:blipFill>
      <xdr:spPr bwMode="auto">
        <a:xfrm>
          <a:off x="4980214" y="542805257"/>
          <a:ext cx="4953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2753</xdr:row>
      <xdr:rowOff>16329</xdr:rowOff>
    </xdr:from>
    <xdr:ext cx="593271" cy="370114"/>
    <xdr:pic>
      <xdr:nvPicPr>
        <xdr:cNvPr id="2533" name="Рисунок 2532" descr="https://semenapochtoy.ru/upload/iblock/dd6/dd6605ef131c2020e37eac5733699d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1" t="4420"/>
        <a:stretch/>
      </xdr:blipFill>
      <xdr:spPr bwMode="auto">
        <a:xfrm>
          <a:off x="4920343" y="826851643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2754</xdr:row>
      <xdr:rowOff>19050</xdr:rowOff>
    </xdr:from>
    <xdr:ext cx="304800" cy="238125"/>
    <xdr:pic>
      <xdr:nvPicPr>
        <xdr:cNvPr id="253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0496" y="540832221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217714</xdr:colOff>
      <xdr:row>2754</xdr:row>
      <xdr:rowOff>54428</xdr:rowOff>
    </xdr:from>
    <xdr:ext cx="435430" cy="201385"/>
    <xdr:pic>
      <xdr:nvPicPr>
        <xdr:cNvPr id="2536" name="Рисунок 253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5" y="540867599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2755</xdr:row>
      <xdr:rowOff>9525</xdr:rowOff>
    </xdr:from>
    <xdr:ext cx="593271" cy="376917"/>
    <xdr:pic>
      <xdr:nvPicPr>
        <xdr:cNvPr id="2537" name="Picture 2" descr="http://myremkomplekt.ru/_mod_files/ce_images/1_16_Procee/010149a1.png"/>
        <xdr:cNvPicPr>
          <a:picLocks noChangeAspect="1" noChangeArrowheads="1"/>
        </xdr:cNvPicPr>
      </xdr:nvPicPr>
      <xdr:blipFill>
        <a:blip xmlns:r="http://schemas.openxmlformats.org/officeDocument/2006/relationships" r:embed="rId1208" cstate="print"/>
        <a:srcRect l="5030" t="23333" r="4734" b="14815"/>
        <a:stretch>
          <a:fillRect/>
        </a:stretch>
      </xdr:blipFill>
      <xdr:spPr bwMode="auto">
        <a:xfrm>
          <a:off x="4920343" y="541089396"/>
          <a:ext cx="593271" cy="37691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2756</xdr:row>
      <xdr:rowOff>9525</xdr:rowOff>
    </xdr:from>
    <xdr:ext cx="598715" cy="371476"/>
    <xdr:pic>
      <xdr:nvPicPr>
        <xdr:cNvPr id="2538" name="Picture 3" descr="http://myremkomplekt.ru/_mod_files/ce_images/1_16_Procee/010149a2.png"/>
        <xdr:cNvPicPr>
          <a:picLocks noChangeAspect="1" noChangeArrowheads="1"/>
        </xdr:cNvPicPr>
      </xdr:nvPicPr>
      <xdr:blipFill>
        <a:blip xmlns:r="http://schemas.openxmlformats.org/officeDocument/2006/relationships" r:embed="rId1209" cstate="print"/>
        <a:srcRect l="4762" t="8504" r="5263" b="6452"/>
        <a:stretch>
          <a:fillRect/>
        </a:stretch>
      </xdr:blipFill>
      <xdr:spPr bwMode="auto">
        <a:xfrm>
          <a:off x="4914899" y="541486725"/>
          <a:ext cx="598715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2760</xdr:row>
      <xdr:rowOff>16329</xdr:rowOff>
    </xdr:from>
    <xdr:ext cx="587828" cy="370114"/>
    <xdr:pic>
      <xdr:nvPicPr>
        <xdr:cNvPr id="2540" name="Рисунок 2539" descr="https://a.allegroimg.com/original/11f3d6/9162c6fa46ffb176b05b9f8fff1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45" t="2208" r="2782" b="2208"/>
        <a:stretch/>
      </xdr:blipFill>
      <xdr:spPr bwMode="auto">
        <a:xfrm>
          <a:off x="4920343" y="542288186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2762</xdr:row>
      <xdr:rowOff>16327</xdr:rowOff>
    </xdr:from>
    <xdr:ext cx="593272" cy="375557"/>
    <xdr:pic>
      <xdr:nvPicPr>
        <xdr:cNvPr id="2541" name="Рисунок 2540" descr="Двойной выходной патрубок из сплава воздушный компрессор Переключатель Регулятор давления клапан фитинг запчасти аксессуары Высокое качество горячая распродажа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61" t="25219" r="6161" b="24601"/>
        <a:stretch/>
      </xdr:blipFill>
      <xdr:spPr bwMode="auto">
        <a:xfrm>
          <a:off x="4914899" y="543082841"/>
          <a:ext cx="593272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2761</xdr:row>
      <xdr:rowOff>21772</xdr:rowOff>
    </xdr:from>
    <xdr:ext cx="593272" cy="364671"/>
    <xdr:pic>
      <xdr:nvPicPr>
        <xdr:cNvPr id="2542" name="Рисунок 2541" descr="https://myremkomplekt.ru/_mod_files/ce_images/1_17_podshipniki/010411_138_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41" t="38297" r="33801" b="34271"/>
        <a:stretch/>
      </xdr:blipFill>
      <xdr:spPr bwMode="auto">
        <a:xfrm>
          <a:off x="4914899" y="542690958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16331</xdr:colOff>
      <xdr:row>2766</xdr:row>
      <xdr:rowOff>16327</xdr:rowOff>
    </xdr:from>
    <xdr:ext cx="598711" cy="364672"/>
    <xdr:pic>
      <xdr:nvPicPr>
        <xdr:cNvPr id="2543" name="Рисунок 2542" descr="https://shvedik.ru/pictures/product/big/161007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7" t="10588" r="22384" b="8469"/>
        <a:stretch/>
      </xdr:blipFill>
      <xdr:spPr bwMode="auto">
        <a:xfrm rot="16200000">
          <a:off x="5031922" y="543760478"/>
          <a:ext cx="364672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2759</xdr:row>
      <xdr:rowOff>16329</xdr:rowOff>
    </xdr:from>
    <xdr:ext cx="598714" cy="370114"/>
    <xdr:pic>
      <xdr:nvPicPr>
        <xdr:cNvPr id="2544" name="Рисунок 2543" descr="https://xn--80aabi0bdut.xn--j1amh/app_default/media/eshop/stroitelnoe_oborudovanie/avtomatika_dlya_kompressora_poperechnaya__naruzhnaya_rezba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80" t="7917" r="12253" b="8459"/>
        <a:stretch/>
      </xdr:blipFill>
      <xdr:spPr bwMode="auto">
        <a:xfrm>
          <a:off x="4914899" y="54189085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43543</xdr:colOff>
      <xdr:row>2770</xdr:row>
      <xdr:rowOff>76199</xdr:rowOff>
    </xdr:from>
    <xdr:ext cx="549729" cy="239486"/>
    <xdr:pic>
      <xdr:nvPicPr>
        <xdr:cNvPr id="2545" name="Рисунок 2544" descr="https://cdn.vseinstrumenti.ru/images/goods/1402898/1000x1000/516532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342" b="14485"/>
        <a:stretch/>
      </xdr:blipFill>
      <xdr:spPr bwMode="auto">
        <a:xfrm>
          <a:off x="4942114" y="544334699"/>
          <a:ext cx="549729" cy="23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22860</xdr:colOff>
      <xdr:row>2831</xdr:row>
      <xdr:rowOff>15240</xdr:rowOff>
    </xdr:from>
    <xdr:ext cx="579120" cy="365760"/>
    <xdr:pic>
      <xdr:nvPicPr>
        <xdr:cNvPr id="2546" name="Picture 9" descr="http://departmentgadget.ru/45285-1-large_default/MYLB-1-2-PT-%D0%9D%D0%B0%D1%80%D1%83%D0%B6%D0%BD%D0%BE%D0%B9-%D0%A0%D0%B5%D0%B7%D1%8C%D0%B1%D0%BE%D0%B9-%D0%B8%D0%B7-%D0%A7%D0%B5%D1%80%D0%BD%D0%BE%D0%B3%D0%BE-%D0%9F%D0%BB%D0%B0%D1%81%D1%82%D0%B8%D0%BA%D0%B0-10-%D1%81%D0%BC-%D0%94%D0%B8%D0%B0%D0%BC%D0%B5%D1%82%D1%80-%D0%A4%D0%B8%D0%BB%D1%8C%D1%82%D1%80-%D0%93%D0%BB%D1%83%D1%88%D0%B8%D1%82%D0%B5%D0%BB%D1%8C-%D0%B4%D0%BB%D1%8F-%D0%9A%D0%BE%D0%BC%D0%BF%D1%80%D0%B5%D1%81%D1%81%D0%BE%D1%80%D0%B0.jpg"/>
        <xdr:cNvPicPr>
          <a:picLocks noChangeAspect="1" noChangeArrowheads="1"/>
        </xdr:cNvPicPr>
      </xdr:nvPicPr>
      <xdr:blipFill>
        <a:blip xmlns:r="http://schemas.openxmlformats.org/officeDocument/2006/relationships" r:embed="rId1216" cstate="print"/>
        <a:srcRect l="7317" t="18919" r="4390" b="18378"/>
        <a:stretch>
          <a:fillRect/>
        </a:stretch>
      </xdr:blipFill>
      <xdr:spPr bwMode="auto">
        <a:xfrm>
          <a:off x="4921431" y="554604283"/>
          <a:ext cx="579120" cy="36576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2812</xdr:row>
      <xdr:rowOff>21772</xdr:rowOff>
    </xdr:from>
    <xdr:ext cx="604158" cy="364671"/>
    <xdr:pic>
      <xdr:nvPicPr>
        <xdr:cNvPr id="2547" name="Рисунок 2546" descr="https://proautotools.com.ua/image/cache/catalog/products/tct-h/7388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19" t="19943" r="21677" b="20703"/>
        <a:stretch/>
      </xdr:blipFill>
      <xdr:spPr bwMode="auto">
        <a:xfrm>
          <a:off x="4914899" y="552226843"/>
          <a:ext cx="60415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2813</xdr:row>
      <xdr:rowOff>16328</xdr:rowOff>
    </xdr:from>
    <xdr:ext cx="593271" cy="370115"/>
    <xdr:pic>
      <xdr:nvPicPr>
        <xdr:cNvPr id="2548" name="Рисунок 2547" descr="https://sigma.ua/resize_img/patrubok-nagnetatelnyy-dlya-kompressora-7042311-sigma-704231155_detail_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2" t="34021" r="1066" b="34746"/>
        <a:stretch/>
      </xdr:blipFill>
      <xdr:spPr bwMode="auto">
        <a:xfrm>
          <a:off x="4914899" y="55261872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2800</xdr:row>
      <xdr:rowOff>10885</xdr:rowOff>
    </xdr:from>
    <xdr:ext cx="604158" cy="375557"/>
    <xdr:pic>
      <xdr:nvPicPr>
        <xdr:cNvPr id="2549" name="Рисунок 2548" descr="https://parovoz62.ru/image/cache/catalog/novyjtovar/080-0331-720x72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2" t="11094" r="5296" b="10944"/>
        <a:stretch/>
      </xdr:blipFill>
      <xdr:spPr bwMode="auto">
        <a:xfrm>
          <a:off x="4914899" y="550229314"/>
          <a:ext cx="604158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48985</xdr:colOff>
      <xdr:row>2797</xdr:row>
      <xdr:rowOff>16328</xdr:rowOff>
    </xdr:from>
    <xdr:ext cx="517071" cy="370114"/>
    <xdr:pic>
      <xdr:nvPicPr>
        <xdr:cNvPr id="2550" name="Рисунок 2549" descr="https://www.klinkerhaus.ru/files/recke/recke-5-82-31-2-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06" t="19862" r="17173" b="18826"/>
        <a:stretch/>
      </xdr:blipFill>
      <xdr:spPr bwMode="auto">
        <a:xfrm>
          <a:off x="4947556" y="549042771"/>
          <a:ext cx="5170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2816</xdr:row>
      <xdr:rowOff>21772</xdr:rowOff>
    </xdr:from>
    <xdr:ext cx="587828" cy="359228"/>
    <xdr:pic>
      <xdr:nvPicPr>
        <xdr:cNvPr id="2552" name="Рисунок 2551" descr="https://master1timashevsk.ru/image/cache/catalog/332__2_knopka-650x65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05" t="27623" r="18980" b="33333"/>
        <a:stretch/>
      </xdr:blipFill>
      <xdr:spPr bwMode="auto">
        <a:xfrm>
          <a:off x="4920343" y="553021501"/>
          <a:ext cx="58782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2817</xdr:row>
      <xdr:rowOff>16329</xdr:rowOff>
    </xdr:from>
    <xdr:ext cx="609600" cy="370114"/>
    <xdr:pic>
      <xdr:nvPicPr>
        <xdr:cNvPr id="2553" name="Рисунок 2552" descr="https://kuboris.ru/upload/iblock/ad9/l97qeknim5n817ur3nqop50wxif5rik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26" b="6934"/>
        <a:stretch/>
      </xdr:blipFill>
      <xdr:spPr bwMode="auto">
        <a:xfrm>
          <a:off x="4909457" y="553413386"/>
          <a:ext cx="6096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2824</xdr:row>
      <xdr:rowOff>16329</xdr:rowOff>
    </xdr:from>
    <xdr:ext cx="587827" cy="370114"/>
    <xdr:pic>
      <xdr:nvPicPr>
        <xdr:cNvPr id="2555" name="Рисунок 2554" descr="https://market.iws24.ru/upload/iblock/ac8/ac81cffbdd6d299bf90a459a2edd5a9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2" t="20916" r="2037" b="12550"/>
        <a:stretch/>
      </xdr:blipFill>
      <xdr:spPr bwMode="auto">
        <a:xfrm>
          <a:off x="4920343" y="554208043"/>
          <a:ext cx="58782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2799</xdr:row>
      <xdr:rowOff>16327</xdr:rowOff>
    </xdr:from>
    <xdr:ext cx="593272" cy="370115"/>
    <xdr:pic>
      <xdr:nvPicPr>
        <xdr:cNvPr id="2581" name="Рисунок 2580" descr="https://zapchasti-group.com/image/cache/catalog/%D0%9A%D0%BE%D0%BC%D0%BF%D1%80%D0%B5%D1%81%D1%81%D0%BE%D1%80%D1%8B/%D0%9A%D0%BB%D0%B0%D0%BF%D0%B0%D0%BD%D0%B0%20%D1%8F%D0%B7%D1%8B%D0%BA%D0%B8/2383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85" t="6490" r="18504" b="4821"/>
        <a:stretch/>
      </xdr:blipFill>
      <xdr:spPr bwMode="auto">
        <a:xfrm rot="5400000">
          <a:off x="5031920" y="549725849"/>
          <a:ext cx="370115" cy="593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2806</xdr:row>
      <xdr:rowOff>10886</xdr:rowOff>
    </xdr:from>
    <xdr:ext cx="598713" cy="381000"/>
    <xdr:pic>
      <xdr:nvPicPr>
        <xdr:cNvPr id="2583" name="Рисунок 2582" descr="https://zapchasti-group.com/image/cache/catalog/%D0%9A%D0%BE%D0%BC%D0%BF%D1%80%D0%B5%D1%81%D1%81%D0%BE%D1%80%D1%8B/%D0%9A%D0%BB%D0%B0%D0%BF%D0%B0%D0%BD%D0%B0%20%D1%8F%D0%B7%D1%8B%D0%BA%D0%B8/8926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5" cstate="print">
          <a:extLst>
            <a:ext uri="{BEBA8EAE-BF5A-486C-A8C5-ECC9F3942E4B}">
              <a14:imgProps xmlns:a14="http://schemas.microsoft.com/office/drawing/2010/main">
                <a14:imgLayer r:embed="rId1226">
                  <a14:imgEffect>
                    <a14:backgroundRemoval t="6300" b="95900" l="3100" r="98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74" t="8057" r="2399" b="6983"/>
        <a:stretch/>
      </xdr:blipFill>
      <xdr:spPr bwMode="auto">
        <a:xfrm>
          <a:off x="4914900" y="551023972"/>
          <a:ext cx="598713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2780</xdr:row>
      <xdr:rowOff>16329</xdr:rowOff>
    </xdr:from>
    <xdr:ext cx="598714" cy="370114"/>
    <xdr:pic>
      <xdr:nvPicPr>
        <xdr:cNvPr id="2584" name="Рисунок 2583" descr="Цилиндр для компрессора LB-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7" cstate="print">
          <a:extLst>
            <a:ext uri="{BEBA8EAE-BF5A-486C-A8C5-ECC9F3942E4B}">
              <a14:imgProps xmlns:a14="http://schemas.microsoft.com/office/drawing/2010/main">
                <a14:imgLayer r:embed="rId1228">
                  <a14:imgEffect>
                    <a14:backgroundRemoval t="9896" b="94922" l="5875" r="8681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254" t="10120" r="13381" b="4819"/>
        <a:stretch/>
      </xdr:blipFill>
      <xdr:spPr bwMode="auto">
        <a:xfrm>
          <a:off x="4914901" y="5470561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16327</xdr:colOff>
      <xdr:row>2795</xdr:row>
      <xdr:rowOff>70760</xdr:rowOff>
    </xdr:from>
    <xdr:ext cx="604158" cy="244929"/>
    <xdr:pic>
      <xdr:nvPicPr>
        <xdr:cNvPr id="2585" name="Рисунок 2584" descr="https://auto-emali.ru/prod/71/71921m+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29" cstate="print">
          <a:extLst>
            <a:ext uri="{BEBA8EAE-BF5A-486C-A8C5-ECC9F3942E4B}">
              <a14:imgProps xmlns:a14="http://schemas.microsoft.com/office/drawing/2010/main">
                <a14:imgLayer r:embed="rId1230">
                  <a14:imgEffect>
                    <a14:backgroundRemoval t="19667" b="82000" l="2556" r="24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753" t="19471" r="77450" b="17788"/>
        <a:stretch/>
      </xdr:blipFill>
      <xdr:spPr bwMode="auto">
        <a:xfrm rot="5400000">
          <a:off x="5094512" y="548122932"/>
          <a:ext cx="244929" cy="604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2798</xdr:row>
      <xdr:rowOff>16328</xdr:rowOff>
    </xdr:from>
    <xdr:ext cx="598713" cy="370115"/>
    <xdr:pic>
      <xdr:nvPicPr>
        <xdr:cNvPr id="2598" name="Рисунок 2597" descr="https://konstruktor74.ru/image/cache/catalog/image/data/compressor/155097az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4" t="15996" r="2556" b="17664"/>
        <a:stretch/>
      </xdr:blipFill>
      <xdr:spPr bwMode="auto">
        <a:xfrm>
          <a:off x="4914900" y="549440099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2802</xdr:row>
      <xdr:rowOff>48985</xdr:rowOff>
    </xdr:from>
    <xdr:ext cx="593271" cy="299358"/>
    <xdr:pic>
      <xdr:nvPicPr>
        <xdr:cNvPr id="2601" name="Рисунок 2600" descr="https://konstruktor74.ru/image/cache/catalog/image/data/compressor/155285az-447x15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8" t="1080" r="1122" b="2446"/>
        <a:stretch/>
      </xdr:blipFill>
      <xdr:spPr bwMode="auto">
        <a:xfrm>
          <a:off x="4920343" y="550664742"/>
          <a:ext cx="593271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2771</xdr:row>
      <xdr:rowOff>48986</xdr:rowOff>
    </xdr:from>
    <xdr:ext cx="598713" cy="283028"/>
    <xdr:pic>
      <xdr:nvPicPr>
        <xdr:cNvPr id="2603" name="Рисунок 2602" descr="https://1000m44.ru/upload/iblock/1f2/1f2ff46c10d72f43422caf8dd44c9e0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99" t="23106" r="21818" b="34013"/>
        <a:stretch/>
      </xdr:blipFill>
      <xdr:spPr bwMode="auto">
        <a:xfrm>
          <a:off x="4914900" y="544704815"/>
          <a:ext cx="598713" cy="283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59872</xdr:colOff>
      <xdr:row>2832</xdr:row>
      <xdr:rowOff>16329</xdr:rowOff>
    </xdr:from>
    <xdr:ext cx="522514" cy="370114"/>
    <xdr:pic>
      <xdr:nvPicPr>
        <xdr:cNvPr id="2613" name="Рисунок 2612" descr="Воздушный фильтр резьба M20 металлический корпус Intertool PT-9071 - преимущества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9" t="25554" r="9260" b="21167"/>
        <a:stretch/>
      </xdr:blipFill>
      <xdr:spPr bwMode="auto">
        <a:xfrm>
          <a:off x="4958443" y="555002700"/>
          <a:ext cx="5225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2796</xdr:row>
      <xdr:rowOff>21772</xdr:rowOff>
    </xdr:from>
    <xdr:ext cx="593271" cy="364672"/>
    <xdr:pic>
      <xdr:nvPicPr>
        <xdr:cNvPr id="2633" name="Рисунок 2632" descr="https://proautotools.com.ua/image/cache/catalog/products/tct-h/kompya6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5" cstate="print">
          <a:extLst>
            <a:ext uri="{BEBA8EAE-BF5A-486C-A8C5-ECC9F3942E4B}">
              <a14:imgProps xmlns:a14="http://schemas.microsoft.com/office/drawing/2010/main">
                <a14:imgLayer r:embed="rId123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9926" t="38305" r="20818" b="40275"/>
        <a:stretch/>
      </xdr:blipFill>
      <xdr:spPr bwMode="auto">
        <a:xfrm>
          <a:off x="4920343" y="548650886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2794</xdr:row>
      <xdr:rowOff>16328</xdr:rowOff>
    </xdr:from>
    <xdr:ext cx="598713" cy="370115"/>
    <xdr:pic>
      <xdr:nvPicPr>
        <xdr:cNvPr id="2637" name="Рисунок 2636" descr="https://motsa.ru/wa-data/public/shop/products/94/26/22694/images/41607/4160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98" t="32565" r="30131" b="29309"/>
        <a:stretch/>
      </xdr:blipFill>
      <xdr:spPr bwMode="auto">
        <a:xfrm>
          <a:off x="4914900" y="547850785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2777</xdr:row>
      <xdr:rowOff>43543</xdr:rowOff>
    </xdr:from>
    <xdr:ext cx="593270" cy="321129"/>
    <xdr:pic>
      <xdr:nvPicPr>
        <xdr:cNvPr id="2641" name="Рисунок 2640"/>
        <xdr:cNvPicPr>
          <a:picLocks noChangeAspect="1"/>
        </xdr:cNvPicPr>
      </xdr:nvPicPr>
      <xdr:blipFill rotWithShape="1">
        <a:blip xmlns:r="http://schemas.openxmlformats.org/officeDocument/2006/relationships" r:embed="rId1238"/>
        <a:srcRect t="21788" b="21885"/>
        <a:stretch/>
      </xdr:blipFill>
      <xdr:spPr>
        <a:xfrm rot="10800000">
          <a:off x="4920342" y="545891357"/>
          <a:ext cx="593270" cy="321129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2778</xdr:row>
      <xdr:rowOff>54429</xdr:rowOff>
    </xdr:from>
    <xdr:ext cx="598714" cy="288471"/>
    <xdr:pic>
      <xdr:nvPicPr>
        <xdr:cNvPr id="2645" name="Рисунок 2644"/>
        <xdr:cNvPicPr>
          <a:picLocks noChangeAspect="1"/>
        </xdr:cNvPicPr>
      </xdr:nvPicPr>
      <xdr:blipFill rotWithShape="1">
        <a:blip xmlns:r="http://schemas.openxmlformats.org/officeDocument/2006/relationships" r:embed="rId1239"/>
        <a:srcRect t="21097" b="21174"/>
        <a:stretch/>
      </xdr:blipFill>
      <xdr:spPr>
        <a:xfrm>
          <a:off x="4914900" y="546299572"/>
          <a:ext cx="598714" cy="288471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2779</xdr:row>
      <xdr:rowOff>54426</xdr:rowOff>
    </xdr:from>
    <xdr:ext cx="598714" cy="299357"/>
    <xdr:pic>
      <xdr:nvPicPr>
        <xdr:cNvPr id="2655" name="Рисунок 2654"/>
        <xdr:cNvPicPr>
          <a:picLocks noChangeAspect="1"/>
        </xdr:cNvPicPr>
      </xdr:nvPicPr>
      <xdr:blipFill rotWithShape="1">
        <a:blip xmlns:r="http://schemas.openxmlformats.org/officeDocument/2006/relationships" r:embed="rId1238"/>
        <a:srcRect t="21788" b="21885"/>
        <a:stretch/>
      </xdr:blipFill>
      <xdr:spPr>
        <a:xfrm rot="10800000">
          <a:off x="4914900" y="546696897"/>
          <a:ext cx="598714" cy="299357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2775</xdr:row>
      <xdr:rowOff>16327</xdr:rowOff>
    </xdr:from>
    <xdr:ext cx="604157" cy="370115"/>
    <xdr:pic>
      <xdr:nvPicPr>
        <xdr:cNvPr id="2660" name="Рисунок 2659" descr="https://s.alicdn.com/@sc01/kf/HLB1GbWWX2c3T1VjSZLeq6zZsVXa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56" t="26951" r="20969" b="27745"/>
        <a:stretch/>
      </xdr:blipFill>
      <xdr:spPr bwMode="auto">
        <a:xfrm>
          <a:off x="4914899" y="545069484"/>
          <a:ext cx="6041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2776</xdr:row>
      <xdr:rowOff>10886</xdr:rowOff>
    </xdr:from>
    <xdr:ext cx="598715" cy="381000"/>
    <xdr:pic>
      <xdr:nvPicPr>
        <xdr:cNvPr id="2666" name="Рисунок 2665" descr="https://cdn.vseinstrumenti.ru/images/goods/817683/1000x1000/5213726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5" t="14782" r="1149" b="15536"/>
        <a:stretch/>
      </xdr:blipFill>
      <xdr:spPr bwMode="auto">
        <a:xfrm>
          <a:off x="4914899" y="545461372"/>
          <a:ext cx="59871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2429</xdr:row>
      <xdr:rowOff>9525</xdr:rowOff>
    </xdr:from>
    <xdr:ext cx="304800" cy="247650"/>
    <xdr:pic>
      <xdr:nvPicPr>
        <xdr:cNvPr id="267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695312754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217715</xdr:colOff>
      <xdr:row>2429</xdr:row>
      <xdr:rowOff>54428</xdr:rowOff>
    </xdr:from>
    <xdr:ext cx="435430" cy="201385"/>
    <xdr:pic>
      <xdr:nvPicPr>
        <xdr:cNvPr id="2671" name="Рисунок 267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6" y="6953576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2369</xdr:row>
      <xdr:rowOff>9525</xdr:rowOff>
    </xdr:from>
    <xdr:ext cx="304800" cy="247650"/>
    <xdr:pic>
      <xdr:nvPicPr>
        <xdr:cNvPr id="268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738893711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212272</xdr:colOff>
      <xdr:row>2369</xdr:row>
      <xdr:rowOff>59871</xdr:rowOff>
    </xdr:from>
    <xdr:ext cx="435430" cy="201385"/>
    <xdr:pic>
      <xdr:nvPicPr>
        <xdr:cNvPr id="2705" name="Рисунок 270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7389440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85725</xdr:colOff>
      <xdr:row>2374</xdr:row>
      <xdr:rowOff>19050</xdr:rowOff>
    </xdr:from>
    <xdr:ext cx="514350" cy="371476"/>
    <xdr:pic>
      <xdr:nvPicPr>
        <xdr:cNvPr id="2707" name="Picture 3" descr="http://myremkomplekt.ru/_mod_files/ce_images/1_13_1_Zvezdi/010242b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42" cstate="print"/>
        <a:srcRect l="28989" t="10046" r="24779" b="10952"/>
        <a:stretch/>
      </xdr:blipFill>
      <xdr:spPr bwMode="auto">
        <a:xfrm>
          <a:off x="4984296" y="749369850"/>
          <a:ext cx="514350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2392</xdr:row>
      <xdr:rowOff>9525</xdr:rowOff>
    </xdr:from>
    <xdr:ext cx="590550" cy="381000"/>
    <xdr:pic>
      <xdr:nvPicPr>
        <xdr:cNvPr id="2708" name="Picture 4" descr="https://yurgen.com.ua/image/cache/1090fa03b8c02cea382cd9b8085d19ec.jpg"/>
        <xdr:cNvPicPr>
          <a:picLocks noChangeAspect="1" noChangeArrowheads="1"/>
        </xdr:cNvPicPr>
      </xdr:nvPicPr>
      <xdr:blipFill>
        <a:blip xmlns:r="http://schemas.openxmlformats.org/officeDocument/2006/relationships" r:embed="rId1243" cstate="print"/>
        <a:srcRect l="5200" r="4800"/>
        <a:stretch>
          <a:fillRect/>
        </a:stretch>
      </xdr:blipFill>
      <xdr:spPr bwMode="auto">
        <a:xfrm>
          <a:off x="4917621" y="753730939"/>
          <a:ext cx="590550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9526</xdr:colOff>
      <xdr:row>2375</xdr:row>
      <xdr:rowOff>9525</xdr:rowOff>
    </xdr:from>
    <xdr:ext cx="581024" cy="371475"/>
    <xdr:pic>
      <xdr:nvPicPr>
        <xdr:cNvPr id="2709" name="Picture 39" descr="https://benzograd.com.ua/wp-content/uploads/2018/04/Otvetnaya-shesternya-pily-Stern-405-YT.jpg"/>
        <xdr:cNvPicPr>
          <a:picLocks noChangeAspect="1" noChangeArrowheads="1"/>
        </xdr:cNvPicPr>
      </xdr:nvPicPr>
      <xdr:blipFill>
        <a:blip xmlns:r="http://schemas.openxmlformats.org/officeDocument/2006/relationships" r:embed="rId12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768" t="17825" r="18767" b="16012"/>
        <a:stretch>
          <a:fillRect/>
        </a:stretch>
      </xdr:blipFill>
      <xdr:spPr bwMode="auto">
        <a:xfrm>
          <a:off x="4908097" y="749757654"/>
          <a:ext cx="58102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27214</xdr:colOff>
      <xdr:row>2401</xdr:row>
      <xdr:rowOff>27215</xdr:rowOff>
    </xdr:from>
    <xdr:ext cx="582385" cy="359228"/>
    <xdr:pic>
      <xdr:nvPicPr>
        <xdr:cNvPr id="2735" name="Picture 2" descr="https://yurgen.com.ua/image/cache/74375a5d13a1765ed6f08b02503313be.jpg"/>
        <xdr:cNvPicPr>
          <a:picLocks noChangeAspect="1" noChangeArrowheads="1"/>
        </xdr:cNvPicPr>
      </xdr:nvPicPr>
      <xdr:blipFill>
        <a:blip xmlns:r="http://schemas.openxmlformats.org/officeDocument/2006/relationships" r:embed="rId124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1976" t="4348" r="12275" b="6087"/>
        <a:stretch>
          <a:fillRect/>
        </a:stretch>
      </xdr:blipFill>
      <xdr:spPr bwMode="auto">
        <a:xfrm>
          <a:off x="4925785" y="756927258"/>
          <a:ext cx="582385" cy="3592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9524</xdr:colOff>
      <xdr:row>2414</xdr:row>
      <xdr:rowOff>9526</xdr:rowOff>
    </xdr:from>
    <xdr:ext cx="590551" cy="387805"/>
    <xdr:pic>
      <xdr:nvPicPr>
        <xdr:cNvPr id="2738" name="Picture 1" descr="https://image.ua.market/storage/640x640/4/0/e/3/40e3566e307aa5cb14f7ed836632513e.jpg"/>
        <xdr:cNvPicPr>
          <a:picLocks noChangeAspect="1" noChangeArrowheads="1"/>
        </xdr:cNvPicPr>
      </xdr:nvPicPr>
      <xdr:blipFill>
        <a:blip xmlns:r="http://schemas.openxmlformats.org/officeDocument/2006/relationships" r:embed="rId1246" cstate="print">
          <a:clrChange>
            <a:clrFrom>
              <a:srgbClr val="F8F8FA"/>
            </a:clrFrom>
            <a:clrTo>
              <a:srgbClr val="F8F8FA">
                <a:alpha val="0"/>
              </a:srgbClr>
            </a:clrTo>
          </a:clrChange>
        </a:blip>
        <a:srcRect l="15042" t="8726" r="12924" b="9198"/>
        <a:stretch>
          <a:fillRect/>
        </a:stretch>
      </xdr:blipFill>
      <xdr:spPr bwMode="auto">
        <a:xfrm>
          <a:off x="4908095" y="759293540"/>
          <a:ext cx="590551" cy="38780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2413</xdr:row>
      <xdr:rowOff>9525</xdr:rowOff>
    </xdr:from>
    <xdr:ext cx="581025" cy="381000"/>
    <xdr:pic>
      <xdr:nvPicPr>
        <xdr:cNvPr id="2739" name="Picture 2" descr="https://house-tools.com.ua/1476-large_default/shesternya-elektropily-energomash-pc99160-sturm-cc9916.jpg"/>
        <xdr:cNvPicPr>
          <a:picLocks noChangeAspect="1" noChangeArrowheads="1"/>
        </xdr:cNvPicPr>
      </xdr:nvPicPr>
      <xdr:blipFill>
        <a:blip xmlns:r="http://schemas.openxmlformats.org/officeDocument/2006/relationships" r:embed="rId124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811" t="5330" r="1892" b="4061"/>
        <a:stretch>
          <a:fillRect/>
        </a:stretch>
      </xdr:blipFill>
      <xdr:spPr bwMode="auto">
        <a:xfrm>
          <a:off x="4917620" y="758896211"/>
          <a:ext cx="581025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2409</xdr:row>
      <xdr:rowOff>9525</xdr:rowOff>
    </xdr:from>
    <xdr:ext cx="581025" cy="381000"/>
    <xdr:pic>
      <xdr:nvPicPr>
        <xdr:cNvPr id="27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48" cstate="print">
          <a:clrChange>
            <a:clrFrom>
              <a:srgbClr val="FEF4FA"/>
            </a:clrFrom>
            <a:clrTo>
              <a:srgbClr val="FEF4FA">
                <a:alpha val="0"/>
              </a:srgbClr>
            </a:clrTo>
          </a:clrChange>
          <a:lum contrast="40000"/>
        </a:blip>
        <a:srcRect/>
        <a:stretch>
          <a:fillRect/>
        </a:stretch>
      </xdr:blipFill>
      <xdr:spPr bwMode="auto">
        <a:xfrm>
          <a:off x="4917620" y="757306896"/>
          <a:ext cx="58102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2409</xdr:row>
      <xdr:rowOff>400049</xdr:rowOff>
    </xdr:from>
    <xdr:ext cx="581025" cy="390525"/>
    <xdr:pic>
      <xdr:nvPicPr>
        <xdr:cNvPr id="2761" name="Picture 2" descr="http://www.kyzma.ru/files/products/010069_832_.300x300.png?d40e88f99aaaeefe4c201d7207294ca8"/>
        <xdr:cNvPicPr>
          <a:picLocks noChangeAspect="1" noChangeArrowheads="1"/>
        </xdr:cNvPicPr>
      </xdr:nvPicPr>
      <xdr:blipFill>
        <a:blip xmlns:r="http://schemas.openxmlformats.org/officeDocument/2006/relationships" r:embed="rId1249" cstate="print"/>
        <a:srcRect l="21000" t="23500" r="20333" b="24500"/>
        <a:stretch>
          <a:fillRect/>
        </a:stretch>
      </xdr:blipFill>
      <xdr:spPr bwMode="auto">
        <a:xfrm>
          <a:off x="4917621" y="757697420"/>
          <a:ext cx="581025" cy="3905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76200</xdr:colOff>
      <xdr:row>2411</xdr:row>
      <xdr:rowOff>19050</xdr:rowOff>
    </xdr:from>
    <xdr:ext cx="485775" cy="371475"/>
    <xdr:pic>
      <xdr:nvPicPr>
        <xdr:cNvPr id="2773" name="Рисунок 2772" descr="https://benzograd.com.ua/wp-content/uploads/2016/05/SHesternya-elektropily-Rebir-KZ1-350-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06" t="17121" r="16547" b="17510"/>
        <a:stretch/>
      </xdr:blipFill>
      <xdr:spPr bwMode="auto">
        <a:xfrm>
          <a:off x="4974771" y="758111079"/>
          <a:ext cx="4857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110218</xdr:colOff>
      <xdr:row>2372</xdr:row>
      <xdr:rowOff>9525</xdr:rowOff>
    </xdr:from>
    <xdr:ext cx="409575" cy="397328"/>
    <xdr:pic>
      <xdr:nvPicPr>
        <xdr:cNvPr id="2774" name="Рисунок 2773" descr="https://benzograd.com.ua/wp-content/uploads/2016/05/Pravyj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79" t="15748" r="29203" b="22835"/>
        <a:stretch/>
      </xdr:blipFill>
      <xdr:spPr bwMode="auto">
        <a:xfrm>
          <a:off x="5008789" y="748565668"/>
          <a:ext cx="409575" cy="397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66675</xdr:colOff>
      <xdr:row>2373</xdr:row>
      <xdr:rowOff>0</xdr:rowOff>
    </xdr:from>
    <xdr:ext cx="504825" cy="397329"/>
    <xdr:pic>
      <xdr:nvPicPr>
        <xdr:cNvPr id="2776" name="Рисунок 2775" descr="https://benzograd.com.ua/wp-content/uploads/2016/05/Pravyj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79" t="15748" r="29203" b="22835"/>
        <a:stretch/>
      </xdr:blipFill>
      <xdr:spPr bwMode="auto">
        <a:xfrm>
          <a:off x="4965246" y="748953471"/>
          <a:ext cx="504825" cy="397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2420</xdr:row>
      <xdr:rowOff>10885</xdr:rowOff>
    </xdr:from>
    <xdr:ext cx="598714" cy="375557"/>
    <xdr:pic>
      <xdr:nvPicPr>
        <xdr:cNvPr id="2787" name="Рисунок 2786" descr="https://stalevar.ua/content/images/13/shesternya-makita-221526-1-99749144921536_small1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1" t="8787" r="15195" b="8181"/>
        <a:stretch/>
      </xdr:blipFill>
      <xdr:spPr bwMode="auto">
        <a:xfrm>
          <a:off x="4914900" y="760089556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2423</xdr:row>
      <xdr:rowOff>16328</xdr:rowOff>
    </xdr:from>
    <xdr:ext cx="598715" cy="370114"/>
    <xdr:pic>
      <xdr:nvPicPr>
        <xdr:cNvPr id="2853" name="Рисунок 2852" descr="https://liderzip.com/image/cache/catalog/i/af/mj/1b3d4a1306daa77e96bc8f41425c71de-12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4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87" t="5794" r="16940" b="5421"/>
        <a:stretch/>
      </xdr:blipFill>
      <xdr:spPr bwMode="auto">
        <a:xfrm>
          <a:off x="4914899" y="761286985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2425</xdr:row>
      <xdr:rowOff>16327</xdr:rowOff>
    </xdr:from>
    <xdr:ext cx="593271" cy="370115"/>
    <xdr:pic>
      <xdr:nvPicPr>
        <xdr:cNvPr id="2864" name="Рисунок 2863" descr="https://zap-planet.ru/wa-data/public/shop/products/75/45/4575/images/9/9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81" t="17258" r="11019" b="15681"/>
        <a:stretch/>
      </xdr:blipFill>
      <xdr:spPr bwMode="auto">
        <a:xfrm>
          <a:off x="4914899" y="762081641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2426</xdr:row>
      <xdr:rowOff>16329</xdr:rowOff>
    </xdr:from>
    <xdr:ext cx="593272" cy="370114"/>
    <xdr:pic>
      <xdr:nvPicPr>
        <xdr:cNvPr id="2867" name="Рисунок 2866" descr="https://yurgen.com.ua/image/cache/b7d739a7a3e5645c0071fe65546df3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6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49" t="19126" r="21833" b="19247"/>
        <a:stretch/>
      </xdr:blipFill>
      <xdr:spPr bwMode="auto">
        <a:xfrm>
          <a:off x="4914900" y="762478972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2379</xdr:row>
      <xdr:rowOff>0</xdr:rowOff>
    </xdr:from>
    <xdr:ext cx="598714" cy="391886"/>
    <xdr:pic>
      <xdr:nvPicPr>
        <xdr:cNvPr id="2872" name="Рисунок 2871" descr="https://vitrina.ua/content/images/50/3368147030312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19" t="1374" r="5734" b="1985"/>
        <a:stretch/>
      </xdr:blipFill>
      <xdr:spPr bwMode="auto">
        <a:xfrm>
          <a:off x="4920343" y="750542786"/>
          <a:ext cx="598714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2422</xdr:row>
      <xdr:rowOff>16328</xdr:rowOff>
    </xdr:from>
    <xdr:ext cx="593271" cy="370115"/>
    <xdr:pic>
      <xdr:nvPicPr>
        <xdr:cNvPr id="2904" name="Рисунок 2903" descr="https://images.ru.prom.st/656795658_w640_h640_m10--m1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94" t="16413" r="13692" b="7385"/>
        <a:stretch/>
      </xdr:blipFill>
      <xdr:spPr bwMode="auto">
        <a:xfrm>
          <a:off x="4920342" y="760889657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2424</xdr:row>
      <xdr:rowOff>16328</xdr:rowOff>
    </xdr:from>
    <xdr:ext cx="593271" cy="364672"/>
    <xdr:pic>
      <xdr:nvPicPr>
        <xdr:cNvPr id="2917" name="Рисунок 2916" descr="https://images.ua.prom.st/1282260331_w640_h640_zvezdochka-veduschaya-elektropil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5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97" t="7120" r="6447" b="11427"/>
        <a:stretch/>
      </xdr:blipFill>
      <xdr:spPr bwMode="auto">
        <a:xfrm>
          <a:off x="4914899" y="761684314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2427</xdr:row>
      <xdr:rowOff>21770</xdr:rowOff>
    </xdr:from>
    <xdr:ext cx="598714" cy="359229"/>
    <xdr:pic>
      <xdr:nvPicPr>
        <xdr:cNvPr id="2918" name="Рисунок 2917" descr="https://rotorua.com.ua/wa-data/public/shop/products/86/35/3586/images/5653/5653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41" t="7812" r="9523" b="12760"/>
        <a:stretch/>
      </xdr:blipFill>
      <xdr:spPr bwMode="auto">
        <a:xfrm>
          <a:off x="4914900" y="762881741"/>
          <a:ext cx="598714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2428</xdr:row>
      <xdr:rowOff>21772</xdr:rowOff>
    </xdr:from>
    <xdr:ext cx="587828" cy="370114"/>
    <xdr:pic>
      <xdr:nvPicPr>
        <xdr:cNvPr id="337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4920343" y="763279072"/>
          <a:ext cx="587828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21772</xdr:colOff>
      <xdr:row>2387</xdr:row>
      <xdr:rowOff>16329</xdr:rowOff>
    </xdr:from>
    <xdr:ext cx="587826" cy="370114"/>
    <xdr:pic>
      <xdr:nvPicPr>
        <xdr:cNvPr id="3430" name="Рисунок 3429" descr="http://benzinko.com.ua/image/cache/data/elpila/2400_2693%20%284%29-500x33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2" cstate="print">
          <a:clrChange>
            <a:clrFrom>
              <a:srgbClr val="E1E7E5"/>
            </a:clrFrom>
            <a:clrTo>
              <a:srgbClr val="E1E7E5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1263">
                  <a14:imgEffect>
                    <a14:backgroundRemoval t="4478" b="93433" l="13400" r="81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692" t="4591" r="18872" b="8535"/>
        <a:stretch/>
      </xdr:blipFill>
      <xdr:spPr bwMode="auto">
        <a:xfrm>
          <a:off x="4920343" y="752148429"/>
          <a:ext cx="58782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2412</xdr:row>
      <xdr:rowOff>16328</xdr:rowOff>
    </xdr:from>
    <xdr:ext cx="593271" cy="364671"/>
    <xdr:pic>
      <xdr:nvPicPr>
        <xdr:cNvPr id="3434" name="Picture 2" descr="https://house-tools.com.ua/1476-large_default/shesternya-elektropily-energomash-pc99160-sturm-cc9916.jpg"/>
        <xdr:cNvPicPr>
          <a:picLocks noChangeAspect="1" noChangeArrowheads="1"/>
        </xdr:cNvPicPr>
      </xdr:nvPicPr>
      <xdr:blipFill>
        <a:blip xmlns:r="http://schemas.openxmlformats.org/officeDocument/2006/relationships" r:embed="rId124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811" t="5330" r="1892" b="4061"/>
        <a:stretch>
          <a:fillRect/>
        </a:stretch>
      </xdr:blipFill>
      <xdr:spPr bwMode="auto">
        <a:xfrm>
          <a:off x="4920343" y="758505685"/>
          <a:ext cx="593271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2421</xdr:row>
      <xdr:rowOff>16328</xdr:rowOff>
    </xdr:from>
    <xdr:ext cx="598715" cy="370115"/>
    <xdr:pic>
      <xdr:nvPicPr>
        <xdr:cNvPr id="3451" name="Рисунок 3450" descr="https://imgaz1.staticbg.com/thumb/large/oaupload/banggood/images/DB/4D/2302476d-7c14-44f1-933b-0d778d9b8bd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2" t="18163" r="16117" b="17255"/>
        <a:stretch/>
      </xdr:blipFill>
      <xdr:spPr bwMode="auto">
        <a:xfrm>
          <a:off x="4914899" y="7604923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2380</xdr:row>
      <xdr:rowOff>16328</xdr:rowOff>
    </xdr:from>
    <xdr:ext cx="593271" cy="370114"/>
    <xdr:pic>
      <xdr:nvPicPr>
        <xdr:cNvPr id="3452" name="Рисунок 3451" descr="https://images.ru.prom.st/595408469_w640_h640_maslonasos-carver-rse-2200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85" t="21721" r="12608" b="13118"/>
        <a:stretch/>
      </xdr:blipFill>
      <xdr:spPr bwMode="auto">
        <a:xfrm>
          <a:off x="4920342" y="750956442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2419</xdr:row>
      <xdr:rowOff>16329</xdr:rowOff>
    </xdr:from>
    <xdr:ext cx="593271" cy="370114"/>
    <xdr:pic>
      <xdr:nvPicPr>
        <xdr:cNvPr id="3571" name="Рисунок 3570" descr="https://stalevar.ua/content/images/13/shesternya-makita-221526-1-99749144921536_small1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1" t="8787" r="15195" b="8181"/>
        <a:stretch/>
      </xdr:blipFill>
      <xdr:spPr bwMode="auto">
        <a:xfrm>
          <a:off x="4914899" y="759697672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2381</xdr:row>
      <xdr:rowOff>16328</xdr:rowOff>
    </xdr:from>
    <xdr:ext cx="598714" cy="370115"/>
    <xdr:pic>
      <xdr:nvPicPr>
        <xdr:cNvPr id="3572" name="Рисунок 3571" descr="Маслонасос CARVER RSE-2200M  M22-01  01.016.00066, фото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7" cstate="print">
          <a:clrChange>
            <a:clrFrom>
              <a:srgbClr val="F1FBFF"/>
            </a:clrFrom>
            <a:clrTo>
              <a:srgbClr val="F1FBFF">
                <a:alpha val="0"/>
              </a:srgbClr>
            </a:clrTo>
          </a:clrChange>
          <a:grayscl/>
          <a:extLst>
            <a:ext uri="{BEBA8EAE-BF5A-486C-A8C5-ECC9F3942E4B}">
              <a14:imgProps xmlns:a14="http://schemas.microsoft.com/office/drawing/2010/main">
                <a14:imgLayer r:embed="rId1268">
                  <a14:imgEffect>
                    <a14:colorTemperature colorTemp="5300"/>
                  </a14:imgEffect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553" t="21823" r="10082" b="13122"/>
        <a:stretch/>
      </xdr:blipFill>
      <xdr:spPr bwMode="auto">
        <a:xfrm>
          <a:off x="4914900" y="7513537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2389</xdr:row>
      <xdr:rowOff>16329</xdr:rowOff>
    </xdr:from>
    <xdr:ext cx="593271" cy="370114"/>
    <xdr:pic>
      <xdr:nvPicPr>
        <xdr:cNvPr id="3573" name="Рисунок 3572" descr="https://images.ua.prom.st/1758195249_w640_h640_zvezdochka-veduschaya-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6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3" t="3605" r="5925" b="8185"/>
        <a:stretch/>
      </xdr:blipFill>
      <xdr:spPr bwMode="auto">
        <a:xfrm>
          <a:off x="4920343" y="75254575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2390</xdr:row>
      <xdr:rowOff>10886</xdr:rowOff>
    </xdr:from>
    <xdr:ext cx="604157" cy="381000"/>
    <xdr:pic>
      <xdr:nvPicPr>
        <xdr:cNvPr id="3574" name="Рисунок 3573"/>
        <xdr:cNvPicPr>
          <a:picLocks noChangeAspect="1"/>
        </xdr:cNvPicPr>
      </xdr:nvPicPr>
      <xdr:blipFill rotWithShape="1">
        <a:blip xmlns:r="http://schemas.openxmlformats.org/officeDocument/2006/relationships" r:embed="rId12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946" t="17529" r="19905" b="15778"/>
        <a:stretch/>
      </xdr:blipFill>
      <xdr:spPr>
        <a:xfrm>
          <a:off x="4914899" y="752937643"/>
          <a:ext cx="604157" cy="381000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2391</xdr:row>
      <xdr:rowOff>16327</xdr:rowOff>
    </xdr:from>
    <xdr:ext cx="598714" cy="370115"/>
    <xdr:pic>
      <xdr:nvPicPr>
        <xdr:cNvPr id="3575" name="Рисунок 3574"/>
        <xdr:cNvPicPr>
          <a:picLocks noChangeAspect="1"/>
        </xdr:cNvPicPr>
      </xdr:nvPicPr>
      <xdr:blipFill rotWithShape="1">
        <a:blip xmlns:r="http://schemas.openxmlformats.org/officeDocument/2006/relationships" r:embed="rId12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358" t="5148" r="16093" b="6115"/>
        <a:stretch/>
      </xdr:blipFill>
      <xdr:spPr>
        <a:xfrm>
          <a:off x="4914900" y="753340413"/>
          <a:ext cx="598714" cy="3701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2394</xdr:row>
      <xdr:rowOff>21771</xdr:rowOff>
    </xdr:from>
    <xdr:ext cx="593271" cy="364671"/>
    <xdr:pic>
      <xdr:nvPicPr>
        <xdr:cNvPr id="3577" name="Рисунок 3576" descr="Пластиковая шестерня для электропил Хоумлайт, Альпина, Китай и др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45" t="9030" r="8158" b="10033"/>
        <a:stretch/>
      </xdr:blipFill>
      <xdr:spPr bwMode="auto">
        <a:xfrm>
          <a:off x="4914900" y="754140514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2396</xdr:row>
      <xdr:rowOff>16329</xdr:rowOff>
    </xdr:from>
    <xdr:ext cx="598714" cy="370114"/>
    <xdr:pic>
      <xdr:nvPicPr>
        <xdr:cNvPr id="3578" name="Рисунок 3577" descr="https://ae04.alicdn.com/kf/U1f49292a7835400c8549c3998a36b9f0Y/2901-Homelit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3" cstate="print">
          <a:extLst>
            <a:ext uri="{BEBA8EAE-BF5A-486C-A8C5-ECC9F3942E4B}">
              <a14:imgProps xmlns:a14="http://schemas.microsoft.com/office/drawing/2010/main">
                <a14:imgLayer r:embed="rId1274">
                  <a14:imgEffect>
                    <a14:backgroundRemoval t="10000" b="90000" l="7966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624" t="12517" r="10328" b="15580"/>
        <a:stretch/>
      </xdr:blipFill>
      <xdr:spPr bwMode="auto">
        <a:xfrm>
          <a:off x="4914900" y="7549297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2398</xdr:row>
      <xdr:rowOff>10885</xdr:rowOff>
    </xdr:from>
    <xdr:ext cx="609601" cy="381000"/>
    <xdr:pic>
      <xdr:nvPicPr>
        <xdr:cNvPr id="3579" name="Рисунок 3578"/>
        <xdr:cNvPicPr>
          <a:picLocks noChangeAspect="1"/>
        </xdr:cNvPicPr>
      </xdr:nvPicPr>
      <xdr:blipFill rotWithShape="1">
        <a:blip xmlns:r="http://schemas.openxmlformats.org/officeDocument/2006/relationships" r:embed="rId1275">
          <a:extLst>
            <a:ext uri="{BEBA8EAE-BF5A-486C-A8C5-ECC9F3942E4B}">
              <a14:imgProps xmlns:a14="http://schemas.microsoft.com/office/drawing/2010/main">
                <a14:imgLayer r:embed="rId1276">
                  <a14:imgEffect>
                    <a14:backgroundRemoval t="7500" b="93875" l="125" r="100000"/>
                  </a14:imgEffect>
                </a14:imgLayer>
              </a14:imgProps>
            </a:ext>
          </a:extLst>
        </a:blip>
        <a:srcRect t="8344" b="8719"/>
        <a:stretch/>
      </xdr:blipFill>
      <xdr:spPr>
        <a:xfrm>
          <a:off x="4909457" y="755718942"/>
          <a:ext cx="609601" cy="381000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2397</xdr:row>
      <xdr:rowOff>10886</xdr:rowOff>
    </xdr:from>
    <xdr:ext cx="598714" cy="381000"/>
    <xdr:pic>
      <xdr:nvPicPr>
        <xdr:cNvPr id="3580" name="Рисунок 3579" descr="https://konstruktor74.ru/image/cache/catalog/image/data/zapchasti-aez/az10239j-600x3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89" t="4340" r="18996" b="11934"/>
        <a:stretch/>
      </xdr:blipFill>
      <xdr:spPr bwMode="auto">
        <a:xfrm>
          <a:off x="4914900" y="755321615"/>
          <a:ext cx="59871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2399</xdr:row>
      <xdr:rowOff>16329</xdr:rowOff>
    </xdr:from>
    <xdr:ext cx="598715" cy="370114"/>
    <xdr:pic>
      <xdr:nvPicPr>
        <xdr:cNvPr id="3581" name="Рисунок 3580" descr="https://images.zakupka.com/i3/firms/27/5495/5495139/pic_f0a0df3533495c0_300x3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40" t="9333" r="10042" b="13715"/>
        <a:stretch/>
      </xdr:blipFill>
      <xdr:spPr bwMode="auto">
        <a:xfrm>
          <a:off x="4914899" y="756121715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2400</xdr:row>
      <xdr:rowOff>10885</xdr:rowOff>
    </xdr:from>
    <xdr:ext cx="598715" cy="375557"/>
    <xdr:pic>
      <xdr:nvPicPr>
        <xdr:cNvPr id="3582" name="Рисунок 3581" descr="https://kuzmich24.ru/images/cms/data/insrymenti_i_oborydovanie/zapchasti_dlya_elektroinstrymenta/71336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77" t="13287" r="14100" b="12533"/>
        <a:stretch/>
      </xdr:blipFill>
      <xdr:spPr bwMode="auto">
        <a:xfrm>
          <a:off x="4914899" y="756513599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2382</xdr:row>
      <xdr:rowOff>16328</xdr:rowOff>
    </xdr:from>
    <xdr:ext cx="598714" cy="370114"/>
    <xdr:pic>
      <xdr:nvPicPr>
        <xdr:cNvPr id="3583" name="Рисунок 3582" descr="https://konstruktor74.ru/image/cache/catalog/image/data/zapchasti-aez/az103864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6" t="13301" r="2214" b="12858"/>
        <a:stretch/>
      </xdr:blipFill>
      <xdr:spPr bwMode="auto">
        <a:xfrm>
          <a:off x="4914900" y="75175109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2488</xdr:row>
      <xdr:rowOff>16328</xdr:rowOff>
    </xdr:from>
    <xdr:ext cx="598713" cy="375557"/>
    <xdr:pic>
      <xdr:nvPicPr>
        <xdr:cNvPr id="2412" name="Рисунок 2411"/>
        <xdr:cNvPicPr>
          <a:picLocks noChangeAspect="1"/>
        </xdr:cNvPicPr>
      </xdr:nvPicPr>
      <xdr:blipFill rotWithShape="1">
        <a:blip xmlns:r="http://schemas.openxmlformats.org/officeDocument/2006/relationships" r:embed="rId1281"/>
        <a:srcRect l="18056" t="11981" r="20718" b="25117"/>
        <a:stretch/>
      </xdr:blipFill>
      <xdr:spPr>
        <a:xfrm>
          <a:off x="4914900" y="735585814"/>
          <a:ext cx="598713" cy="375557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2489</xdr:row>
      <xdr:rowOff>9525</xdr:rowOff>
    </xdr:from>
    <xdr:ext cx="304800" cy="247650"/>
    <xdr:pic>
      <xdr:nvPicPr>
        <xdr:cNvPr id="241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747634939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2489</xdr:row>
      <xdr:rowOff>54429</xdr:rowOff>
    </xdr:from>
    <xdr:ext cx="435430" cy="201385"/>
    <xdr:pic>
      <xdr:nvPicPr>
        <xdr:cNvPr id="2453" name="Рисунок 245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314" y="747679843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2490</xdr:row>
      <xdr:rowOff>28575</xdr:rowOff>
    </xdr:from>
    <xdr:ext cx="561975" cy="352425"/>
    <xdr:pic>
      <xdr:nvPicPr>
        <xdr:cNvPr id="2569" name="Picture 2" descr="http://moto-mag.com.ua/image/cache/data/img/IMG_3139-700x700.JPG"/>
        <xdr:cNvPicPr>
          <a:picLocks noChangeAspect="1" noChangeArrowheads="1"/>
        </xdr:cNvPicPr>
      </xdr:nvPicPr>
      <xdr:blipFill>
        <a:blip xmlns:r="http://schemas.openxmlformats.org/officeDocument/2006/relationships" r:embed="rId1282" cstate="print">
          <a:lum bright="10000" contrast="30000"/>
        </a:blip>
        <a:srcRect/>
        <a:stretch>
          <a:fillRect/>
        </a:stretch>
      </xdr:blipFill>
      <xdr:spPr bwMode="auto">
        <a:xfrm>
          <a:off x="4917621" y="747790061"/>
          <a:ext cx="561975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28576</xdr:colOff>
      <xdr:row>2491</xdr:row>
      <xdr:rowOff>28575</xdr:rowOff>
    </xdr:from>
    <xdr:ext cx="571500" cy="352425"/>
    <xdr:pic>
      <xdr:nvPicPr>
        <xdr:cNvPr id="2570" name="Picture 2" descr="http://motokosa.com.ua/image/cache/data/tovary/zapchasti/zapch.__stihl/glushitel_stihl_180-370x370.jpg"/>
        <xdr:cNvPicPr>
          <a:picLocks noChangeAspect="1" noChangeArrowheads="1"/>
        </xdr:cNvPicPr>
      </xdr:nvPicPr>
      <xdr:blipFill>
        <a:blip xmlns:r="http://schemas.openxmlformats.org/officeDocument/2006/relationships" r:embed="rId1283" cstate="print"/>
        <a:srcRect b="5135"/>
        <a:stretch>
          <a:fillRect/>
        </a:stretch>
      </xdr:blipFill>
      <xdr:spPr bwMode="auto">
        <a:xfrm>
          <a:off x="4927147" y="748187389"/>
          <a:ext cx="571500" cy="352425"/>
        </a:xfrm>
        <a:prstGeom prst="rect">
          <a:avLst/>
        </a:prstGeom>
        <a:noFill/>
      </xdr:spPr>
    </xdr:pic>
    <xdr:clientData/>
  </xdr:oneCellAnchor>
  <xdr:twoCellAnchor>
    <xdr:from>
      <xdr:col>1</xdr:col>
      <xdr:colOff>9525</xdr:colOff>
      <xdr:row>2492</xdr:row>
      <xdr:rowOff>28575</xdr:rowOff>
    </xdr:from>
    <xdr:to>
      <xdr:col>2</xdr:col>
      <xdr:colOff>0</xdr:colOff>
      <xdr:row>2493</xdr:row>
      <xdr:rowOff>0</xdr:rowOff>
    </xdr:to>
    <xdr:pic>
      <xdr:nvPicPr>
        <xdr:cNvPr id="2572" name="Рисунок 2571"/>
        <xdr:cNvPicPr>
          <a:picLocks noChangeAspect="1" noChangeArrowheads="1"/>
        </xdr:cNvPicPr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4908096" y="748584718"/>
          <a:ext cx="616404" cy="36875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2493</xdr:row>
      <xdr:rowOff>19050</xdr:rowOff>
    </xdr:from>
    <xdr:to>
      <xdr:col>1</xdr:col>
      <xdr:colOff>609599</xdr:colOff>
      <xdr:row>2493</xdr:row>
      <xdr:rowOff>381000</xdr:rowOff>
    </xdr:to>
    <xdr:pic>
      <xdr:nvPicPr>
        <xdr:cNvPr id="2579" name="Рисунок 2578"/>
        <xdr:cNvPicPr>
          <a:picLocks noChangeAspect="1" noChangeArrowheads="1"/>
        </xdr:cNvPicPr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4917621" y="748972521"/>
          <a:ext cx="590549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2494</xdr:row>
      <xdr:rowOff>19050</xdr:rowOff>
    </xdr:from>
    <xdr:to>
      <xdr:col>2</xdr:col>
      <xdr:colOff>0</xdr:colOff>
      <xdr:row>2494</xdr:row>
      <xdr:rowOff>390525</xdr:rowOff>
    </xdr:to>
    <xdr:pic>
      <xdr:nvPicPr>
        <xdr:cNvPr id="2580" name="Рисунок 2579"/>
        <xdr:cNvPicPr>
          <a:picLocks noChangeAspect="1" noChangeArrowheads="1"/>
        </xdr:cNvPicPr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4917621" y="749369850"/>
          <a:ext cx="606879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2498</xdr:row>
      <xdr:rowOff>9525</xdr:rowOff>
    </xdr:from>
    <xdr:to>
      <xdr:col>1</xdr:col>
      <xdr:colOff>609599</xdr:colOff>
      <xdr:row>2498</xdr:row>
      <xdr:rowOff>381000</xdr:rowOff>
    </xdr:to>
    <xdr:pic>
      <xdr:nvPicPr>
        <xdr:cNvPr id="2634" name="Рисунок 2633"/>
        <xdr:cNvPicPr>
          <a:picLocks noChangeAspect="1" noChangeArrowheads="1"/>
        </xdr:cNvPicPr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4908096" y="750552311"/>
          <a:ext cx="600074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2499</xdr:row>
      <xdr:rowOff>19050</xdr:rowOff>
    </xdr:from>
    <xdr:to>
      <xdr:col>1</xdr:col>
      <xdr:colOff>609599</xdr:colOff>
      <xdr:row>2499</xdr:row>
      <xdr:rowOff>390525</xdr:rowOff>
    </xdr:to>
    <xdr:pic>
      <xdr:nvPicPr>
        <xdr:cNvPr id="2662" name="Рисунок 2661"/>
        <xdr:cNvPicPr>
          <a:picLocks noChangeAspect="1" noChangeArrowheads="1"/>
        </xdr:cNvPicPr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4908096" y="750959164"/>
          <a:ext cx="600074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2500</xdr:row>
      <xdr:rowOff>19051</xdr:rowOff>
    </xdr:from>
    <xdr:to>
      <xdr:col>2</xdr:col>
      <xdr:colOff>0</xdr:colOff>
      <xdr:row>2501</xdr:row>
      <xdr:rowOff>1</xdr:rowOff>
    </xdr:to>
    <xdr:pic>
      <xdr:nvPicPr>
        <xdr:cNvPr id="2724" name="Рисунок 2723"/>
        <xdr:cNvPicPr>
          <a:picLocks noChangeAspect="1" noChangeArrowheads="1"/>
        </xdr:cNvPicPr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4917621" y="751356494"/>
          <a:ext cx="606879" cy="37827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16329</xdr:colOff>
      <xdr:row>2502</xdr:row>
      <xdr:rowOff>21770</xdr:rowOff>
    </xdr:from>
    <xdr:to>
      <xdr:col>1</xdr:col>
      <xdr:colOff>615042</xdr:colOff>
      <xdr:row>2502</xdr:row>
      <xdr:rowOff>380999</xdr:rowOff>
    </xdr:to>
    <xdr:pic>
      <xdr:nvPicPr>
        <xdr:cNvPr id="2726" name="Рисунок 2725"/>
        <xdr:cNvPicPr>
          <a:picLocks noChangeAspect="1" noChangeArrowheads="1"/>
        </xdr:cNvPicPr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4914900" y="767861956"/>
          <a:ext cx="598713" cy="3592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9525</xdr:colOff>
      <xdr:row>2505</xdr:row>
      <xdr:rowOff>19050</xdr:rowOff>
    </xdr:from>
    <xdr:ext cx="600075" cy="371476"/>
    <xdr:pic>
      <xdr:nvPicPr>
        <xdr:cNvPr id="2729" name="Picture 2" descr="http://moto-mag.com.ua/image/cache/data/img/IMG_3149-700x700.JPG"/>
        <xdr:cNvPicPr>
          <a:picLocks noChangeAspect="1" noChangeArrowheads="1"/>
        </xdr:cNvPicPr>
      </xdr:nvPicPr>
      <xdr:blipFill>
        <a:blip xmlns:r="http://schemas.openxmlformats.org/officeDocument/2006/relationships" r:embed="rId1291" cstate="print">
          <a:lum contrast="20000"/>
        </a:blip>
        <a:srcRect t="23171" b="23577"/>
        <a:stretch>
          <a:fillRect/>
        </a:stretch>
      </xdr:blipFill>
      <xdr:spPr bwMode="auto">
        <a:xfrm>
          <a:off x="4908096" y="752548479"/>
          <a:ext cx="600075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2506</xdr:row>
      <xdr:rowOff>19050</xdr:rowOff>
    </xdr:from>
    <xdr:ext cx="590550" cy="361950"/>
    <xdr:pic>
      <xdr:nvPicPr>
        <xdr:cNvPr id="2730" name="Рисунок 17"/>
        <xdr:cNvPicPr>
          <a:picLocks noChangeAspect="1"/>
        </xdr:cNvPicPr>
      </xdr:nvPicPr>
      <xdr:blipFill>
        <a:blip xmlns:r="http://schemas.openxmlformats.org/officeDocument/2006/relationships" r:embed="rId1292" cstate="print">
          <a:clrChange>
            <a:clrFrom>
              <a:srgbClr val="81879D"/>
            </a:clrFrom>
            <a:clrTo>
              <a:srgbClr val="81879D">
                <a:alpha val="0"/>
              </a:srgbClr>
            </a:clrTo>
          </a:clrChange>
          <a:lum bright="30000" contrast="30000"/>
        </a:blip>
        <a:srcRect/>
        <a:stretch>
          <a:fillRect/>
        </a:stretch>
      </xdr:blipFill>
      <xdr:spPr bwMode="auto">
        <a:xfrm>
          <a:off x="4908096" y="752945807"/>
          <a:ext cx="5905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1</xdr:col>
      <xdr:colOff>19050</xdr:colOff>
      <xdr:row>2508</xdr:row>
      <xdr:rowOff>19051</xdr:rowOff>
    </xdr:from>
    <xdr:to>
      <xdr:col>2</xdr:col>
      <xdr:colOff>0</xdr:colOff>
      <xdr:row>2508</xdr:row>
      <xdr:rowOff>381001</xdr:rowOff>
    </xdr:to>
    <xdr:pic>
      <xdr:nvPicPr>
        <xdr:cNvPr id="2733" name="Рисунок 2732"/>
        <xdr:cNvPicPr>
          <a:picLocks noChangeAspect="1" noChangeArrowheads="1"/>
        </xdr:cNvPicPr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4917621" y="753740465"/>
          <a:ext cx="606879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2501</xdr:row>
      <xdr:rowOff>19050</xdr:rowOff>
    </xdr:from>
    <xdr:ext cx="590550" cy="361950"/>
    <xdr:pic>
      <xdr:nvPicPr>
        <xdr:cNvPr id="2778" name="Picture 2" descr="https://kpd-shop.ru/upload/iblock/532/53243998a243f7ca27614cc51b6d174f.jpg"/>
        <xdr:cNvPicPr>
          <a:picLocks noChangeAspect="1" noChangeArrowheads="1"/>
        </xdr:cNvPicPr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4917621" y="751753821"/>
          <a:ext cx="59055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2512</xdr:row>
      <xdr:rowOff>28575</xdr:rowOff>
    </xdr:from>
    <xdr:ext cx="581025" cy="352425"/>
    <xdr:pic>
      <xdr:nvPicPr>
        <xdr:cNvPr id="2780" name="Picture 2" descr="http://image.etov.ua/storage/640x640/2/9/2/8/292883c7e0934c5f8dad9e4308b13c0a.jpg"/>
        <xdr:cNvPicPr>
          <a:picLocks noChangeAspect="1" noChangeArrowheads="1"/>
        </xdr:cNvPicPr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4908096" y="755339304"/>
          <a:ext cx="581025" cy="352425"/>
        </a:xfrm>
        <a:prstGeom prst="rect">
          <a:avLst/>
        </a:prstGeom>
        <a:noFill/>
      </xdr:spPr>
    </xdr:pic>
    <xdr:clientData/>
  </xdr:oneCellAnchor>
  <xdr:twoCellAnchor>
    <xdr:from>
      <xdr:col>1</xdr:col>
      <xdr:colOff>9525</xdr:colOff>
      <xdr:row>2507</xdr:row>
      <xdr:rowOff>19049</xdr:rowOff>
    </xdr:from>
    <xdr:to>
      <xdr:col>2</xdr:col>
      <xdr:colOff>0</xdr:colOff>
      <xdr:row>2507</xdr:row>
      <xdr:rowOff>381000</xdr:rowOff>
    </xdr:to>
    <xdr:pic>
      <xdr:nvPicPr>
        <xdr:cNvPr id="2781" name="Рисунок 155"/>
        <xdr:cNvPicPr>
          <a:picLocks noChangeAspect="1" noChangeArrowheads="1"/>
        </xdr:cNvPicPr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4908096" y="753343135"/>
          <a:ext cx="616404" cy="36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19050</xdr:colOff>
      <xdr:row>2509</xdr:row>
      <xdr:rowOff>19051</xdr:rowOff>
    </xdr:from>
    <xdr:ext cx="581025" cy="371474"/>
    <xdr:pic>
      <xdr:nvPicPr>
        <xdr:cNvPr id="2858" name="Рисунок 2857" descr="https://xn--80abmifsljj.xn--j1amh/app_default/media/eshop/zapchasti/stihl/remkomplekt_karbyuratora__polniy__dlya_benzopili_stihl_ms_29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97" t="7386" r="11173" b="9659"/>
        <a:stretch/>
      </xdr:blipFill>
      <xdr:spPr bwMode="auto">
        <a:xfrm>
          <a:off x="4917621" y="754137794"/>
          <a:ext cx="581025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19051</xdr:colOff>
      <xdr:row>2510</xdr:row>
      <xdr:rowOff>19051</xdr:rowOff>
    </xdr:from>
    <xdr:ext cx="581024" cy="371474"/>
    <xdr:pic>
      <xdr:nvPicPr>
        <xdr:cNvPr id="2994" name="Рисунок 2993" descr="http://xn--e1ahkebdjcfki.xn--p1acf/image/cache/catalog/pics/benzinoviy_shlang_dlya_stihl_ms_180_33381_600x60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9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61" t="17125" r="15663" b="10499"/>
        <a:stretch/>
      </xdr:blipFill>
      <xdr:spPr bwMode="auto">
        <a:xfrm>
          <a:off x="4917622" y="754535122"/>
          <a:ext cx="581024" cy="371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2511</xdr:row>
      <xdr:rowOff>19050</xdr:rowOff>
    </xdr:from>
    <xdr:ext cx="581025" cy="371475"/>
    <xdr:pic>
      <xdr:nvPicPr>
        <xdr:cNvPr id="2995" name="Рисунок 2994" descr="https://zapchasti-sever.ru/image/cache/catalog/Benzo/Filtr/5066.750x0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9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7" b="6704"/>
        <a:stretch/>
      </xdr:blipFill>
      <xdr:spPr bwMode="auto">
        <a:xfrm>
          <a:off x="4917621" y="75493245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2496</xdr:row>
      <xdr:rowOff>21770</xdr:rowOff>
    </xdr:from>
    <xdr:ext cx="598714" cy="364673"/>
    <xdr:pic>
      <xdr:nvPicPr>
        <xdr:cNvPr id="3061" name="Рисунок 3060" descr="https://76.img.avito.st/640x480/532276817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7" t="6261" r="6889" b="17530"/>
        <a:stretch/>
      </xdr:blipFill>
      <xdr:spPr bwMode="auto">
        <a:xfrm>
          <a:off x="4914900" y="749769899"/>
          <a:ext cx="598714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2497</xdr:row>
      <xdr:rowOff>21772</xdr:rowOff>
    </xdr:from>
    <xdr:ext cx="598715" cy="364671"/>
    <xdr:pic>
      <xdr:nvPicPr>
        <xdr:cNvPr id="3138" name="Рисунок 3137" descr="https://master-kom.ru/import/1cbitrix/import_files/cf/cf4aea02-bf25-11e9-84be-002590d6504e_0722c414-c346-11e9-a2a3-002590d6504e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8" t="20874" r="1312" b="20406"/>
        <a:stretch/>
      </xdr:blipFill>
      <xdr:spPr bwMode="auto">
        <a:xfrm>
          <a:off x="4914899" y="750167229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21770</xdr:colOff>
      <xdr:row>791</xdr:row>
      <xdr:rowOff>21772</xdr:rowOff>
    </xdr:from>
    <xdr:ext cx="587829" cy="391885"/>
    <xdr:pic>
      <xdr:nvPicPr>
        <xdr:cNvPr id="2415" name="Picture 3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302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l="2556" t="24679" r="2236" b="22546"/>
        <a:stretch>
          <a:fillRect/>
        </a:stretch>
      </xdr:blipFill>
      <xdr:spPr bwMode="auto">
        <a:xfrm flipH="1">
          <a:off x="4920341" y="217970101"/>
          <a:ext cx="587829" cy="39188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3102</xdr:row>
      <xdr:rowOff>10885</xdr:rowOff>
    </xdr:from>
    <xdr:to>
      <xdr:col>1</xdr:col>
      <xdr:colOff>620486</xdr:colOff>
      <xdr:row>3102</xdr:row>
      <xdr:rowOff>391885</xdr:rowOff>
    </xdr:to>
    <xdr:pic>
      <xdr:nvPicPr>
        <xdr:cNvPr id="3166" name="Рисунок 3165" descr="https://avatars.mds.yandex.net/get-mpic/3980374/img_id9189258769431326185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5" t="1251" r="2055" b="6000"/>
        <a:stretch/>
      </xdr:blipFill>
      <xdr:spPr bwMode="auto">
        <a:xfrm>
          <a:off x="4909457" y="876147599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3066</xdr:row>
      <xdr:rowOff>59871</xdr:rowOff>
    </xdr:from>
    <xdr:to>
      <xdr:col>1</xdr:col>
      <xdr:colOff>615043</xdr:colOff>
      <xdr:row>3066</xdr:row>
      <xdr:rowOff>326571</xdr:rowOff>
    </xdr:to>
    <xdr:pic>
      <xdr:nvPicPr>
        <xdr:cNvPr id="2856" name="Рисунок 2855" descr="https://avatars.mds.yandex.net/get-mpic/5159019/img_id803040054768828410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0" t="2138" r="3106" b="2468"/>
        <a:stretch/>
      </xdr:blipFill>
      <xdr:spPr bwMode="auto">
        <a:xfrm>
          <a:off x="4909457" y="875799257"/>
          <a:ext cx="604157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3106</xdr:row>
      <xdr:rowOff>10886</xdr:rowOff>
    </xdr:from>
    <xdr:ext cx="598715" cy="375557"/>
    <xdr:pic>
      <xdr:nvPicPr>
        <xdr:cNvPr id="3168" name="Рисунок 3167" descr="https://tehnoteca.ru/img/2168/2167360/small_deko_dkhg0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30" r="5196" b="4686"/>
        <a:stretch/>
      </xdr:blipFill>
      <xdr:spPr bwMode="auto">
        <a:xfrm>
          <a:off x="4914900" y="878134243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3140</xdr:row>
      <xdr:rowOff>10886</xdr:rowOff>
    </xdr:from>
    <xdr:to>
      <xdr:col>1</xdr:col>
      <xdr:colOff>615043</xdr:colOff>
      <xdr:row>3140</xdr:row>
      <xdr:rowOff>391886</xdr:rowOff>
    </xdr:to>
    <xdr:pic>
      <xdr:nvPicPr>
        <xdr:cNvPr id="3167" name="Рисунок 3166"/>
        <xdr:cNvPicPr>
          <a:picLocks noChangeAspect="1"/>
        </xdr:cNvPicPr>
      </xdr:nvPicPr>
      <xdr:blipFill rotWithShape="1">
        <a:blip xmlns:r="http://schemas.openxmlformats.org/officeDocument/2006/relationships" r:embed="rId1306"/>
        <a:srcRect l="10000" t="31391" r="12073" b="27343"/>
        <a:stretch/>
      </xdr:blipFill>
      <xdr:spPr>
        <a:xfrm>
          <a:off x="4910546" y="874817366"/>
          <a:ext cx="604157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3142</xdr:row>
      <xdr:rowOff>10885</xdr:rowOff>
    </xdr:from>
    <xdr:to>
      <xdr:col>1</xdr:col>
      <xdr:colOff>620486</xdr:colOff>
      <xdr:row>3142</xdr:row>
      <xdr:rowOff>391885</xdr:rowOff>
    </xdr:to>
    <xdr:pic>
      <xdr:nvPicPr>
        <xdr:cNvPr id="3306" name="Рисунок 3305"/>
        <xdr:cNvPicPr>
          <a:picLocks noChangeAspect="1"/>
        </xdr:cNvPicPr>
      </xdr:nvPicPr>
      <xdr:blipFill rotWithShape="1">
        <a:blip xmlns:r="http://schemas.openxmlformats.org/officeDocument/2006/relationships" r:embed="rId1307"/>
        <a:srcRect l="5632" t="28171" r="5977" b="28171"/>
        <a:stretch/>
      </xdr:blipFill>
      <xdr:spPr>
        <a:xfrm>
          <a:off x="4910546" y="875213605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3109</xdr:row>
      <xdr:rowOff>10886</xdr:rowOff>
    </xdr:from>
    <xdr:to>
      <xdr:col>1</xdr:col>
      <xdr:colOff>620486</xdr:colOff>
      <xdr:row>3109</xdr:row>
      <xdr:rowOff>391886</xdr:rowOff>
    </xdr:to>
    <xdr:pic>
      <xdr:nvPicPr>
        <xdr:cNvPr id="3311" name="Рисунок 3310"/>
        <xdr:cNvPicPr>
          <a:picLocks noChangeAspect="1"/>
        </xdr:cNvPicPr>
      </xdr:nvPicPr>
      <xdr:blipFill rotWithShape="1">
        <a:blip xmlns:r="http://schemas.openxmlformats.org/officeDocument/2006/relationships" r:embed="rId1308"/>
        <a:srcRect l="1359" t="11357" r="742" b="12145"/>
        <a:stretch/>
      </xdr:blipFill>
      <xdr:spPr>
        <a:xfrm>
          <a:off x="4909457" y="877339586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3056</xdr:row>
      <xdr:rowOff>16330</xdr:rowOff>
    </xdr:from>
    <xdr:to>
      <xdr:col>1</xdr:col>
      <xdr:colOff>615043</xdr:colOff>
      <xdr:row>3056</xdr:row>
      <xdr:rowOff>386444</xdr:rowOff>
    </xdr:to>
    <xdr:pic>
      <xdr:nvPicPr>
        <xdr:cNvPr id="3319" name="Рисунок 3318" descr="https://cdn.vseinstrumenti.ru/images/goods/stroitelnyj-instrument/perforatory/1766349/2400x1600/6747207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3" r="3717" b="15451"/>
        <a:stretch/>
      </xdr:blipFill>
      <xdr:spPr bwMode="auto">
        <a:xfrm>
          <a:off x="4914900" y="876153044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16328</xdr:colOff>
      <xdr:row>2854</xdr:row>
      <xdr:rowOff>16329</xdr:rowOff>
    </xdr:from>
    <xdr:to>
      <xdr:col>1</xdr:col>
      <xdr:colOff>615043</xdr:colOff>
      <xdr:row>2854</xdr:row>
      <xdr:rowOff>381000</xdr:rowOff>
    </xdr:to>
    <xdr:pic>
      <xdr:nvPicPr>
        <xdr:cNvPr id="3383" name="Рисунок 3382"/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4914899" y="828027300"/>
          <a:ext cx="598715" cy="3646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10887</xdr:colOff>
      <xdr:row>3095</xdr:row>
      <xdr:rowOff>10885</xdr:rowOff>
    </xdr:from>
    <xdr:to>
      <xdr:col>1</xdr:col>
      <xdr:colOff>620486</xdr:colOff>
      <xdr:row>3095</xdr:row>
      <xdr:rowOff>391885</xdr:rowOff>
    </xdr:to>
    <xdr:pic>
      <xdr:nvPicPr>
        <xdr:cNvPr id="3408" name="Рисунок 3407"/>
        <xdr:cNvPicPr>
          <a:picLocks noChangeAspect="1"/>
        </xdr:cNvPicPr>
      </xdr:nvPicPr>
      <xdr:blipFill rotWithShape="1">
        <a:blip xmlns:r="http://schemas.openxmlformats.org/officeDocument/2006/relationships" r:embed="rId1310"/>
        <a:srcRect l="2126" t="3684" r="6040" b="3773"/>
        <a:stretch/>
      </xdr:blipFill>
      <xdr:spPr>
        <a:xfrm>
          <a:off x="4909458" y="884094171"/>
          <a:ext cx="609599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3083</xdr:row>
      <xdr:rowOff>10886</xdr:rowOff>
    </xdr:from>
    <xdr:to>
      <xdr:col>1</xdr:col>
      <xdr:colOff>620485</xdr:colOff>
      <xdr:row>3083</xdr:row>
      <xdr:rowOff>391886</xdr:rowOff>
    </xdr:to>
    <xdr:pic>
      <xdr:nvPicPr>
        <xdr:cNvPr id="3327" name="Рисунок 3326"/>
        <xdr:cNvPicPr>
          <a:picLocks noChangeAspect="1"/>
        </xdr:cNvPicPr>
      </xdr:nvPicPr>
      <xdr:blipFill rotWithShape="1">
        <a:blip xmlns:r="http://schemas.openxmlformats.org/officeDocument/2006/relationships" r:embed="rId1311"/>
        <a:srcRect l="12392" t="25149" r="10471" b="25469"/>
        <a:stretch/>
      </xdr:blipFill>
      <xdr:spPr>
        <a:xfrm>
          <a:off x="4910546" y="875213606"/>
          <a:ext cx="609599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3125</xdr:row>
      <xdr:rowOff>10886</xdr:rowOff>
    </xdr:from>
    <xdr:to>
      <xdr:col>1</xdr:col>
      <xdr:colOff>620486</xdr:colOff>
      <xdr:row>3125</xdr:row>
      <xdr:rowOff>386443</xdr:rowOff>
    </xdr:to>
    <xdr:pic>
      <xdr:nvPicPr>
        <xdr:cNvPr id="3423" name="Рисунок 3422"/>
        <xdr:cNvPicPr>
          <a:picLocks noChangeAspect="1"/>
        </xdr:cNvPicPr>
      </xdr:nvPicPr>
      <xdr:blipFill rotWithShape="1">
        <a:blip xmlns:r="http://schemas.openxmlformats.org/officeDocument/2006/relationships" r:embed="rId1312"/>
        <a:srcRect l="5211" t="12846" r="6189" b="15044"/>
        <a:stretch/>
      </xdr:blipFill>
      <xdr:spPr>
        <a:xfrm>
          <a:off x="4909457" y="879723557"/>
          <a:ext cx="609600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3058</xdr:row>
      <xdr:rowOff>10887</xdr:rowOff>
    </xdr:from>
    <xdr:to>
      <xdr:col>1</xdr:col>
      <xdr:colOff>620486</xdr:colOff>
      <xdr:row>3058</xdr:row>
      <xdr:rowOff>391887</xdr:rowOff>
    </xdr:to>
    <xdr:pic>
      <xdr:nvPicPr>
        <xdr:cNvPr id="3429" name="Рисунок 3428"/>
        <xdr:cNvPicPr>
          <a:picLocks noChangeAspect="1"/>
        </xdr:cNvPicPr>
      </xdr:nvPicPr>
      <xdr:blipFill rotWithShape="1">
        <a:blip xmlns:r="http://schemas.openxmlformats.org/officeDocument/2006/relationships" r:embed="rId1313"/>
        <a:srcRect l="3561" t="13003" r="5840" b="9574"/>
        <a:stretch/>
      </xdr:blipFill>
      <xdr:spPr>
        <a:xfrm>
          <a:off x="4910546" y="874817367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3073</xdr:row>
      <xdr:rowOff>48986</xdr:rowOff>
    </xdr:from>
    <xdr:to>
      <xdr:col>2</xdr:col>
      <xdr:colOff>0</xdr:colOff>
      <xdr:row>3073</xdr:row>
      <xdr:rowOff>332014</xdr:rowOff>
    </xdr:to>
    <xdr:pic>
      <xdr:nvPicPr>
        <xdr:cNvPr id="3433" name="Рисунок 3432"/>
        <xdr:cNvPicPr>
          <a:picLocks noChangeAspect="1"/>
        </xdr:cNvPicPr>
      </xdr:nvPicPr>
      <xdr:blipFill rotWithShape="1">
        <a:blip xmlns:r="http://schemas.openxmlformats.org/officeDocument/2006/relationships" r:embed="rId1314"/>
        <a:srcRect l="1839" t="27995" r="9030" b="20981"/>
        <a:stretch/>
      </xdr:blipFill>
      <xdr:spPr>
        <a:xfrm>
          <a:off x="4910546" y="875647946"/>
          <a:ext cx="613954" cy="283028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3036</xdr:row>
      <xdr:rowOff>10885</xdr:rowOff>
    </xdr:from>
    <xdr:to>
      <xdr:col>1</xdr:col>
      <xdr:colOff>620486</xdr:colOff>
      <xdr:row>3036</xdr:row>
      <xdr:rowOff>391885</xdr:rowOff>
    </xdr:to>
    <xdr:pic>
      <xdr:nvPicPr>
        <xdr:cNvPr id="3432" name="Рисунок 3431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xfrm>
          <a:off x="4910546" y="873232405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2289</xdr:row>
      <xdr:rowOff>10885</xdr:rowOff>
    </xdr:from>
    <xdr:to>
      <xdr:col>1</xdr:col>
      <xdr:colOff>620486</xdr:colOff>
      <xdr:row>2289</xdr:row>
      <xdr:rowOff>391884</xdr:rowOff>
    </xdr:to>
    <xdr:pic>
      <xdr:nvPicPr>
        <xdr:cNvPr id="3435" name="Рисунок 3434"/>
        <xdr:cNvPicPr>
          <a:picLocks noChangeAspect="1"/>
        </xdr:cNvPicPr>
      </xdr:nvPicPr>
      <xdr:blipFill rotWithShape="1">
        <a:blip xmlns:r="http://schemas.openxmlformats.org/officeDocument/2006/relationships" r:embed="rId1316"/>
        <a:srcRect l="1747" t="30617" r="873" b="28167"/>
        <a:stretch/>
      </xdr:blipFill>
      <xdr:spPr>
        <a:xfrm>
          <a:off x="4914900" y="671969699"/>
          <a:ext cx="604157" cy="380999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2920</xdr:row>
      <xdr:rowOff>16327</xdr:rowOff>
    </xdr:from>
    <xdr:to>
      <xdr:col>1</xdr:col>
      <xdr:colOff>615043</xdr:colOff>
      <xdr:row>2920</xdr:row>
      <xdr:rowOff>386442</xdr:rowOff>
    </xdr:to>
    <xdr:pic>
      <xdr:nvPicPr>
        <xdr:cNvPr id="3437" name="Рисунок 3436" descr="https://k-tech.by/image/cache/catalog/PIC/3/recoil_starter_assebly_oregon-1200x12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0" t="2320" r="760" b="2714"/>
        <a:stretch/>
      </xdr:blipFill>
      <xdr:spPr bwMode="auto">
        <a:xfrm>
          <a:off x="4914900" y="8359738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1901</xdr:row>
      <xdr:rowOff>43541</xdr:rowOff>
    </xdr:from>
    <xdr:to>
      <xdr:col>1</xdr:col>
      <xdr:colOff>615043</xdr:colOff>
      <xdr:row>1901</xdr:row>
      <xdr:rowOff>353784</xdr:rowOff>
    </xdr:to>
    <xdr:pic>
      <xdr:nvPicPr>
        <xdr:cNvPr id="3436" name="Рисунок 3435" descr="https://s.bashmaistora.bg/product/53/dyrjach-na-instrumenta-makita-10631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2" t="36934" r="9177" b="37068"/>
        <a:stretch/>
      </xdr:blipFill>
      <xdr:spPr bwMode="auto">
        <a:xfrm rot="10800000">
          <a:off x="4915989" y="552234461"/>
          <a:ext cx="598714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3084</xdr:row>
      <xdr:rowOff>10886</xdr:rowOff>
    </xdr:from>
    <xdr:to>
      <xdr:col>1</xdr:col>
      <xdr:colOff>615043</xdr:colOff>
      <xdr:row>3084</xdr:row>
      <xdr:rowOff>391885</xdr:rowOff>
    </xdr:to>
    <xdr:pic>
      <xdr:nvPicPr>
        <xdr:cNvPr id="3454" name="Рисунок 3453"/>
        <xdr:cNvPicPr>
          <a:picLocks noChangeAspect="1"/>
        </xdr:cNvPicPr>
      </xdr:nvPicPr>
      <xdr:blipFill rotWithShape="1">
        <a:blip xmlns:r="http://schemas.openxmlformats.org/officeDocument/2006/relationships" r:embed="rId1319"/>
        <a:srcRect l="8126" t="22446" r="8874" b="22214"/>
        <a:stretch/>
      </xdr:blipFill>
      <xdr:spPr>
        <a:xfrm>
          <a:off x="4910546" y="878383526"/>
          <a:ext cx="604157" cy="380999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3077</xdr:row>
      <xdr:rowOff>32657</xdr:rowOff>
    </xdr:from>
    <xdr:to>
      <xdr:col>1</xdr:col>
      <xdr:colOff>620486</xdr:colOff>
      <xdr:row>3077</xdr:row>
      <xdr:rowOff>359228</xdr:rowOff>
    </xdr:to>
    <xdr:pic>
      <xdr:nvPicPr>
        <xdr:cNvPr id="3455" name="Рисунок 3454"/>
        <xdr:cNvPicPr>
          <a:picLocks noChangeAspect="1"/>
        </xdr:cNvPicPr>
      </xdr:nvPicPr>
      <xdr:blipFill rotWithShape="1">
        <a:blip xmlns:r="http://schemas.openxmlformats.org/officeDocument/2006/relationships" r:embed="rId1320"/>
        <a:srcRect l="2766" t="33240" r="4894" b="21459"/>
        <a:stretch/>
      </xdr:blipFill>
      <xdr:spPr>
        <a:xfrm>
          <a:off x="4910546" y="878009057"/>
          <a:ext cx="609600" cy="326571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3040</xdr:row>
      <xdr:rowOff>10886</xdr:rowOff>
    </xdr:from>
    <xdr:to>
      <xdr:col>1</xdr:col>
      <xdr:colOff>620486</xdr:colOff>
      <xdr:row>3040</xdr:row>
      <xdr:rowOff>391886</xdr:rowOff>
    </xdr:to>
    <xdr:pic>
      <xdr:nvPicPr>
        <xdr:cNvPr id="3461" name="Рисунок 3460"/>
        <xdr:cNvPicPr>
          <a:picLocks noChangeAspect="1"/>
        </xdr:cNvPicPr>
      </xdr:nvPicPr>
      <xdr:blipFill rotWithShape="1">
        <a:blip xmlns:r="http://schemas.openxmlformats.org/officeDocument/2006/relationships" r:embed="rId1321"/>
        <a:srcRect l="3184" t="6864" r="3184" b="8736"/>
        <a:stretch/>
      </xdr:blipFill>
      <xdr:spPr>
        <a:xfrm>
          <a:off x="4910546" y="874817366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3081</xdr:row>
      <xdr:rowOff>10886</xdr:rowOff>
    </xdr:from>
    <xdr:to>
      <xdr:col>1</xdr:col>
      <xdr:colOff>615042</xdr:colOff>
      <xdr:row>3081</xdr:row>
      <xdr:rowOff>391887</xdr:rowOff>
    </xdr:to>
    <xdr:pic>
      <xdr:nvPicPr>
        <xdr:cNvPr id="3495" name="Рисунок 3494"/>
        <xdr:cNvPicPr>
          <a:picLocks noChangeAspect="1"/>
        </xdr:cNvPicPr>
      </xdr:nvPicPr>
      <xdr:blipFill rotWithShape="1">
        <a:blip xmlns:r="http://schemas.openxmlformats.org/officeDocument/2006/relationships" r:embed="rId1322"/>
        <a:srcRect l="6432" t="21615" r="5461" b="19425"/>
        <a:stretch/>
      </xdr:blipFill>
      <xdr:spPr>
        <a:xfrm>
          <a:off x="4915989" y="879572246"/>
          <a:ext cx="598713" cy="381001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3094</xdr:row>
      <xdr:rowOff>10886</xdr:rowOff>
    </xdr:from>
    <xdr:to>
      <xdr:col>1</xdr:col>
      <xdr:colOff>620486</xdr:colOff>
      <xdr:row>3094</xdr:row>
      <xdr:rowOff>391886</xdr:rowOff>
    </xdr:to>
    <xdr:pic>
      <xdr:nvPicPr>
        <xdr:cNvPr id="3496" name="Рисунок 3495" descr="https://avatars.mds.yandex.net/get-mpic/4957996/img_id2910159111462808215.jpeg/x332_tri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" t="515" r="6416" b="584"/>
        <a:stretch/>
      </xdr:blipFill>
      <xdr:spPr bwMode="auto">
        <a:xfrm>
          <a:off x="4910546" y="88115720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2181</xdr:row>
      <xdr:rowOff>10886</xdr:rowOff>
    </xdr:from>
    <xdr:to>
      <xdr:col>1</xdr:col>
      <xdr:colOff>620485</xdr:colOff>
      <xdr:row>2181</xdr:row>
      <xdr:rowOff>391886</xdr:rowOff>
    </xdr:to>
    <xdr:pic>
      <xdr:nvPicPr>
        <xdr:cNvPr id="3498" name="Рисунок 3497" descr="https://image.ec21.com/image/jjhuhhju158/oimg_GC08838065_CA09312727/65A-Demolition-Breaker-Gear-Cover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8" t="20092" r="3626" b="18545"/>
        <a:stretch/>
      </xdr:blipFill>
      <xdr:spPr bwMode="auto">
        <a:xfrm>
          <a:off x="4914899" y="636699986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2415</xdr:row>
      <xdr:rowOff>10887</xdr:rowOff>
    </xdr:from>
    <xdr:to>
      <xdr:col>1</xdr:col>
      <xdr:colOff>620486</xdr:colOff>
      <xdr:row>2415</xdr:row>
      <xdr:rowOff>386443</xdr:rowOff>
    </xdr:to>
    <xdr:pic>
      <xdr:nvPicPr>
        <xdr:cNvPr id="3536" name="Рисунок 3535" descr="https://e.allegroimg.com/original/03b2d7/e18732ab4f05a002824bf97a422e/TRYB-TRYBY-PILA-PROSTA-37-41ZEBOW-ALGC2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5" cstate="print">
          <a:extLst>
            <a:ext uri="{BEBA8EAE-BF5A-486C-A8C5-ECC9F3942E4B}">
              <a14:imgProps xmlns:a14="http://schemas.microsoft.com/office/drawing/2010/main">
                <a14:imgLayer r:embed="rId132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800" t="15651" r="15915" b="13333"/>
        <a:stretch/>
      </xdr:blipFill>
      <xdr:spPr bwMode="auto">
        <a:xfrm>
          <a:off x="4909457" y="709073658"/>
          <a:ext cx="609600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2416</xdr:row>
      <xdr:rowOff>16328</xdr:rowOff>
    </xdr:from>
    <xdr:to>
      <xdr:col>1</xdr:col>
      <xdr:colOff>620486</xdr:colOff>
      <xdr:row>2416</xdr:row>
      <xdr:rowOff>391886</xdr:rowOff>
    </xdr:to>
    <xdr:pic>
      <xdr:nvPicPr>
        <xdr:cNvPr id="3551" name="Рисунок 3550" descr="https://e.allegroimg.com/original/03b2d7/e18732ab4f05a002824bf97a422e/TRYB-TRYBY-PILA-PROSTA-37-41ZEBOW-ALGC2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5" cstate="print">
          <a:extLst>
            <a:ext uri="{BEBA8EAE-BF5A-486C-A8C5-ECC9F3942E4B}">
              <a14:imgProps xmlns:a14="http://schemas.microsoft.com/office/drawing/2010/main">
                <a14:imgLayer r:embed="rId132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800" t="15651" r="15915" b="13333"/>
        <a:stretch/>
      </xdr:blipFill>
      <xdr:spPr bwMode="auto">
        <a:xfrm>
          <a:off x="4909457" y="709476428"/>
          <a:ext cx="60960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385</xdr:row>
      <xdr:rowOff>10885</xdr:rowOff>
    </xdr:from>
    <xdr:to>
      <xdr:col>1</xdr:col>
      <xdr:colOff>615042</xdr:colOff>
      <xdr:row>385</xdr:row>
      <xdr:rowOff>391885</xdr:rowOff>
    </xdr:to>
    <xdr:pic>
      <xdr:nvPicPr>
        <xdr:cNvPr id="3559" name="Рисунок 3558" descr="https://torgwin.ru/upload/iblock/ee5/vyklyuchatel_kg0276_tsp_1_32_sht_vyklyuchatel_kg0276_tsp_1_32_sht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4" t="20147" r="5296" b="29121"/>
        <a:stretch/>
      </xdr:blipFill>
      <xdr:spPr bwMode="auto">
        <a:xfrm>
          <a:off x="4909456" y="120118414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10887</xdr:colOff>
      <xdr:row>3062</xdr:row>
      <xdr:rowOff>10886</xdr:rowOff>
    </xdr:from>
    <xdr:to>
      <xdr:col>1</xdr:col>
      <xdr:colOff>615043</xdr:colOff>
      <xdr:row>3062</xdr:row>
      <xdr:rowOff>391886</xdr:rowOff>
    </xdr:to>
    <xdr:pic>
      <xdr:nvPicPr>
        <xdr:cNvPr id="3497" name="Рисунок 3496" descr="https://diamondelectric.ru/images/4515/4514819/molotok_otboinii_deko_dkjh1800_1800_vt_50_dj_v_keise_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5" t="30992" r="394" b="30688"/>
        <a:stretch/>
      </xdr:blipFill>
      <xdr:spPr bwMode="auto">
        <a:xfrm>
          <a:off x="4910547" y="880631426"/>
          <a:ext cx="604156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3119</xdr:row>
      <xdr:rowOff>10886</xdr:rowOff>
    </xdr:from>
    <xdr:to>
      <xdr:col>1</xdr:col>
      <xdr:colOff>620486</xdr:colOff>
      <xdr:row>3119</xdr:row>
      <xdr:rowOff>391886</xdr:rowOff>
    </xdr:to>
    <xdr:pic>
      <xdr:nvPicPr>
        <xdr:cNvPr id="3506" name="Рисунок 3505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xfrm rot="5400000">
          <a:off x="5024846" y="885668246"/>
          <a:ext cx="3810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3115</xdr:row>
      <xdr:rowOff>10887</xdr:rowOff>
    </xdr:from>
    <xdr:to>
      <xdr:col>1</xdr:col>
      <xdr:colOff>620485</xdr:colOff>
      <xdr:row>3115</xdr:row>
      <xdr:rowOff>391887</xdr:rowOff>
    </xdr:to>
    <xdr:pic>
      <xdr:nvPicPr>
        <xdr:cNvPr id="3507" name="Рисунок 3506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xfrm>
          <a:off x="4910546" y="885782547"/>
          <a:ext cx="609599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3078</xdr:row>
      <xdr:rowOff>59869</xdr:rowOff>
    </xdr:from>
    <xdr:to>
      <xdr:col>1</xdr:col>
      <xdr:colOff>620486</xdr:colOff>
      <xdr:row>3078</xdr:row>
      <xdr:rowOff>321128</xdr:rowOff>
    </xdr:to>
    <xdr:pic>
      <xdr:nvPicPr>
        <xdr:cNvPr id="3570" name="Рисунок 3569"/>
        <xdr:cNvPicPr>
          <a:picLocks noChangeAspect="1"/>
        </xdr:cNvPicPr>
      </xdr:nvPicPr>
      <xdr:blipFill rotWithShape="1">
        <a:blip xmlns:r="http://schemas.openxmlformats.org/officeDocument/2006/relationships" r:embed="rId1331"/>
        <a:srcRect l="2096" t="30396" r="4691" b="37005"/>
        <a:stretch/>
      </xdr:blipFill>
      <xdr:spPr>
        <a:xfrm>
          <a:off x="4910546" y="882661609"/>
          <a:ext cx="609600" cy="261259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3090</xdr:row>
      <xdr:rowOff>10886</xdr:rowOff>
    </xdr:from>
    <xdr:to>
      <xdr:col>1</xdr:col>
      <xdr:colOff>620486</xdr:colOff>
      <xdr:row>3090</xdr:row>
      <xdr:rowOff>391886</xdr:rowOff>
    </xdr:to>
    <xdr:pic>
      <xdr:nvPicPr>
        <xdr:cNvPr id="2836" name="Рисунок 2835"/>
        <xdr:cNvPicPr>
          <a:picLocks noChangeAspect="1"/>
        </xdr:cNvPicPr>
      </xdr:nvPicPr>
      <xdr:blipFill rotWithShape="1">
        <a:blip xmlns:r="http://schemas.openxmlformats.org/officeDocument/2006/relationships" r:embed="rId1332"/>
        <a:srcRect l="9467" t="5270" r="7617" b="4716"/>
        <a:stretch/>
      </xdr:blipFill>
      <xdr:spPr>
        <a:xfrm>
          <a:off x="4910546" y="884593826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3044</xdr:row>
      <xdr:rowOff>10885</xdr:rowOff>
    </xdr:from>
    <xdr:to>
      <xdr:col>1</xdr:col>
      <xdr:colOff>620486</xdr:colOff>
      <xdr:row>3044</xdr:row>
      <xdr:rowOff>391885</xdr:rowOff>
    </xdr:to>
    <xdr:pic>
      <xdr:nvPicPr>
        <xdr:cNvPr id="3584" name="Рисунок 3583"/>
        <xdr:cNvPicPr>
          <a:picLocks noChangeAspect="1"/>
        </xdr:cNvPicPr>
      </xdr:nvPicPr>
      <xdr:blipFill rotWithShape="1">
        <a:blip xmlns:r="http://schemas.openxmlformats.org/officeDocument/2006/relationships" r:embed="rId1333"/>
        <a:srcRect l="2623" t="12527" r="2623" b="12312"/>
        <a:stretch/>
      </xdr:blipFill>
      <xdr:spPr>
        <a:xfrm>
          <a:off x="4910546" y="879046465"/>
          <a:ext cx="609600" cy="381000"/>
        </a:xfrm>
        <a:prstGeom prst="rect">
          <a:avLst/>
        </a:prstGeom>
      </xdr:spPr>
    </xdr:pic>
    <xdr:clientData/>
  </xdr:twoCellAnchor>
  <xdr:oneCellAnchor>
    <xdr:from>
      <xdr:col>1</xdr:col>
      <xdr:colOff>16327</xdr:colOff>
      <xdr:row>563</xdr:row>
      <xdr:rowOff>21770</xdr:rowOff>
    </xdr:from>
    <xdr:ext cx="604158" cy="359229"/>
    <xdr:pic>
      <xdr:nvPicPr>
        <xdr:cNvPr id="3588" name="Picture 2" descr="http://myremkomplekt.ru/_mod_files/ce_images/1_3_Yakor/838ur.pn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 t="25989" b="24859"/>
        <a:stretch>
          <a:fillRect/>
        </a:stretch>
      </xdr:blipFill>
      <xdr:spPr bwMode="auto">
        <a:xfrm flipH="1">
          <a:off x="4915987" y="166579730"/>
          <a:ext cx="604158" cy="3592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564</xdr:row>
      <xdr:rowOff>70758</xdr:rowOff>
    </xdr:from>
    <xdr:ext cx="598715" cy="244929"/>
    <xdr:pic>
      <xdr:nvPicPr>
        <xdr:cNvPr id="3589" name="Picture 1" descr="http://www.tver-instrum.ru/catalog_files/27000/27313/516993-6.jpg"/>
        <xdr:cNvPicPr>
          <a:picLocks noChangeAspect="1" noChangeArrowheads="1"/>
        </xdr:cNvPicPr>
      </xdr:nvPicPr>
      <xdr:blipFill>
        <a:blip xmlns:r="http://schemas.openxmlformats.org/officeDocument/2006/relationships" r:embed="rId37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688" t="34146" r="10191" b="32753"/>
        <a:stretch>
          <a:fillRect/>
        </a:stretch>
      </xdr:blipFill>
      <xdr:spPr bwMode="auto">
        <a:xfrm flipH="1">
          <a:off x="4915989" y="167024958"/>
          <a:ext cx="598715" cy="24492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3042</xdr:row>
      <xdr:rowOff>16328</xdr:rowOff>
    </xdr:from>
    <xdr:to>
      <xdr:col>1</xdr:col>
      <xdr:colOff>615043</xdr:colOff>
      <xdr:row>3042</xdr:row>
      <xdr:rowOff>386443</xdr:rowOff>
    </xdr:to>
    <xdr:pic>
      <xdr:nvPicPr>
        <xdr:cNvPr id="3590" name="Рисунок 3589" descr="https://www.faznik.ru/upload/goods/sources/3b169ecf636179f9b6dec74067cffcb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7" t="14349" r="12335" b="5382"/>
        <a:stretch/>
      </xdr:blipFill>
      <xdr:spPr bwMode="auto">
        <a:xfrm>
          <a:off x="4914899" y="8819823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1932</xdr:row>
      <xdr:rowOff>10889</xdr:rowOff>
    </xdr:from>
    <xdr:to>
      <xdr:col>1</xdr:col>
      <xdr:colOff>615042</xdr:colOff>
      <xdr:row>1932</xdr:row>
      <xdr:rowOff>391886</xdr:rowOff>
    </xdr:to>
    <xdr:pic>
      <xdr:nvPicPr>
        <xdr:cNvPr id="3591" name="Рисунок 3590" descr="https://images.ua.prom.st/2462977698_w319_h266_pyanyj-podshipnik-perforator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12" t="5171" r="3945" b="3208"/>
        <a:stretch/>
      </xdr:blipFill>
      <xdr:spPr bwMode="auto">
        <a:xfrm rot="5400000">
          <a:off x="5021036" y="562282523"/>
          <a:ext cx="380997" cy="604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97972</xdr:colOff>
      <xdr:row>1578</xdr:row>
      <xdr:rowOff>16328</xdr:rowOff>
    </xdr:from>
    <xdr:ext cx="457199" cy="370115"/>
    <xdr:pic>
      <xdr:nvPicPr>
        <xdr:cNvPr id="3592" name="Рисунок 3591" descr="https://ae04.alicdn.com/kf/Heb6ae24c91324688932260200090d27d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3" cstate="print">
          <a:extLst>
            <a:ext uri="{BEBA8EAE-BF5A-486C-A8C5-ECC9F3942E4B}">
              <a14:imgProps xmlns:a14="http://schemas.microsoft.com/office/drawing/2010/main">
                <a14:imgLayer r:embed="rId115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664" t="12568" r="17669" b="11533"/>
        <a:stretch/>
      </xdr:blipFill>
      <xdr:spPr bwMode="auto">
        <a:xfrm>
          <a:off x="4996543" y="467144099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765</xdr:row>
      <xdr:rowOff>19050</xdr:rowOff>
    </xdr:from>
    <xdr:ext cx="581024" cy="371476"/>
    <xdr:pic>
      <xdr:nvPicPr>
        <xdr:cNvPr id="3593" name="Picture 10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695" t="18293" r="3645" b="26829"/>
        <a:stretch>
          <a:fillRect/>
        </a:stretch>
      </xdr:blipFill>
      <xdr:spPr bwMode="auto">
        <a:xfrm flipH="1">
          <a:off x="4917621" y="210995079"/>
          <a:ext cx="581024" cy="37147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753</xdr:row>
      <xdr:rowOff>28575</xdr:rowOff>
    </xdr:from>
    <xdr:ext cx="595993" cy="357868"/>
    <xdr:pic>
      <xdr:nvPicPr>
        <xdr:cNvPr id="3594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7621" y="207428646"/>
          <a:ext cx="595993" cy="357868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734</xdr:row>
      <xdr:rowOff>0</xdr:rowOff>
    </xdr:from>
    <xdr:ext cx="600081" cy="409574"/>
    <xdr:pic>
      <xdr:nvPicPr>
        <xdr:cNvPr id="3595" name="Picture 1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5752" t="19672" r="3319" b="28415"/>
        <a:stretch>
          <a:fillRect/>
        </a:stretch>
      </xdr:blipFill>
      <xdr:spPr bwMode="auto">
        <a:xfrm flipH="1">
          <a:off x="4898571" y="201440143"/>
          <a:ext cx="600081" cy="40957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738</xdr:row>
      <xdr:rowOff>28575</xdr:rowOff>
    </xdr:from>
    <xdr:ext cx="581026" cy="361950"/>
    <xdr:pic>
      <xdr:nvPicPr>
        <xdr:cNvPr id="3596" name="Picture 1" descr="https://instrument-group.com/image/cache/data/slider_img/1%D0%B9%D1%86%D1%83%D1%86%D0%B9%D1%83%D0%B9%D1%86-720x545.jpg"/>
        <xdr:cNvPicPr>
          <a:picLocks noChangeAspect="1" noChangeArrowheads="1"/>
        </xdr:cNvPicPr>
      </xdr:nvPicPr>
      <xdr:blipFill>
        <a:blip xmlns:r="http://schemas.openxmlformats.org/officeDocument/2006/relationships" r:embed="rId35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4615" t="19626" r="2308" b="28037"/>
        <a:stretch>
          <a:fillRect/>
        </a:stretch>
      </xdr:blipFill>
      <xdr:spPr bwMode="auto">
        <a:xfrm flipH="1">
          <a:off x="4917620" y="203058032"/>
          <a:ext cx="581026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1543</xdr:row>
      <xdr:rowOff>9525</xdr:rowOff>
    </xdr:from>
    <xdr:ext cx="304800" cy="247650"/>
    <xdr:pic>
      <xdr:nvPicPr>
        <xdr:cNvPr id="359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642658554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217715</xdr:colOff>
      <xdr:row>1543</xdr:row>
      <xdr:rowOff>21772</xdr:rowOff>
    </xdr:from>
    <xdr:ext cx="435430" cy="223157"/>
    <xdr:pic>
      <xdr:nvPicPr>
        <xdr:cNvPr id="3599" name="Рисунок 359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4086" y="642670801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1544</xdr:row>
      <xdr:rowOff>10886</xdr:rowOff>
    </xdr:from>
    <xdr:ext cx="609600" cy="381000"/>
    <xdr:pic>
      <xdr:nvPicPr>
        <xdr:cNvPr id="3600" name="Рисунок 3599" descr="http://servicetools.com.ua/image/data/puanson_matritsa_dlya_elektronozhnits_makita_jn1601_kartin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4" t="13324" r="1219" b="15616"/>
        <a:stretch/>
      </xdr:blipFill>
      <xdr:spPr bwMode="auto">
        <a:xfrm>
          <a:off x="4909457" y="64292661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32657</xdr:colOff>
      <xdr:row>388</xdr:row>
      <xdr:rowOff>21771</xdr:rowOff>
    </xdr:from>
    <xdr:to>
      <xdr:col>2</xdr:col>
      <xdr:colOff>5443</xdr:colOff>
      <xdr:row>388</xdr:row>
      <xdr:rowOff>397327</xdr:rowOff>
    </xdr:to>
    <xdr:pic>
      <xdr:nvPicPr>
        <xdr:cNvPr id="3307" name="Рисунок 3306" descr="https://xn----8sbaodjj6aicmlifiqeo.xn--p1ai/wa-data/public/shop/products/36/71/7136/images/8042/8042.97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37" cstate="print">
          <a:extLst>
            <a:ext uri="{BEBA8EAE-BF5A-486C-A8C5-ECC9F3942E4B}">
              <a14:imgProps xmlns:a14="http://schemas.microsoft.com/office/drawing/2010/main">
                <a14:imgLayer r:embed="rId1338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380" t="17709" r="26197" b="15625"/>
        <a:stretch/>
      </xdr:blipFill>
      <xdr:spPr bwMode="auto">
        <a:xfrm rot="10800000">
          <a:off x="4931228" y="120923957"/>
          <a:ext cx="598715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1915</xdr:row>
      <xdr:rowOff>130629</xdr:rowOff>
    </xdr:from>
    <xdr:to>
      <xdr:col>1</xdr:col>
      <xdr:colOff>615043</xdr:colOff>
      <xdr:row>1915</xdr:row>
      <xdr:rowOff>272144</xdr:rowOff>
    </xdr:to>
    <xdr:pic>
      <xdr:nvPicPr>
        <xdr:cNvPr id="3524" name="Рисунок 3523" descr="https://konstruktor74.ru/image/cache/catalog/image/data/makita/2270293-591x52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95" t="43846" r="5789" b="38909"/>
        <a:stretch/>
      </xdr:blipFill>
      <xdr:spPr bwMode="auto">
        <a:xfrm rot="10800000">
          <a:off x="4914900" y="561191229"/>
          <a:ext cx="598714" cy="141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2383</xdr:row>
      <xdr:rowOff>16329</xdr:rowOff>
    </xdr:from>
    <xdr:to>
      <xdr:col>1</xdr:col>
      <xdr:colOff>615044</xdr:colOff>
      <xdr:row>2383</xdr:row>
      <xdr:rowOff>386443</xdr:rowOff>
    </xdr:to>
    <xdr:pic>
      <xdr:nvPicPr>
        <xdr:cNvPr id="3603" name="Рисунок 3602" descr="https://tehnolider.com.ua/wp-content/uploads/2020/11/maslyanyj-nasos-elektropily-starte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9" t="32023" r="2875" b="30211"/>
        <a:stretch/>
      </xdr:blipFill>
      <xdr:spPr bwMode="auto">
        <a:xfrm>
          <a:off x="4915990" y="7042186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3093</xdr:row>
      <xdr:rowOff>16329</xdr:rowOff>
    </xdr:from>
    <xdr:to>
      <xdr:col>1</xdr:col>
      <xdr:colOff>620485</xdr:colOff>
      <xdr:row>3093</xdr:row>
      <xdr:rowOff>391886</xdr:rowOff>
    </xdr:to>
    <xdr:pic>
      <xdr:nvPicPr>
        <xdr:cNvPr id="3607" name="Рисунок 3606"/>
        <xdr:cNvPicPr>
          <a:picLocks noChangeAspect="1"/>
        </xdr:cNvPicPr>
      </xdr:nvPicPr>
      <xdr:blipFill rotWithShape="1">
        <a:blip xmlns:r="http://schemas.openxmlformats.org/officeDocument/2006/relationships" r:embed="rId1341"/>
        <a:srcRect l="6824" t="11505" r="12823" b="19464"/>
        <a:stretch/>
      </xdr:blipFill>
      <xdr:spPr>
        <a:xfrm>
          <a:off x="4910546" y="885475569"/>
          <a:ext cx="609599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3118</xdr:row>
      <xdr:rowOff>10886</xdr:rowOff>
    </xdr:from>
    <xdr:to>
      <xdr:col>1</xdr:col>
      <xdr:colOff>620486</xdr:colOff>
      <xdr:row>3118</xdr:row>
      <xdr:rowOff>391885</xdr:rowOff>
    </xdr:to>
    <xdr:pic>
      <xdr:nvPicPr>
        <xdr:cNvPr id="3608" name="Рисунок 3607" descr="Строительный миксер NeroFF MD1200, 1200 Вт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" t="1098" r="525" b="626"/>
        <a:stretch/>
      </xdr:blipFill>
      <xdr:spPr bwMode="auto">
        <a:xfrm>
          <a:off x="4910546" y="888243806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3108</xdr:row>
      <xdr:rowOff>81643</xdr:rowOff>
    </xdr:from>
    <xdr:to>
      <xdr:col>1</xdr:col>
      <xdr:colOff>615043</xdr:colOff>
      <xdr:row>3108</xdr:row>
      <xdr:rowOff>321129</xdr:rowOff>
    </xdr:to>
    <xdr:pic>
      <xdr:nvPicPr>
        <xdr:cNvPr id="3609" name="Рисунок 3608"/>
        <xdr:cNvPicPr>
          <a:picLocks noChangeAspect="1"/>
        </xdr:cNvPicPr>
      </xdr:nvPicPr>
      <xdr:blipFill rotWithShape="1">
        <a:blip xmlns:r="http://schemas.openxmlformats.org/officeDocument/2006/relationships" r:embed="rId1343"/>
        <a:srcRect l="5992" t="39975" r="9363" b="38435"/>
        <a:stretch/>
      </xdr:blipFill>
      <xdr:spPr>
        <a:xfrm>
          <a:off x="4915989" y="887522083"/>
          <a:ext cx="598714" cy="239486"/>
        </a:xfrm>
        <a:prstGeom prst="rect">
          <a:avLst/>
        </a:prstGeom>
      </xdr:spPr>
    </xdr:pic>
    <xdr:clientData/>
  </xdr:twoCellAnchor>
  <xdr:twoCellAnchor editAs="oneCell">
    <xdr:from>
      <xdr:col>1</xdr:col>
      <xdr:colOff>5443</xdr:colOff>
      <xdr:row>3089</xdr:row>
      <xdr:rowOff>16328</xdr:rowOff>
    </xdr:from>
    <xdr:to>
      <xdr:col>1</xdr:col>
      <xdr:colOff>620486</xdr:colOff>
      <xdr:row>3089</xdr:row>
      <xdr:rowOff>391884</xdr:rowOff>
    </xdr:to>
    <xdr:pic>
      <xdr:nvPicPr>
        <xdr:cNvPr id="3610" name="Рисунок 3609"/>
        <xdr:cNvPicPr>
          <a:picLocks noChangeAspect="1"/>
        </xdr:cNvPicPr>
      </xdr:nvPicPr>
      <xdr:blipFill rotWithShape="1">
        <a:blip xmlns:r="http://schemas.openxmlformats.org/officeDocument/2006/relationships" r:embed="rId1344"/>
        <a:srcRect l="3999" t="23927" r="10880" b="26381"/>
        <a:stretch/>
      </xdr:blipFill>
      <xdr:spPr>
        <a:xfrm>
          <a:off x="4905103" y="885079328"/>
          <a:ext cx="615043" cy="375556"/>
        </a:xfrm>
        <a:prstGeom prst="rect">
          <a:avLst/>
        </a:prstGeom>
      </xdr:spPr>
    </xdr:pic>
    <xdr:clientData/>
  </xdr:twoCellAnchor>
  <xdr:twoCellAnchor editAs="oneCell">
    <xdr:from>
      <xdr:col>1</xdr:col>
      <xdr:colOff>10887</xdr:colOff>
      <xdr:row>3082</xdr:row>
      <xdr:rowOff>16328</xdr:rowOff>
    </xdr:from>
    <xdr:to>
      <xdr:col>1</xdr:col>
      <xdr:colOff>620487</xdr:colOff>
      <xdr:row>3082</xdr:row>
      <xdr:rowOff>391885</xdr:rowOff>
    </xdr:to>
    <xdr:pic>
      <xdr:nvPicPr>
        <xdr:cNvPr id="3611" name="Рисунок 3610" descr="https://cdn1.ozone.ru/s3/multimedia-v/610100717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7" t="3059" r="11833" b="2226"/>
        <a:stretch/>
      </xdr:blipFill>
      <xdr:spPr bwMode="auto">
        <a:xfrm>
          <a:off x="4910547" y="883890608"/>
          <a:ext cx="60960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3148</xdr:row>
      <xdr:rowOff>10886</xdr:rowOff>
    </xdr:from>
    <xdr:ext cx="609600" cy="381000"/>
    <xdr:pic>
      <xdr:nvPicPr>
        <xdr:cNvPr id="3612" name="Рисунок 3611"/>
        <xdr:cNvPicPr>
          <a:picLocks noChangeAspect="1"/>
        </xdr:cNvPicPr>
      </xdr:nvPicPr>
      <xdr:blipFill rotWithShape="1">
        <a:blip xmlns:r="http://schemas.openxmlformats.org/officeDocument/2006/relationships" r:embed="rId1346"/>
        <a:srcRect l="173" t="29195" r="346" b="28773"/>
        <a:stretch/>
      </xdr:blipFill>
      <xdr:spPr>
        <a:xfrm>
          <a:off x="4909457" y="895186715"/>
          <a:ext cx="609600" cy="381000"/>
        </a:xfrm>
        <a:prstGeom prst="rect">
          <a:avLst/>
        </a:prstGeom>
      </xdr:spPr>
    </xdr:pic>
    <xdr:clientData/>
  </xdr:oneCellAnchor>
  <xdr:twoCellAnchor editAs="oneCell">
    <xdr:from>
      <xdr:col>1</xdr:col>
      <xdr:colOff>10887</xdr:colOff>
      <xdr:row>3159</xdr:row>
      <xdr:rowOff>10886</xdr:rowOff>
    </xdr:from>
    <xdr:to>
      <xdr:col>1</xdr:col>
      <xdr:colOff>620487</xdr:colOff>
      <xdr:row>3159</xdr:row>
      <xdr:rowOff>391886</xdr:rowOff>
    </xdr:to>
    <xdr:pic>
      <xdr:nvPicPr>
        <xdr:cNvPr id="3614" name="Рисунок 3613"/>
        <xdr:cNvPicPr>
          <a:picLocks noChangeAspect="1"/>
        </xdr:cNvPicPr>
      </xdr:nvPicPr>
      <xdr:blipFill rotWithShape="1">
        <a:blip xmlns:r="http://schemas.openxmlformats.org/officeDocument/2006/relationships" r:embed="rId1347"/>
        <a:srcRect l="8889" t="9188" r="5803" b="1459"/>
        <a:stretch/>
      </xdr:blipFill>
      <xdr:spPr>
        <a:xfrm>
          <a:off x="4910547" y="891809966"/>
          <a:ext cx="609600" cy="381000"/>
        </a:xfrm>
        <a:prstGeom prst="rect">
          <a:avLst/>
        </a:prstGeom>
      </xdr:spPr>
    </xdr:pic>
    <xdr:clientData/>
  </xdr:twoCellAnchor>
  <xdr:oneCellAnchor>
    <xdr:from>
      <xdr:col>1</xdr:col>
      <xdr:colOff>180975</xdr:colOff>
      <xdr:row>1775</xdr:row>
      <xdr:rowOff>9525</xdr:rowOff>
    </xdr:from>
    <xdr:ext cx="304800" cy="247650"/>
    <xdr:pic>
      <xdr:nvPicPr>
        <xdr:cNvPr id="361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9546" y="530998339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212271</xdr:colOff>
      <xdr:row>1775</xdr:row>
      <xdr:rowOff>43543</xdr:rowOff>
    </xdr:from>
    <xdr:ext cx="435430" cy="201385"/>
    <xdr:pic>
      <xdr:nvPicPr>
        <xdr:cNvPr id="3616" name="Рисунок 361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2" y="531032357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1790</xdr:row>
      <xdr:rowOff>16328</xdr:rowOff>
    </xdr:from>
    <xdr:ext cx="598715" cy="370115"/>
    <xdr:pic>
      <xdr:nvPicPr>
        <xdr:cNvPr id="3619" name="Рисунок 3618" descr="https://images.ua.prom.st/409831768_w640_h64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9" t="18469" r="1902" b="18402"/>
        <a:stretch/>
      </xdr:blipFill>
      <xdr:spPr bwMode="auto">
        <a:xfrm>
          <a:off x="4914899" y="5155093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1793</xdr:row>
      <xdr:rowOff>16328</xdr:rowOff>
    </xdr:from>
    <xdr:ext cx="598715" cy="370114"/>
    <xdr:pic>
      <xdr:nvPicPr>
        <xdr:cNvPr id="3623" name="Рисунок 3622" descr="https://ultrapart.ru/tovar/cdd12f81966b1d75b5377ee3b0ff6c7b_760937616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9" cstate="print">
          <a:extLst>
            <a:ext uri="{BEBA8EAE-BF5A-486C-A8C5-ECC9F3942E4B}">
              <a14:imgProps xmlns:a14="http://schemas.microsoft.com/office/drawing/2010/main">
                <a14:imgLayer r:embed="rId1350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14" t="11133" r="30215" b="17609"/>
        <a:stretch/>
      </xdr:blipFill>
      <xdr:spPr bwMode="auto">
        <a:xfrm>
          <a:off x="4914899" y="517098642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1788</xdr:row>
      <xdr:rowOff>16328</xdr:rowOff>
    </xdr:from>
    <xdr:ext cx="593272" cy="364671"/>
    <xdr:pic>
      <xdr:nvPicPr>
        <xdr:cNvPr id="3624" name="Рисунок 3623" descr="https://images.ua.prom.st/409831762_w200_h200_para-dlya-bolgarki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3" t="17058" r="3594" b="15845"/>
        <a:stretch/>
      </xdr:blipFill>
      <xdr:spPr bwMode="auto">
        <a:xfrm>
          <a:off x="4914899" y="527695885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1459</xdr:row>
      <xdr:rowOff>43543</xdr:rowOff>
    </xdr:from>
    <xdr:to>
      <xdr:col>1</xdr:col>
      <xdr:colOff>615041</xdr:colOff>
      <xdr:row>1459</xdr:row>
      <xdr:rowOff>375558</xdr:rowOff>
    </xdr:to>
    <xdr:pic>
      <xdr:nvPicPr>
        <xdr:cNvPr id="3626" name="Рисунок 3625"/>
        <xdr:cNvPicPr>
          <a:picLocks noChangeAspect="1"/>
        </xdr:cNvPicPr>
      </xdr:nvPicPr>
      <xdr:blipFill rotWithShape="1">
        <a:blip xmlns:r="http://schemas.openxmlformats.org/officeDocument/2006/relationships" r:embed="rId1351">
          <a:extLst>
            <a:ext uri="{BEBA8EAE-BF5A-486C-A8C5-ECC9F3942E4B}">
              <a14:imgProps xmlns:a14="http://schemas.microsoft.com/office/drawing/2010/main">
                <a14:imgLayer r:embed="rId1352">
                  <a14:imgEffect>
                    <a14:backgroundRemoval t="10000" b="90000" l="4103" r="96538"/>
                  </a14:imgEffect>
                </a14:imgLayer>
              </a14:imgProps>
            </a:ext>
          </a:extLst>
        </a:blip>
        <a:srcRect l="4440" t="35354" r="4054" b="34343"/>
        <a:stretch/>
      </xdr:blipFill>
      <xdr:spPr>
        <a:xfrm>
          <a:off x="4914900" y="436310314"/>
          <a:ext cx="598712" cy="332015"/>
        </a:xfrm>
        <a:prstGeom prst="rect">
          <a:avLst/>
        </a:prstGeom>
      </xdr:spPr>
    </xdr:pic>
    <xdr:clientData/>
  </xdr:twoCellAnchor>
  <xdr:oneCellAnchor>
    <xdr:from>
      <xdr:col>1</xdr:col>
      <xdr:colOff>43543</xdr:colOff>
      <xdr:row>2165</xdr:row>
      <xdr:rowOff>16327</xdr:rowOff>
    </xdr:from>
    <xdr:ext cx="542925" cy="370115"/>
    <xdr:pic>
      <xdr:nvPicPr>
        <xdr:cNvPr id="3627" name="Рисунок 3626"/>
        <xdr:cNvPicPr>
          <a:picLocks noChangeAspect="1"/>
        </xdr:cNvPicPr>
      </xdr:nvPicPr>
      <xdr:blipFill rotWithShape="1">
        <a:blip xmlns:r="http://schemas.openxmlformats.org/officeDocument/2006/relationships" r:embed="rId6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306" t="11987" r="9741" b="12788"/>
        <a:stretch/>
      </xdr:blipFill>
      <xdr:spPr>
        <a:xfrm>
          <a:off x="4942114" y="643198756"/>
          <a:ext cx="542925" cy="370115"/>
        </a:xfrm>
        <a:prstGeom prst="rect">
          <a:avLst/>
        </a:prstGeom>
      </xdr:spPr>
    </xdr:pic>
    <xdr:clientData/>
  </xdr:oneCellAnchor>
  <xdr:twoCellAnchor editAs="oneCell">
    <xdr:from>
      <xdr:col>1</xdr:col>
      <xdr:colOff>16328</xdr:colOff>
      <xdr:row>2180</xdr:row>
      <xdr:rowOff>16327</xdr:rowOff>
    </xdr:from>
    <xdr:to>
      <xdr:col>1</xdr:col>
      <xdr:colOff>615042</xdr:colOff>
      <xdr:row>2180</xdr:row>
      <xdr:rowOff>391884</xdr:rowOff>
    </xdr:to>
    <xdr:pic>
      <xdr:nvPicPr>
        <xdr:cNvPr id="3628" name="Рисунок 3627" descr="https://cdn1.ozone.ru/s3/multimedia-x/62302313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02" t="11814" r="22547" b="13740"/>
        <a:stretch/>
      </xdr:blipFill>
      <xdr:spPr bwMode="auto">
        <a:xfrm rot="5400000">
          <a:off x="5026477" y="643087178"/>
          <a:ext cx="375557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2482</xdr:row>
      <xdr:rowOff>16328</xdr:rowOff>
    </xdr:from>
    <xdr:to>
      <xdr:col>1</xdr:col>
      <xdr:colOff>615043</xdr:colOff>
      <xdr:row>2482</xdr:row>
      <xdr:rowOff>391886</xdr:rowOff>
    </xdr:to>
    <xdr:pic>
      <xdr:nvPicPr>
        <xdr:cNvPr id="2719" name="Рисунок 2718" descr="https://www.moto-scuter.ru/wa-data/public/shop/products/36/54/5436/images/3272/3272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2" t="38474" r="3441" b="34238"/>
        <a:stretch/>
      </xdr:blipFill>
      <xdr:spPr bwMode="auto">
        <a:xfrm>
          <a:off x="4909457" y="737822828"/>
          <a:ext cx="60415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2815</xdr:row>
      <xdr:rowOff>10886</xdr:rowOff>
    </xdr:from>
    <xdr:to>
      <xdr:col>1</xdr:col>
      <xdr:colOff>620486</xdr:colOff>
      <xdr:row>2815</xdr:row>
      <xdr:rowOff>391886</xdr:rowOff>
    </xdr:to>
    <xdr:pic>
      <xdr:nvPicPr>
        <xdr:cNvPr id="2721" name="Рисунок 2720" descr="https://konstruktor74.ru/image/cache/catalog/image/data/compressor/1/155059az-1102x78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9" t="-1" r="788" b="2956"/>
        <a:stretch/>
      </xdr:blipFill>
      <xdr:spPr bwMode="auto">
        <a:xfrm>
          <a:off x="4910546" y="82984412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19048</xdr:colOff>
      <xdr:row>744</xdr:row>
      <xdr:rowOff>19049</xdr:rowOff>
    </xdr:from>
    <xdr:ext cx="581023" cy="371475"/>
    <xdr:pic>
      <xdr:nvPicPr>
        <xdr:cNvPr id="2720" name="Picture 2" descr="http://zapchasti-fiolent.com/UserFiles/Image/zapchasti/img21174_17913.jpg"/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  <a:lum bright="10000" contrast="10000"/>
        </a:blip>
        <a:srcRect l="6667" t="20000" b="24889"/>
        <a:stretch>
          <a:fillRect/>
        </a:stretch>
      </xdr:blipFill>
      <xdr:spPr bwMode="auto">
        <a:xfrm flipH="1">
          <a:off x="4917619" y="205432478"/>
          <a:ext cx="581023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21765</xdr:colOff>
      <xdr:row>769</xdr:row>
      <xdr:rowOff>21771</xdr:rowOff>
    </xdr:from>
    <xdr:ext cx="590549" cy="364673"/>
    <xdr:pic>
      <xdr:nvPicPr>
        <xdr:cNvPr id="2798" name="Picture 9" descr="http://myremkomplekt.ru/_mod_files/ce_images/1_11_Shtoki/879r.png"/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/>
        <a:srcRect l="3958" t="20312" r="2917" b="16250"/>
        <a:stretch>
          <a:fillRect/>
        </a:stretch>
      </xdr:blipFill>
      <xdr:spPr bwMode="auto">
        <a:xfrm flipH="1">
          <a:off x="4920336" y="214573757"/>
          <a:ext cx="590549" cy="3646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761</xdr:row>
      <xdr:rowOff>21772</xdr:rowOff>
    </xdr:from>
    <xdr:ext cx="589184" cy="359228"/>
    <xdr:pic>
      <xdr:nvPicPr>
        <xdr:cNvPr id="2951" name="Picture 12" descr="https://shop-zip.ru/upload/iblock/84d/84d691a4ee7266ca1ea9dd5c29d6decd.png"/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/>
        <a:srcRect l="2500" t="25312" r="2083" b="18438"/>
        <a:stretch>
          <a:fillRect/>
        </a:stretch>
      </xdr:blipFill>
      <xdr:spPr bwMode="auto">
        <a:xfrm flipH="1">
          <a:off x="4920342" y="211792458"/>
          <a:ext cx="589184" cy="3592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776</xdr:row>
      <xdr:rowOff>19050</xdr:rowOff>
    </xdr:from>
    <xdr:ext cx="600075" cy="371475"/>
    <xdr:pic>
      <xdr:nvPicPr>
        <xdr:cNvPr id="3381" name="Picture 5" descr="https://benzograd.com.ua/wp-content/uploads/2016/09/YAkor-frezera-Fiolent-MF3-1100.jpg"/>
        <xdr:cNvPicPr>
          <a:picLocks noChangeAspect="1" noChangeArrowheads="1"/>
        </xdr:cNvPicPr>
      </xdr:nvPicPr>
      <xdr:blipFill>
        <a:blip xmlns:r="http://schemas.openxmlformats.org/officeDocument/2006/relationships" r:embed="rId3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11" t="27546" b="29398"/>
        <a:stretch>
          <a:fillRect/>
        </a:stretch>
      </xdr:blipFill>
      <xdr:spPr bwMode="auto">
        <a:xfrm flipH="1">
          <a:off x="4917619" y="217749664"/>
          <a:ext cx="60007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16327</xdr:colOff>
      <xdr:row>785</xdr:row>
      <xdr:rowOff>16326</xdr:rowOff>
    </xdr:from>
    <xdr:ext cx="598715" cy="370115"/>
    <xdr:pic>
      <xdr:nvPicPr>
        <xdr:cNvPr id="3617" name="Рисунок 3616" descr="https://st48.stpulscen.ru/images/product/286/149/36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77" t="18793" r="11336" b="18997"/>
        <a:stretch/>
      </xdr:blipFill>
      <xdr:spPr bwMode="auto">
        <a:xfrm rot="10800000">
          <a:off x="4914898" y="221486183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387</xdr:row>
      <xdr:rowOff>16328</xdr:rowOff>
    </xdr:from>
    <xdr:to>
      <xdr:col>1</xdr:col>
      <xdr:colOff>620486</xdr:colOff>
      <xdr:row>387</xdr:row>
      <xdr:rowOff>391885</xdr:rowOff>
    </xdr:to>
    <xdr:pic>
      <xdr:nvPicPr>
        <xdr:cNvPr id="3630" name="Рисунок 3629" descr="https://www.radio18.ru/upload/iblock/74c/74cb56200440747cdcc37bbeb31888b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8" t="3125" r="1356" b="2777"/>
        <a:stretch/>
      </xdr:blipFill>
      <xdr:spPr bwMode="auto">
        <a:xfrm>
          <a:off x="4910546" y="119147408"/>
          <a:ext cx="60960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2239</xdr:row>
      <xdr:rowOff>16328</xdr:rowOff>
    </xdr:from>
    <xdr:to>
      <xdr:col>1</xdr:col>
      <xdr:colOff>620485</xdr:colOff>
      <xdr:row>2239</xdr:row>
      <xdr:rowOff>391885</xdr:rowOff>
    </xdr:to>
    <xdr:pic>
      <xdr:nvPicPr>
        <xdr:cNvPr id="3631" name="Рисунок 3630" descr="https://benzograd.com.ua/wp-content/uploads/2018/11/29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00" b="22656"/>
        <a:stretch/>
      </xdr:blipFill>
      <xdr:spPr bwMode="auto">
        <a:xfrm>
          <a:off x="4914899" y="667054799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2140</xdr:row>
      <xdr:rowOff>10884</xdr:rowOff>
    </xdr:from>
    <xdr:to>
      <xdr:col>1</xdr:col>
      <xdr:colOff>615043</xdr:colOff>
      <xdr:row>2140</xdr:row>
      <xdr:rowOff>391885</xdr:rowOff>
    </xdr:to>
    <xdr:pic>
      <xdr:nvPicPr>
        <xdr:cNvPr id="2737" name="Рисунок 2736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4900" y="632596070"/>
          <a:ext cx="598714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3117</xdr:row>
      <xdr:rowOff>10886</xdr:rowOff>
    </xdr:from>
    <xdr:to>
      <xdr:col>1</xdr:col>
      <xdr:colOff>620486</xdr:colOff>
      <xdr:row>3117</xdr:row>
      <xdr:rowOff>391886</xdr:rowOff>
    </xdr:to>
    <xdr:pic>
      <xdr:nvPicPr>
        <xdr:cNvPr id="3632" name="Рисунок 3631" descr="https://cdn1.ozone.ru/s3/multimedia-x/6495236121.jpg"/>
        <xdr:cNvPicPr>
          <a:picLocks noChangeAspect="1" noChangeArrowheads="1"/>
        </xdr:cNvPicPr>
      </xdr:nvPicPr>
      <xdr:blipFill>
        <a:blip xmlns:r="http://schemas.openxmlformats.org/officeDocument/2006/relationships" r:embed="rId1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6" y="89527706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3057</xdr:row>
      <xdr:rowOff>10886</xdr:rowOff>
    </xdr:from>
    <xdr:to>
      <xdr:col>1</xdr:col>
      <xdr:colOff>620486</xdr:colOff>
      <xdr:row>3057</xdr:row>
      <xdr:rowOff>391886</xdr:rowOff>
    </xdr:to>
    <xdr:pic>
      <xdr:nvPicPr>
        <xdr:cNvPr id="3633" name="Рисунок 3632" descr="https://basket-03.wb.ru/vol404/part40430/40430473/images/c246x328/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5" t="27112" r="2502" b="21794"/>
        <a:stretch/>
      </xdr:blipFill>
      <xdr:spPr bwMode="auto">
        <a:xfrm>
          <a:off x="4910546" y="88695602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16332</xdr:colOff>
      <xdr:row>2685</xdr:row>
      <xdr:rowOff>16326</xdr:rowOff>
    </xdr:from>
    <xdr:ext cx="598714" cy="370115"/>
    <xdr:pic>
      <xdr:nvPicPr>
        <xdr:cNvPr id="3634" name="Рисунок 3633" descr="https://tdmaster-nn.ru/images/catalog/b/3/1101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54" t="295" r="15724"/>
        <a:stretch/>
      </xdr:blipFill>
      <xdr:spPr bwMode="auto">
        <a:xfrm rot="16200000">
          <a:off x="5029202" y="805265270"/>
          <a:ext cx="370115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2889</xdr:row>
      <xdr:rowOff>10886</xdr:rowOff>
    </xdr:from>
    <xdr:to>
      <xdr:col>1</xdr:col>
      <xdr:colOff>615043</xdr:colOff>
      <xdr:row>2889</xdr:row>
      <xdr:rowOff>391886</xdr:rowOff>
    </xdr:to>
    <xdr:pic>
      <xdr:nvPicPr>
        <xdr:cNvPr id="3635" name="Рисунок 3634" descr="https://ae04.alicdn.com/kf/H74fd484725b44fa7bcc0ccecfa50dfe2T/Honda-GX16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8" t="5193" r="7922" b="7270"/>
        <a:stretch/>
      </xdr:blipFill>
      <xdr:spPr bwMode="auto">
        <a:xfrm>
          <a:off x="4914900" y="845907086"/>
          <a:ext cx="59871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2882</xdr:row>
      <xdr:rowOff>16328</xdr:rowOff>
    </xdr:from>
    <xdr:to>
      <xdr:col>1</xdr:col>
      <xdr:colOff>620486</xdr:colOff>
      <xdr:row>2882</xdr:row>
      <xdr:rowOff>391886</xdr:rowOff>
    </xdr:to>
    <xdr:pic>
      <xdr:nvPicPr>
        <xdr:cNvPr id="3636" name="Рисунок 3635" descr="https://shopatv.ru/wa-data/public/shop/products/79/65/16579/images/16545/16545.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7" t="11399" r="8586" b="16928"/>
        <a:stretch/>
      </xdr:blipFill>
      <xdr:spPr bwMode="auto">
        <a:xfrm>
          <a:off x="4910546" y="843489368"/>
          <a:ext cx="60960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10889</xdr:colOff>
      <xdr:row>374</xdr:row>
      <xdr:rowOff>16328</xdr:rowOff>
    </xdr:from>
    <xdr:to>
      <xdr:col>1</xdr:col>
      <xdr:colOff>615043</xdr:colOff>
      <xdr:row>374</xdr:row>
      <xdr:rowOff>386443</xdr:rowOff>
    </xdr:to>
    <xdr:pic>
      <xdr:nvPicPr>
        <xdr:cNvPr id="3637" name="Рисунок 3636" descr="https://avatars.mds.yandex.net/get-mpic/1912105/img_id1960340964850736756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0" t="3981" r="2312" b="3739"/>
        <a:stretch/>
      </xdr:blipFill>
      <xdr:spPr bwMode="auto">
        <a:xfrm rot="16200000">
          <a:off x="5026479" y="116828209"/>
          <a:ext cx="370115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275</xdr:row>
      <xdr:rowOff>16328</xdr:rowOff>
    </xdr:from>
    <xdr:to>
      <xdr:col>1</xdr:col>
      <xdr:colOff>615043</xdr:colOff>
      <xdr:row>275</xdr:row>
      <xdr:rowOff>386442</xdr:rowOff>
    </xdr:to>
    <xdr:pic>
      <xdr:nvPicPr>
        <xdr:cNvPr id="3638" name="Рисунок 3637" descr="https://avatars.mds.yandex.net/get-mpic/5221946/img_id438087359643027118.pn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4" t="803" r="742" b="501"/>
        <a:stretch/>
      </xdr:blipFill>
      <xdr:spPr bwMode="auto">
        <a:xfrm rot="10800000">
          <a:off x="4910546" y="85863248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3149</xdr:row>
      <xdr:rowOff>16328</xdr:rowOff>
    </xdr:from>
    <xdr:ext cx="598715" cy="370115"/>
    <xdr:pic>
      <xdr:nvPicPr>
        <xdr:cNvPr id="3629" name="Рисунок 3628"/>
        <xdr:cNvPicPr>
          <a:picLocks noChangeAspect="1"/>
        </xdr:cNvPicPr>
      </xdr:nvPicPr>
      <xdr:blipFill rotWithShape="1">
        <a:blip xmlns:r="http://schemas.openxmlformats.org/officeDocument/2006/relationships" r:embed="rId1346"/>
        <a:srcRect l="173" t="29195" r="346" b="28773"/>
        <a:stretch/>
      </xdr:blipFill>
      <xdr:spPr>
        <a:xfrm>
          <a:off x="4915988" y="900037388"/>
          <a:ext cx="598715" cy="370115"/>
        </a:xfrm>
        <a:prstGeom prst="rect">
          <a:avLst/>
        </a:prstGeom>
      </xdr:spPr>
    </xdr:pic>
    <xdr:clientData/>
  </xdr:oneCellAnchor>
  <xdr:oneCellAnchor>
    <xdr:from>
      <xdr:col>1</xdr:col>
      <xdr:colOff>10886</xdr:colOff>
      <xdr:row>3160</xdr:row>
      <xdr:rowOff>10886</xdr:rowOff>
    </xdr:from>
    <xdr:ext cx="609600" cy="381000"/>
    <xdr:pic>
      <xdr:nvPicPr>
        <xdr:cNvPr id="3639" name="Рисунок 3638"/>
        <xdr:cNvPicPr>
          <a:picLocks noChangeAspect="1"/>
        </xdr:cNvPicPr>
      </xdr:nvPicPr>
      <xdr:blipFill rotWithShape="1">
        <a:blip xmlns:r="http://schemas.openxmlformats.org/officeDocument/2006/relationships" r:embed="rId1363"/>
        <a:srcRect l="1635" t="3194" r="2062" b="1264"/>
        <a:stretch/>
      </xdr:blipFill>
      <xdr:spPr>
        <a:xfrm>
          <a:off x="4909457" y="903797315"/>
          <a:ext cx="609600" cy="381000"/>
        </a:xfrm>
        <a:prstGeom prst="rect">
          <a:avLst/>
        </a:prstGeom>
      </xdr:spPr>
    </xdr:pic>
    <xdr:clientData/>
  </xdr:oneCellAnchor>
  <xdr:twoCellAnchor editAs="oneCell">
    <xdr:from>
      <xdr:col>1</xdr:col>
      <xdr:colOff>10886</xdr:colOff>
      <xdr:row>2862</xdr:row>
      <xdr:rowOff>10885</xdr:rowOff>
    </xdr:from>
    <xdr:to>
      <xdr:col>1</xdr:col>
      <xdr:colOff>620486</xdr:colOff>
      <xdr:row>2862</xdr:row>
      <xdr:rowOff>391885</xdr:rowOff>
    </xdr:to>
    <xdr:pic>
      <xdr:nvPicPr>
        <xdr:cNvPr id="3641" name="Рисунок 3640"/>
        <xdr:cNvPicPr>
          <a:picLocks noChangeAspect="1"/>
        </xdr:cNvPicPr>
      </xdr:nvPicPr>
      <xdr:blipFill rotWithShape="1">
        <a:blip xmlns:r="http://schemas.openxmlformats.org/officeDocument/2006/relationships" r:embed="rId1364"/>
        <a:srcRect l="2250" t="13701" r="4220" b="11038"/>
        <a:stretch/>
      </xdr:blipFill>
      <xdr:spPr>
        <a:xfrm>
          <a:off x="4910546" y="843087685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1633</xdr:row>
      <xdr:rowOff>10887</xdr:rowOff>
    </xdr:from>
    <xdr:to>
      <xdr:col>1</xdr:col>
      <xdr:colOff>620486</xdr:colOff>
      <xdr:row>1633</xdr:row>
      <xdr:rowOff>391887</xdr:rowOff>
    </xdr:to>
    <xdr:pic>
      <xdr:nvPicPr>
        <xdr:cNvPr id="3643" name="Рисунок 3642" descr="https://ultrapart.ru/tovar/acab75884413fed1b669bdac72c9a58f_620242717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7" t="24176" r="4570" b="32653"/>
        <a:stretch/>
      </xdr:blipFill>
      <xdr:spPr bwMode="auto">
        <a:xfrm>
          <a:off x="4910546" y="487591827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1953</xdr:row>
      <xdr:rowOff>10885</xdr:rowOff>
    </xdr:from>
    <xdr:to>
      <xdr:col>1</xdr:col>
      <xdr:colOff>620486</xdr:colOff>
      <xdr:row>1953</xdr:row>
      <xdr:rowOff>391884</xdr:rowOff>
    </xdr:to>
    <xdr:pic>
      <xdr:nvPicPr>
        <xdr:cNvPr id="3644" name="Рисунок 3643" descr="https://content.rozetka.com.ua/goods/images/big_tile/17697547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" t="2927" r="2794" b="2733"/>
        <a:stretch/>
      </xdr:blipFill>
      <xdr:spPr bwMode="auto">
        <a:xfrm>
          <a:off x="4910546" y="576936325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28574</xdr:colOff>
      <xdr:row>937</xdr:row>
      <xdr:rowOff>19049</xdr:rowOff>
    </xdr:from>
    <xdr:ext cx="571499" cy="361951"/>
    <xdr:pic>
      <xdr:nvPicPr>
        <xdr:cNvPr id="3645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7145" y="283395963"/>
          <a:ext cx="571499" cy="36195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1525</xdr:row>
      <xdr:rowOff>10886</xdr:rowOff>
    </xdr:from>
    <xdr:to>
      <xdr:col>1</xdr:col>
      <xdr:colOff>620486</xdr:colOff>
      <xdr:row>1525</xdr:row>
      <xdr:rowOff>391886</xdr:rowOff>
    </xdr:to>
    <xdr:pic>
      <xdr:nvPicPr>
        <xdr:cNvPr id="3647" name="Рисунок 3646" descr="https://instrument-group.com/image/cache/data/slider_img/%D0%A8%D0%B5%D1%81%D1%82%D0%B5%D1%80%D0%BD%D0%B8/%D0%B4%D0%B8%D1%81%D0%BA-%D0%BA%D0%BE%D0%BB%D0%B5%D1%81%D0%BE%2041%20%D0%B7%D1%83%D0%B1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41" t="30118" r="25108" b="24139"/>
        <a:stretch/>
      </xdr:blipFill>
      <xdr:spPr bwMode="auto">
        <a:xfrm>
          <a:off x="4910546" y="45974834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15240</xdr:colOff>
      <xdr:row>612</xdr:row>
      <xdr:rowOff>15240</xdr:rowOff>
    </xdr:from>
    <xdr:ext cx="575310" cy="375285"/>
    <xdr:pic>
      <xdr:nvPicPr>
        <xdr:cNvPr id="3505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3811" y="185823497"/>
          <a:ext cx="575310" cy="37528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2814</xdr:row>
      <xdr:rowOff>16328</xdr:rowOff>
    </xdr:from>
    <xdr:to>
      <xdr:col>1</xdr:col>
      <xdr:colOff>615043</xdr:colOff>
      <xdr:row>2814</xdr:row>
      <xdr:rowOff>386443</xdr:rowOff>
    </xdr:to>
    <xdr:pic>
      <xdr:nvPicPr>
        <xdr:cNvPr id="3515" name="Рисунок 3514" descr="https://konstruktor74.ru/image/cache/catalog/image/data/compressor/1/155065az-668x38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7" t="8997" r="1452" b="2803"/>
        <a:stretch/>
      </xdr:blipFill>
      <xdr:spPr bwMode="auto">
        <a:xfrm>
          <a:off x="4914900" y="8390490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2402</xdr:row>
      <xdr:rowOff>16328</xdr:rowOff>
    </xdr:from>
    <xdr:to>
      <xdr:col>1</xdr:col>
      <xdr:colOff>615043</xdr:colOff>
      <xdr:row>2402</xdr:row>
      <xdr:rowOff>386444</xdr:rowOff>
    </xdr:to>
    <xdr:pic>
      <xdr:nvPicPr>
        <xdr:cNvPr id="2722" name="Рисунок 2721" descr="https://content2.rozetka.com.ua/goods/images/big_tile/19707409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1" t="1548" r="1027" b="1277"/>
        <a:stretch/>
      </xdr:blipFill>
      <xdr:spPr bwMode="auto">
        <a:xfrm>
          <a:off x="4915989" y="717622208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2891</xdr:row>
      <xdr:rowOff>10886</xdr:rowOff>
    </xdr:from>
    <xdr:to>
      <xdr:col>1</xdr:col>
      <xdr:colOff>620485</xdr:colOff>
      <xdr:row>2891</xdr:row>
      <xdr:rowOff>391886</xdr:rowOff>
    </xdr:to>
    <xdr:pic>
      <xdr:nvPicPr>
        <xdr:cNvPr id="3534" name="Рисунок 3533" descr="https://energy-ek.ru/3952-large_default/blok-cilindra-dvigatelya-honda-gx160t1-wk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1" t="6842" r="2348" b="7432"/>
        <a:stretch/>
      </xdr:blipFill>
      <xdr:spPr bwMode="auto">
        <a:xfrm>
          <a:off x="4910546" y="848665526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2887</xdr:row>
      <xdr:rowOff>16330</xdr:rowOff>
    </xdr:from>
    <xdr:to>
      <xdr:col>1</xdr:col>
      <xdr:colOff>620486</xdr:colOff>
      <xdr:row>2887</xdr:row>
      <xdr:rowOff>391886</xdr:rowOff>
    </xdr:to>
    <xdr:pic>
      <xdr:nvPicPr>
        <xdr:cNvPr id="3652" name="Рисунок 3651" descr="https://xn--80aaogensf3f6d.xn--p1ai/UserFiles/Image/01_kartera_kolenvaly_i_mahoviki_cilindro-porshnevoj_gruppy_dvigatelej_cpg/Ut100029746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" t="4914" r="884" b="29250"/>
        <a:stretch/>
      </xdr:blipFill>
      <xdr:spPr bwMode="auto">
        <a:xfrm rot="10800000">
          <a:off x="4910546" y="848274730"/>
          <a:ext cx="609600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2883</xdr:row>
      <xdr:rowOff>10885</xdr:rowOff>
    </xdr:from>
    <xdr:ext cx="598713" cy="381000"/>
    <xdr:pic>
      <xdr:nvPicPr>
        <xdr:cNvPr id="3654" name="Рисунок 3653" descr="https://traktor-shop.ru/upload/iblock/d6b/otrul41mhjgk4kf5mujwv4ihtd5zqve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0" t="11000" r="2165" b="5981"/>
        <a:stretch/>
      </xdr:blipFill>
      <xdr:spPr bwMode="auto">
        <a:xfrm>
          <a:off x="4914900" y="849510256"/>
          <a:ext cx="598713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2874</xdr:row>
      <xdr:rowOff>16328</xdr:rowOff>
    </xdr:from>
    <xdr:to>
      <xdr:col>1</xdr:col>
      <xdr:colOff>615041</xdr:colOff>
      <xdr:row>2874</xdr:row>
      <xdr:rowOff>386445</xdr:rowOff>
    </xdr:to>
    <xdr:pic>
      <xdr:nvPicPr>
        <xdr:cNvPr id="3655" name="Рисунок 3654" descr="https://xnet.by/image/cache/catalog/Dvigateli/%20GX39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40" t="6549" r="16785" b="11721"/>
        <a:stretch/>
      </xdr:blipFill>
      <xdr:spPr bwMode="auto">
        <a:xfrm rot="5400000">
          <a:off x="5030286" y="846971710"/>
          <a:ext cx="370117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3047</xdr:row>
      <xdr:rowOff>10885</xdr:rowOff>
    </xdr:from>
    <xdr:to>
      <xdr:col>1</xdr:col>
      <xdr:colOff>615043</xdr:colOff>
      <xdr:row>3047</xdr:row>
      <xdr:rowOff>386442</xdr:rowOff>
    </xdr:to>
    <xdr:pic>
      <xdr:nvPicPr>
        <xdr:cNvPr id="3653" name="Рисунок 3652" descr="https://avatars.mds.yandex.net/get-mpic/5288039/img_id3890050751597364038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2" b="10450"/>
        <a:stretch/>
      </xdr:blipFill>
      <xdr:spPr bwMode="auto">
        <a:xfrm>
          <a:off x="4915988" y="892533865"/>
          <a:ext cx="598715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2949</xdr:row>
      <xdr:rowOff>21772</xdr:rowOff>
    </xdr:from>
    <xdr:ext cx="598715" cy="364672"/>
    <xdr:pic>
      <xdr:nvPicPr>
        <xdr:cNvPr id="3656" name="Рисунок 3655" descr="https://rabotiaga24.ru/image/cache/catalog/tovar/DAMAN/DM106P20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79" b="8724"/>
        <a:stretch/>
      </xdr:blipFill>
      <xdr:spPr bwMode="auto">
        <a:xfrm>
          <a:off x="4914900" y="865283658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2950</xdr:row>
      <xdr:rowOff>9525</xdr:rowOff>
    </xdr:from>
    <xdr:ext cx="304800" cy="247650"/>
    <xdr:pic>
      <xdr:nvPicPr>
        <xdr:cNvPr id="365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86002558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2950</xdr:row>
      <xdr:rowOff>32657</xdr:rowOff>
    </xdr:from>
    <xdr:ext cx="435430" cy="223157"/>
    <xdr:pic>
      <xdr:nvPicPr>
        <xdr:cNvPr id="3658" name="Рисунок 365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403" y="86004871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1920</xdr:row>
      <xdr:rowOff>10885</xdr:rowOff>
    </xdr:from>
    <xdr:to>
      <xdr:col>1</xdr:col>
      <xdr:colOff>620486</xdr:colOff>
      <xdr:row>1920</xdr:row>
      <xdr:rowOff>391885</xdr:rowOff>
    </xdr:to>
    <xdr:pic>
      <xdr:nvPicPr>
        <xdr:cNvPr id="3666" name="Рисунок 3665" descr="https://zapchasti-group.com/image/cache/catalog/%D0%A8%D0%B5%D1%81%D1%82%D0%B5%D1%80%D0%BD%D0%B8,%20%D0%BF%D1%80%D0%BE%D0%BC%D0%B2%D0%B0%D0%BB%D1%8B%20%D0%B8%20%D0%BF%D1%8C%D1%8F%D0%BD%D1%8B%D0%B5%20%D0%BF%D0%BE%D0%B4%D1%88%D0%B8%D0%BF%D0%BD%D0%B8%D0%BA%D0%B8%20%D0%B4%D0%BB%D1%8F%20%D0%BF%D1%80%D1%8F%D0%BC%D1%8B%D1%85%20%D0%BF%D0%B5%D1%80%D1%84%D0%BE%D1%80%D0%B0%D1%82%D0%BE%D1%80%D0%BE%D0%B2/7578/7578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43" t="32239" r="17456" b="30627"/>
        <a:stretch/>
      </xdr:blipFill>
      <xdr:spPr bwMode="auto">
        <a:xfrm>
          <a:off x="4914900" y="569311971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76200</xdr:colOff>
      <xdr:row>1221</xdr:row>
      <xdr:rowOff>16329</xdr:rowOff>
    </xdr:from>
    <xdr:ext cx="473529" cy="293915"/>
    <xdr:pic>
      <xdr:nvPicPr>
        <xdr:cNvPr id="3667" name="Рисунок 3666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4974771" y="356283986"/>
          <a:ext cx="473529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945</xdr:row>
      <xdr:rowOff>10885</xdr:rowOff>
    </xdr:from>
    <xdr:to>
      <xdr:col>1</xdr:col>
      <xdr:colOff>620486</xdr:colOff>
      <xdr:row>945</xdr:row>
      <xdr:rowOff>391885</xdr:rowOff>
    </xdr:to>
    <xdr:pic>
      <xdr:nvPicPr>
        <xdr:cNvPr id="3668" name="Рисунок 3667" descr="https://avatars.mds.yandex.net/get-marketpic/7332886/picba40ab7448053942133ae74892787d6b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8" t="20989" r="1455" b="22551"/>
        <a:stretch/>
      </xdr:blipFill>
      <xdr:spPr bwMode="auto">
        <a:xfrm>
          <a:off x="4910546" y="28573040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426</xdr:row>
      <xdr:rowOff>16328</xdr:rowOff>
    </xdr:from>
    <xdr:to>
      <xdr:col>1</xdr:col>
      <xdr:colOff>615044</xdr:colOff>
      <xdr:row>426</xdr:row>
      <xdr:rowOff>386443</xdr:rowOff>
    </xdr:to>
    <xdr:pic>
      <xdr:nvPicPr>
        <xdr:cNvPr id="3669" name="Рисунок 3668" descr="https://belmash.ru/upload/iblock/d59/97789481-93c6-11e7-8136-00155d0b2d03_5a41f0b2-39c0-11e9-8169-00155d0b2d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84" t="19231" r="8479" b="32168"/>
        <a:stretch/>
      </xdr:blipFill>
      <xdr:spPr bwMode="auto">
        <a:xfrm>
          <a:off x="4915989" y="13380828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3147</xdr:row>
      <xdr:rowOff>16328</xdr:rowOff>
    </xdr:from>
    <xdr:to>
      <xdr:col>1</xdr:col>
      <xdr:colOff>615044</xdr:colOff>
      <xdr:row>3147</xdr:row>
      <xdr:rowOff>386443</xdr:rowOff>
    </xdr:to>
    <xdr:pic>
      <xdr:nvPicPr>
        <xdr:cNvPr id="3670" name="Рисунок 3669" descr="https://resources.cdn-kaspi.kz/shop/medias/sys_master/images/images/hc9/haf/68196551393310/garla-benzinovaya-g50505-108568137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8" r="1" b="969"/>
        <a:stretch/>
      </xdr:blipFill>
      <xdr:spPr bwMode="auto">
        <a:xfrm>
          <a:off x="4914901" y="9131644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3143</xdr:row>
      <xdr:rowOff>16329</xdr:rowOff>
    </xdr:from>
    <xdr:to>
      <xdr:col>1</xdr:col>
      <xdr:colOff>615044</xdr:colOff>
      <xdr:row>3143</xdr:row>
      <xdr:rowOff>386442</xdr:rowOff>
    </xdr:to>
    <xdr:pic>
      <xdr:nvPicPr>
        <xdr:cNvPr id="3671" name="Рисунок 3670" descr="https://resources.cdn-kaspi.kz/shop/medias/sys_master/images/images/h47/h0e/68316293791774/garla-elektricheskaya-g2800-red-108618029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5" t="26159" r="4486" b="31180"/>
        <a:stretch/>
      </xdr:blipFill>
      <xdr:spPr bwMode="auto">
        <a:xfrm>
          <a:off x="4915990" y="90977574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3144</xdr:row>
      <xdr:rowOff>16328</xdr:rowOff>
    </xdr:from>
    <xdr:to>
      <xdr:col>1</xdr:col>
      <xdr:colOff>615043</xdr:colOff>
      <xdr:row>3144</xdr:row>
      <xdr:rowOff>381000</xdr:rowOff>
    </xdr:to>
    <xdr:pic>
      <xdr:nvPicPr>
        <xdr:cNvPr id="3672" name="Рисунок 3671" descr="https://resources.cdn-kaspi.kz/shop/medias/sys_master/images/images/hbe/hb4/68308756824094/garla-elektricheskaya-g2800-yellow-108618007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9" b="1552"/>
        <a:stretch/>
      </xdr:blipFill>
      <xdr:spPr bwMode="auto">
        <a:xfrm>
          <a:off x="4915989" y="910171988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3053</xdr:row>
      <xdr:rowOff>16329</xdr:rowOff>
    </xdr:from>
    <xdr:to>
      <xdr:col>1</xdr:col>
      <xdr:colOff>615044</xdr:colOff>
      <xdr:row>3053</xdr:row>
      <xdr:rowOff>386443</xdr:rowOff>
    </xdr:to>
    <xdr:pic>
      <xdr:nvPicPr>
        <xdr:cNvPr id="3642" name="Рисунок 3641" descr="https://mademarket.ru/upload/iblock/241/241b7c84400ecf8372ab52be74bbff6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937" b="7171"/>
        <a:stretch/>
      </xdr:blipFill>
      <xdr:spPr bwMode="auto">
        <a:xfrm>
          <a:off x="4910546" y="897888549"/>
          <a:ext cx="60415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1913</xdr:row>
      <xdr:rowOff>76200</xdr:rowOff>
    </xdr:from>
    <xdr:to>
      <xdr:col>1</xdr:col>
      <xdr:colOff>615043</xdr:colOff>
      <xdr:row>1913</xdr:row>
      <xdr:rowOff>326572</xdr:rowOff>
    </xdr:to>
    <xdr:pic>
      <xdr:nvPicPr>
        <xdr:cNvPr id="3676" name="Рисунок 3675" descr="https://avatars.mds.yandex.net/get-marketpic/4421149/pic96e6ee1fe4e3c7a387db6f9cb1d21f0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t="39459" r="11197" b="37940"/>
        <a:stretch/>
      </xdr:blipFill>
      <xdr:spPr bwMode="auto">
        <a:xfrm>
          <a:off x="4914900" y="569165014"/>
          <a:ext cx="598714" cy="25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1914</xdr:row>
      <xdr:rowOff>65314</xdr:rowOff>
    </xdr:from>
    <xdr:to>
      <xdr:col>1</xdr:col>
      <xdr:colOff>615043</xdr:colOff>
      <xdr:row>1914</xdr:row>
      <xdr:rowOff>315686</xdr:rowOff>
    </xdr:to>
    <xdr:pic>
      <xdr:nvPicPr>
        <xdr:cNvPr id="3677" name="Рисунок 3676" descr="https://avatars.mds.yandex.net/get-marketpic/4421149/pic96e6ee1fe4e3c7a387db6f9cb1d21f0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t="39459" r="11197" b="37940"/>
        <a:stretch/>
      </xdr:blipFill>
      <xdr:spPr bwMode="auto">
        <a:xfrm>
          <a:off x="4914900" y="569551457"/>
          <a:ext cx="598714" cy="25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3155</xdr:row>
      <xdr:rowOff>16329</xdr:rowOff>
    </xdr:from>
    <xdr:to>
      <xdr:col>1</xdr:col>
      <xdr:colOff>615040</xdr:colOff>
      <xdr:row>3155</xdr:row>
      <xdr:rowOff>386446</xdr:rowOff>
    </xdr:to>
    <xdr:pic>
      <xdr:nvPicPr>
        <xdr:cNvPr id="3678" name="Рисунок 3677"/>
        <xdr:cNvPicPr>
          <a:picLocks noChangeAspect="1"/>
        </xdr:cNvPicPr>
      </xdr:nvPicPr>
      <xdr:blipFill rotWithShape="1">
        <a:blip xmlns:r="http://schemas.openxmlformats.org/officeDocument/2006/relationships" r:embed="rId1383"/>
        <a:srcRect l="33288" t="1810" r="33287" b="1659"/>
        <a:stretch/>
      </xdr:blipFill>
      <xdr:spPr>
        <a:xfrm rot="5400000">
          <a:off x="5030284" y="913882930"/>
          <a:ext cx="370117" cy="5987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299</xdr:row>
      <xdr:rowOff>16329</xdr:rowOff>
    </xdr:from>
    <xdr:to>
      <xdr:col>1</xdr:col>
      <xdr:colOff>615043</xdr:colOff>
      <xdr:row>299</xdr:row>
      <xdr:rowOff>386443</xdr:rowOff>
    </xdr:to>
    <xdr:pic>
      <xdr:nvPicPr>
        <xdr:cNvPr id="3679" name="Рисунок 3678" descr="https://st52.stblizko.ru/images/product/652/471/836_large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4" cstate="print">
          <a:extLst>
            <a:ext uri="{BEBA8EAE-BF5A-486C-A8C5-ECC9F3942E4B}">
              <a14:imgProps xmlns:a14="http://schemas.microsoft.com/office/drawing/2010/main">
                <a14:imgLayer r:embed="rId1385">
                  <a14:imgEffect>
                    <a14:backgroundRemoval t="3207" b="92128" l="5533" r="8954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365" t="4318" r="11154" b="9166"/>
        <a:stretch/>
      </xdr:blipFill>
      <xdr:spPr bwMode="auto">
        <a:xfrm>
          <a:off x="4914900" y="942975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2667</xdr:row>
      <xdr:rowOff>16329</xdr:rowOff>
    </xdr:from>
    <xdr:to>
      <xdr:col>1</xdr:col>
      <xdr:colOff>615043</xdr:colOff>
      <xdr:row>2667</xdr:row>
      <xdr:rowOff>386443</xdr:rowOff>
    </xdr:to>
    <xdr:pic>
      <xdr:nvPicPr>
        <xdr:cNvPr id="3683" name="Рисунок 3682" descr="https://stroyservice-tver.ru/mdata/topimg/size3/55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2" t="31902" r="4982" b="32079"/>
        <a:stretch/>
      </xdr:blipFill>
      <xdr:spPr bwMode="auto">
        <a:xfrm>
          <a:off x="4915989" y="8064561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2437</xdr:row>
      <xdr:rowOff>10885</xdr:rowOff>
    </xdr:from>
    <xdr:to>
      <xdr:col>1</xdr:col>
      <xdr:colOff>620486</xdr:colOff>
      <xdr:row>2437</xdr:row>
      <xdr:rowOff>386441</xdr:rowOff>
    </xdr:to>
    <xdr:pic>
      <xdr:nvPicPr>
        <xdr:cNvPr id="3675" name="Рисунок 3674" descr="https://avgit-tools.ru/upload/iblock/6b8/268kfowovblyhghi2f5obdsbrakpiv6h.jpg"/>
        <xdr:cNvPicPr>
          <a:picLocks noChangeAspect="1" noChangeArrowheads="1"/>
        </xdr:cNvPicPr>
      </xdr:nvPicPr>
      <xdr:blipFill>
        <a:blip xmlns:r="http://schemas.openxmlformats.org/officeDocument/2006/relationships" r:embed="rId1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729564925"/>
          <a:ext cx="604157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2436</xdr:row>
      <xdr:rowOff>16328</xdr:rowOff>
    </xdr:from>
    <xdr:ext cx="598714" cy="370115"/>
    <xdr:pic>
      <xdr:nvPicPr>
        <xdr:cNvPr id="3680" name="Рисунок 3679" descr="https://static.baza.farpost.ru/v/1572771362050_bulleti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8" cstate="print">
          <a:extLst>
            <a:ext uri="{BEBA8EAE-BF5A-486C-A8C5-ECC9F3942E4B}">
              <a14:imgProps xmlns:a14="http://schemas.microsoft.com/office/drawing/2010/main">
                <a14:imgLayer r:embed="rId1172">
                  <a14:imgEffect>
                    <a14:backgroundRemoval t="9840" b="91762" l="4375" r="9359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13" t="12998" r="6791" b="10457"/>
        <a:stretch/>
      </xdr:blipFill>
      <xdr:spPr bwMode="auto">
        <a:xfrm>
          <a:off x="4915989" y="7295703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2773</xdr:row>
      <xdr:rowOff>16328</xdr:rowOff>
    </xdr:from>
    <xdr:to>
      <xdr:col>1</xdr:col>
      <xdr:colOff>615043</xdr:colOff>
      <xdr:row>2773</xdr:row>
      <xdr:rowOff>386442</xdr:rowOff>
    </xdr:to>
    <xdr:pic>
      <xdr:nvPicPr>
        <xdr:cNvPr id="3674" name="Рисунок 3673" descr="https://ae04.alicdn.com/kf/Sceea3e22a465405b8ae647b15dc16057g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9" cstate="print">
          <a:extLst>
            <a:ext uri="{BEBA8EAE-BF5A-486C-A8C5-ECC9F3942E4B}">
              <a14:imgProps xmlns:a14="http://schemas.microsoft.com/office/drawing/2010/main">
                <a14:imgLayer r:embed="rId1390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003" t="23628" r="19623" b="17436"/>
        <a:stretch/>
      </xdr:blipFill>
      <xdr:spPr bwMode="auto">
        <a:xfrm>
          <a:off x="4915989" y="83406342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2774</xdr:row>
      <xdr:rowOff>16329</xdr:rowOff>
    </xdr:from>
    <xdr:to>
      <xdr:col>1</xdr:col>
      <xdr:colOff>615043</xdr:colOff>
      <xdr:row>2774</xdr:row>
      <xdr:rowOff>386442</xdr:rowOff>
    </xdr:to>
    <xdr:pic>
      <xdr:nvPicPr>
        <xdr:cNvPr id="3685" name="Рисунок 3684" descr="https://sigma.ua/resize_img/shtutser-uglovoy-dlya-kompressora-7043131-7043141-7043711-7043721-sigma-704313164_detail_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36" t="32636" r="20041" b="33021"/>
        <a:stretch/>
      </xdr:blipFill>
      <xdr:spPr bwMode="auto">
        <a:xfrm>
          <a:off x="4915989" y="83445966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150</xdr:row>
      <xdr:rowOff>16330</xdr:rowOff>
    </xdr:from>
    <xdr:to>
      <xdr:col>1</xdr:col>
      <xdr:colOff>620486</xdr:colOff>
      <xdr:row>150</xdr:row>
      <xdr:rowOff>391886</xdr:rowOff>
    </xdr:to>
    <xdr:pic>
      <xdr:nvPicPr>
        <xdr:cNvPr id="3687" name="Рисунок 3686" descr="https://ugtehno.ru/wa-data/public/shop/products/09/65/16509/images/8764/8764.97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27" t="2819" r="7656" b="1570"/>
        <a:stretch/>
      </xdr:blipFill>
      <xdr:spPr bwMode="auto">
        <a:xfrm>
          <a:off x="4910546" y="49713970"/>
          <a:ext cx="609600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2860</xdr:row>
      <xdr:rowOff>16330</xdr:rowOff>
    </xdr:from>
    <xdr:to>
      <xdr:col>1</xdr:col>
      <xdr:colOff>620486</xdr:colOff>
      <xdr:row>2860</xdr:row>
      <xdr:rowOff>391886</xdr:rowOff>
    </xdr:to>
    <xdr:pic>
      <xdr:nvPicPr>
        <xdr:cNvPr id="3688" name="Рисунок 3687" descr="https://ugtehno.ru/wa-data/public/shop/products/09/65/16509/images/8764/8764.97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27" t="2819" r="7656" b="1570"/>
        <a:stretch/>
      </xdr:blipFill>
      <xdr:spPr bwMode="auto">
        <a:xfrm>
          <a:off x="4910546" y="852755290"/>
          <a:ext cx="609600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2228</xdr:row>
      <xdr:rowOff>16329</xdr:rowOff>
    </xdr:from>
    <xdr:ext cx="598714" cy="370114"/>
    <xdr:pic>
      <xdr:nvPicPr>
        <xdr:cNvPr id="3689" name="Рисунок 3688" descr="https://images.ru.prom.st/573975652_w640_h640_planka-prizhimnaya-nozh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08" t="22246" r="31180" b="33263"/>
        <a:stretch/>
      </xdr:blipFill>
      <xdr:spPr bwMode="auto">
        <a:xfrm>
          <a:off x="4914900" y="669977615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16330</xdr:colOff>
      <xdr:row>2172</xdr:row>
      <xdr:rowOff>16328</xdr:rowOff>
    </xdr:from>
    <xdr:to>
      <xdr:col>1</xdr:col>
      <xdr:colOff>615044</xdr:colOff>
      <xdr:row>2172</xdr:row>
      <xdr:rowOff>386443</xdr:rowOff>
    </xdr:to>
    <xdr:pic>
      <xdr:nvPicPr>
        <xdr:cNvPr id="3691" name="Рисунок 3690" descr="https://partner-rt.ru/upload/iblock/cf0/gjc1pzw7bk9ielng94vec31q73d0u5pm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0" t="14668" r="2228" b="18966"/>
        <a:stretch/>
      </xdr:blipFill>
      <xdr:spPr bwMode="auto">
        <a:xfrm>
          <a:off x="4914901" y="6911176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151</xdr:row>
      <xdr:rowOff>16329</xdr:rowOff>
    </xdr:from>
    <xdr:to>
      <xdr:col>1</xdr:col>
      <xdr:colOff>615042</xdr:colOff>
      <xdr:row>151</xdr:row>
      <xdr:rowOff>386443</xdr:rowOff>
    </xdr:to>
    <xdr:pic>
      <xdr:nvPicPr>
        <xdr:cNvPr id="3003" name="Рисунок 3002"/>
        <xdr:cNvPicPr>
          <a:picLocks noChangeAspect="1"/>
        </xdr:cNvPicPr>
      </xdr:nvPicPr>
      <xdr:blipFill rotWithShape="1">
        <a:blip xmlns:r="http://schemas.openxmlformats.org/officeDocument/2006/relationships" r:embed="rId1395">
          <a:extLst>
            <a:ext uri="{BEBA8EAE-BF5A-486C-A8C5-ECC9F3942E4B}">
              <a14:imgProps xmlns:a14="http://schemas.microsoft.com/office/drawing/2010/main">
                <a14:imgLayer r:embed="rId1396">
                  <a14:imgEffect>
                    <a14:backgroundRemoval t="7125" b="95750" l="10000" r="90000"/>
                  </a14:imgEffect>
                </a14:imgLayer>
              </a14:imgProps>
            </a:ext>
          </a:extLst>
        </a:blip>
        <a:srcRect l="12720" t="8505" r="12329" b="5225"/>
        <a:stretch/>
      </xdr:blipFill>
      <xdr:spPr>
        <a:xfrm>
          <a:off x="4910546" y="50110209"/>
          <a:ext cx="604156" cy="370114"/>
        </a:xfrm>
        <a:prstGeom prst="rect">
          <a:avLst/>
        </a:prstGeom>
      </xdr:spPr>
    </xdr:pic>
    <xdr:clientData/>
  </xdr:twoCellAnchor>
  <xdr:oneCellAnchor>
    <xdr:from>
      <xdr:col>1</xdr:col>
      <xdr:colOff>10886</xdr:colOff>
      <xdr:row>2861</xdr:row>
      <xdr:rowOff>16329</xdr:rowOff>
    </xdr:from>
    <xdr:ext cx="604156" cy="370114"/>
    <xdr:pic>
      <xdr:nvPicPr>
        <xdr:cNvPr id="3693" name="Рисунок 3692"/>
        <xdr:cNvPicPr>
          <a:picLocks noChangeAspect="1"/>
        </xdr:cNvPicPr>
      </xdr:nvPicPr>
      <xdr:blipFill rotWithShape="1">
        <a:blip xmlns:r="http://schemas.openxmlformats.org/officeDocument/2006/relationships" r:embed="rId1395">
          <a:extLst>
            <a:ext uri="{BEBA8EAE-BF5A-486C-A8C5-ECC9F3942E4B}">
              <a14:imgProps xmlns:a14="http://schemas.microsoft.com/office/drawing/2010/main">
                <a14:imgLayer r:embed="rId1396">
                  <a14:imgEffect>
                    <a14:backgroundRemoval t="7125" b="95750" l="10000" r="90000"/>
                  </a14:imgEffect>
                </a14:imgLayer>
              </a14:imgProps>
            </a:ext>
          </a:extLst>
        </a:blip>
        <a:srcRect l="12720" t="8505" r="12329" b="5225"/>
        <a:stretch/>
      </xdr:blipFill>
      <xdr:spPr>
        <a:xfrm>
          <a:off x="4910546" y="854736489"/>
          <a:ext cx="604156" cy="370114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42</xdr:row>
      <xdr:rowOff>21772</xdr:rowOff>
    </xdr:from>
    <xdr:ext cx="598713" cy="357868"/>
    <xdr:pic>
      <xdr:nvPicPr>
        <xdr:cNvPr id="3695" name="Picture 24" descr="http://myremkomplekt.ru/_mod_files/ce_images/1_2_Cthetki/405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88" t="27812" r="7653" b="30000"/>
        <a:stretch>
          <a:fillRect/>
        </a:stretch>
      </xdr:blipFill>
      <xdr:spPr bwMode="auto">
        <a:xfrm>
          <a:off x="4915989" y="14850292"/>
          <a:ext cx="598713" cy="35786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16326</xdr:colOff>
      <xdr:row>3150</xdr:row>
      <xdr:rowOff>16330</xdr:rowOff>
    </xdr:from>
    <xdr:to>
      <xdr:col>1</xdr:col>
      <xdr:colOff>615041</xdr:colOff>
      <xdr:row>3150</xdr:row>
      <xdr:rowOff>386444</xdr:rowOff>
    </xdr:to>
    <xdr:pic>
      <xdr:nvPicPr>
        <xdr:cNvPr id="3696" name="Рисунок 3695" descr="https://static.onlinetrade.ru/img/items/b/trimmer_elektricheskiy_deko_dktr1600_1741329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24" t="1895" r="18693" b="1453"/>
        <a:stretch/>
      </xdr:blipFill>
      <xdr:spPr bwMode="auto">
        <a:xfrm rot="5400000">
          <a:off x="5030287" y="920154189"/>
          <a:ext cx="370114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2430</xdr:row>
      <xdr:rowOff>10885</xdr:rowOff>
    </xdr:from>
    <xdr:to>
      <xdr:col>1</xdr:col>
      <xdr:colOff>615043</xdr:colOff>
      <xdr:row>2430</xdr:row>
      <xdr:rowOff>386443</xdr:rowOff>
    </xdr:to>
    <xdr:pic>
      <xdr:nvPicPr>
        <xdr:cNvPr id="3697" name="Рисунок 3696" descr="https://cdn1.ozone.ru/s3/multimedia-i/637164940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2" t="9664" r="7638" b="9696"/>
        <a:stretch/>
      </xdr:blipFill>
      <xdr:spPr bwMode="auto">
        <a:xfrm>
          <a:off x="4915989" y="731081305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2431</xdr:row>
      <xdr:rowOff>16330</xdr:rowOff>
    </xdr:from>
    <xdr:to>
      <xdr:col>1</xdr:col>
      <xdr:colOff>615043</xdr:colOff>
      <xdr:row>2431</xdr:row>
      <xdr:rowOff>386444</xdr:rowOff>
    </xdr:to>
    <xdr:pic>
      <xdr:nvPicPr>
        <xdr:cNvPr id="3698" name="Рисунок 3697" descr="https://cdn1.ozone.ru/s3/multimedia-p/6273911965.jpg"/>
        <xdr:cNvPicPr>
          <a:picLocks noChangeAspect="1" noChangeArrowheads="1"/>
        </xdr:cNvPicPr>
      </xdr:nvPicPr>
      <xdr:blipFill>
        <a:blip xmlns:r="http://schemas.openxmlformats.org/officeDocument/2006/relationships" r:embed="rId1399" cstate="print">
          <a:extLst>
            <a:ext uri="{BEBA8EAE-BF5A-486C-A8C5-ECC9F3942E4B}">
              <a14:imgProps xmlns:a14="http://schemas.microsoft.com/office/drawing/2010/main">
                <a14:imgLayer r:embed="rId1400">
                  <a14:imgEffect>
                    <a14:backgroundRemoval t="456" b="100000" l="0" r="996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73148299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2624</xdr:row>
      <xdr:rowOff>10886</xdr:rowOff>
    </xdr:from>
    <xdr:ext cx="604156" cy="375557"/>
    <xdr:pic>
      <xdr:nvPicPr>
        <xdr:cNvPr id="3699" name="Рисунок 3698" descr="https://basket-02.wb.ru/vol146/part14624/14624047/images/c246x328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8" t="10298" r="2270" b="16230"/>
        <a:stretch/>
      </xdr:blipFill>
      <xdr:spPr bwMode="auto">
        <a:xfrm>
          <a:off x="4915990" y="797527706"/>
          <a:ext cx="604156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369</xdr:row>
      <xdr:rowOff>16328</xdr:rowOff>
    </xdr:from>
    <xdr:to>
      <xdr:col>1</xdr:col>
      <xdr:colOff>615042</xdr:colOff>
      <xdr:row>369</xdr:row>
      <xdr:rowOff>386442</xdr:rowOff>
    </xdr:to>
    <xdr:pic>
      <xdr:nvPicPr>
        <xdr:cNvPr id="2571" name="Рисунок 2570" descr="https://image.made-in-china.com/43f34j00wIlRQYcgvfqo/Temse-Electric-Power-Tool-Parts-AC-Dpdt-Trigger-Switc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2" cstate="print">
          <a:extLst>
            <a:ext uri="{BEBA8EAE-BF5A-486C-A8C5-ECC9F3942E4B}">
              <a14:imgProps xmlns:a14="http://schemas.microsoft.com/office/drawing/2010/main">
                <a14:imgLayer r:embed="rId1403">
                  <a14:imgEffect>
                    <a14:backgroundRemoval t="2000" b="90000" l="3667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1761" t="25836" r="15747" b="12234"/>
        <a:stretch/>
      </xdr:blipFill>
      <xdr:spPr bwMode="auto">
        <a:xfrm>
          <a:off x="4914899" y="11694522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2441</xdr:row>
      <xdr:rowOff>16329</xdr:rowOff>
    </xdr:from>
    <xdr:to>
      <xdr:col>1</xdr:col>
      <xdr:colOff>617221</xdr:colOff>
      <xdr:row>2441</xdr:row>
      <xdr:rowOff>386443</xdr:rowOff>
    </xdr:to>
    <xdr:pic>
      <xdr:nvPicPr>
        <xdr:cNvPr id="3702" name="Рисунок 3701" descr="https://st1.myideasoft.com/shop/as/54/myassets/products/128/zomax-4010e14-zincir-dislisi-sabit-38-6-dis-zm4010-zm4100-zm4003.jpg?revision=154823632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77" b="7299"/>
        <a:stretch/>
      </xdr:blipFill>
      <xdr:spPr bwMode="auto">
        <a:xfrm>
          <a:off x="4914900" y="737196900"/>
          <a:ext cx="60089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2666</xdr:row>
      <xdr:rowOff>10885</xdr:rowOff>
    </xdr:from>
    <xdr:to>
      <xdr:col>1</xdr:col>
      <xdr:colOff>620486</xdr:colOff>
      <xdr:row>2666</xdr:row>
      <xdr:rowOff>391885</xdr:rowOff>
    </xdr:to>
    <xdr:pic>
      <xdr:nvPicPr>
        <xdr:cNvPr id="3522" name="Рисунок 3521" descr="https://traktor-shop.ru/upload/iblock/a60/o3nima6ncvg8ums3yw6x5nbvkhih348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0" t="4104" r="3512" b="3254"/>
        <a:stretch/>
      </xdr:blipFill>
      <xdr:spPr bwMode="auto">
        <a:xfrm>
          <a:off x="4910546" y="81156374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2969</xdr:row>
      <xdr:rowOff>9525</xdr:rowOff>
    </xdr:from>
    <xdr:ext cx="304800" cy="247650"/>
    <xdr:pic>
      <xdr:nvPicPr>
        <xdr:cNvPr id="358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87391684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2969</xdr:row>
      <xdr:rowOff>32657</xdr:rowOff>
    </xdr:from>
    <xdr:ext cx="435430" cy="223157"/>
    <xdr:pic>
      <xdr:nvPicPr>
        <xdr:cNvPr id="3703" name="Рисунок 370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403" y="87393997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19050</xdr:colOff>
      <xdr:row>2721</xdr:row>
      <xdr:rowOff>19050</xdr:rowOff>
    </xdr:from>
    <xdr:to>
      <xdr:col>1</xdr:col>
      <xdr:colOff>600075</xdr:colOff>
      <xdr:row>2721</xdr:row>
      <xdr:rowOff>390525</xdr:rowOff>
    </xdr:to>
    <xdr:pic>
      <xdr:nvPicPr>
        <xdr:cNvPr id="3664" name="Рисунок 3663" descr="https://images.ua.prom.st/1376318657_w640_h640_pruzhina-startera-benzopil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7" t="3779" r="13577" b="4124"/>
        <a:stretch/>
      </xdr:blipFill>
      <xdr:spPr bwMode="auto">
        <a:xfrm>
          <a:off x="4918710" y="74379963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2227</xdr:row>
      <xdr:rowOff>87087</xdr:rowOff>
    </xdr:from>
    <xdr:to>
      <xdr:col>1</xdr:col>
      <xdr:colOff>615043</xdr:colOff>
      <xdr:row>2227</xdr:row>
      <xdr:rowOff>348347</xdr:rowOff>
    </xdr:to>
    <xdr:pic>
      <xdr:nvPicPr>
        <xdr:cNvPr id="3706" name="Рисунок 3705" descr="https://master-59.ru/files/products/img19700_12462.430x285.jpg?5aec6c984552357c12e0b9723a83156b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27" t="20496" r="41746" b="17854"/>
        <a:stretch/>
      </xdr:blipFill>
      <xdr:spPr bwMode="auto">
        <a:xfrm rot="5400000">
          <a:off x="5083627" y="671893503"/>
          <a:ext cx="261260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2357</xdr:row>
      <xdr:rowOff>10887</xdr:rowOff>
    </xdr:from>
    <xdr:to>
      <xdr:col>1</xdr:col>
      <xdr:colOff>620486</xdr:colOff>
      <xdr:row>2357</xdr:row>
      <xdr:rowOff>391887</xdr:rowOff>
    </xdr:to>
    <xdr:pic>
      <xdr:nvPicPr>
        <xdr:cNvPr id="3690" name="Рисунок 3689" descr="https://cdn1.ozone.ru/s3/multimedia-o/625992466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87" t="22273" r="17959" b="22356"/>
        <a:stretch/>
      </xdr:blipFill>
      <xdr:spPr bwMode="auto">
        <a:xfrm>
          <a:off x="4910546" y="710629227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2876</xdr:row>
      <xdr:rowOff>16328</xdr:rowOff>
    </xdr:from>
    <xdr:to>
      <xdr:col>1</xdr:col>
      <xdr:colOff>609601</xdr:colOff>
      <xdr:row>2876</xdr:row>
      <xdr:rowOff>386444</xdr:rowOff>
    </xdr:to>
    <xdr:pic>
      <xdr:nvPicPr>
        <xdr:cNvPr id="3705" name="Рисунок 3704" descr="https://img.alicdn.com/imgextra/i2/1909139273/O1CN01NEl0nB2IN5I0iHlGw_!!19091392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2" t="20981" r="3017" b="17711"/>
        <a:stretch/>
      </xdr:blipFill>
      <xdr:spPr bwMode="auto">
        <a:xfrm>
          <a:off x="4914900" y="861577071"/>
          <a:ext cx="593272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2877</xdr:row>
      <xdr:rowOff>16329</xdr:rowOff>
    </xdr:from>
    <xdr:to>
      <xdr:col>1</xdr:col>
      <xdr:colOff>615044</xdr:colOff>
      <xdr:row>2877</xdr:row>
      <xdr:rowOff>386443</xdr:rowOff>
    </xdr:to>
    <xdr:pic>
      <xdr:nvPicPr>
        <xdr:cNvPr id="3707" name="Рисунок 3706" descr="https://img.alicdn.com/imgextra/i2/1909139273/O1CN01NEl0nB2IN5I0iHlGw_!!19091392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2" t="20981" r="3017" b="17711"/>
        <a:stretch/>
      </xdr:blipFill>
      <xdr:spPr bwMode="auto">
        <a:xfrm>
          <a:off x="4914900" y="8619744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1101</xdr:row>
      <xdr:rowOff>16329</xdr:rowOff>
    </xdr:from>
    <xdr:to>
      <xdr:col>1</xdr:col>
      <xdr:colOff>615043</xdr:colOff>
      <xdr:row>1101</xdr:row>
      <xdr:rowOff>310244</xdr:rowOff>
    </xdr:to>
    <xdr:pic>
      <xdr:nvPicPr>
        <xdr:cNvPr id="3708" name="Рисунок 3707" descr="http://planeta-met.ru/image/cache/catalog/3bb9b1878e8111e880ce2c4d54cf6b54_764b722340e311ea80e82c4d54cf6b54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16827" r="5189" b="19520"/>
        <a:stretch/>
      </xdr:blipFill>
      <xdr:spPr bwMode="auto">
        <a:xfrm>
          <a:off x="4914900" y="333004886"/>
          <a:ext cx="598714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1102</xdr:row>
      <xdr:rowOff>16328</xdr:rowOff>
    </xdr:from>
    <xdr:to>
      <xdr:col>1</xdr:col>
      <xdr:colOff>615043</xdr:colOff>
      <xdr:row>1102</xdr:row>
      <xdr:rowOff>315685</xdr:rowOff>
    </xdr:to>
    <xdr:pic>
      <xdr:nvPicPr>
        <xdr:cNvPr id="3709" name="Рисунок 3708" descr="http://planeta-met.ru/image/cache/catalog/3bb9b1878e8111e880ce2c4d54cf6b54_764b722340e311ea80e82c4d54cf6b54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16827" r="5189" b="19520"/>
        <a:stretch/>
      </xdr:blipFill>
      <xdr:spPr bwMode="auto">
        <a:xfrm>
          <a:off x="4914900" y="333331457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1103</xdr:row>
      <xdr:rowOff>16329</xdr:rowOff>
    </xdr:from>
    <xdr:ext cx="598714" cy="299357"/>
    <xdr:pic>
      <xdr:nvPicPr>
        <xdr:cNvPr id="3711" name="Рисунок 3710" descr="http://planeta-met.ru/image/cache/catalog/3bb9b1878e8111e880ce2c4d54cf6b54_764b722340e311ea80e82c4d54cf6b54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16827" r="5189" b="19520"/>
        <a:stretch/>
      </xdr:blipFill>
      <xdr:spPr bwMode="auto">
        <a:xfrm>
          <a:off x="4914900" y="333984600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212272</xdr:colOff>
      <xdr:row>181</xdr:row>
      <xdr:rowOff>32658</xdr:rowOff>
    </xdr:from>
    <xdr:ext cx="435430" cy="217714"/>
    <xdr:pic>
      <xdr:nvPicPr>
        <xdr:cNvPr id="3054" name="Рисунок 305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3004458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181</xdr:row>
      <xdr:rowOff>21772</xdr:rowOff>
    </xdr:from>
    <xdr:ext cx="304800" cy="228600"/>
    <xdr:pic>
      <xdr:nvPicPr>
        <xdr:cNvPr id="339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2993572"/>
          <a:ext cx="304800" cy="2286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212272</xdr:colOff>
      <xdr:row>203</xdr:row>
      <xdr:rowOff>32658</xdr:rowOff>
    </xdr:from>
    <xdr:ext cx="435430" cy="217714"/>
    <xdr:pic>
      <xdr:nvPicPr>
        <xdr:cNvPr id="3715" name="Рисунок 371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53334558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203</xdr:row>
      <xdr:rowOff>21772</xdr:rowOff>
    </xdr:from>
    <xdr:ext cx="304800" cy="228600"/>
    <xdr:pic>
      <xdr:nvPicPr>
        <xdr:cNvPr id="371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53323672"/>
          <a:ext cx="304800" cy="2286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204</xdr:row>
      <xdr:rowOff>10886</xdr:rowOff>
    </xdr:from>
    <xdr:to>
      <xdr:col>1</xdr:col>
      <xdr:colOff>615042</xdr:colOff>
      <xdr:row>204</xdr:row>
      <xdr:rowOff>386442</xdr:rowOff>
    </xdr:to>
    <xdr:pic>
      <xdr:nvPicPr>
        <xdr:cNvPr id="3717" name="Рисунок 3716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69528146"/>
          <a:ext cx="598713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205</xdr:row>
      <xdr:rowOff>10886</xdr:rowOff>
    </xdr:from>
    <xdr:to>
      <xdr:col>1</xdr:col>
      <xdr:colOff>615042</xdr:colOff>
      <xdr:row>205</xdr:row>
      <xdr:rowOff>386442</xdr:rowOff>
    </xdr:to>
    <xdr:pic>
      <xdr:nvPicPr>
        <xdr:cNvPr id="3718" name="Рисунок 3717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69924386"/>
          <a:ext cx="598713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206</xdr:row>
      <xdr:rowOff>16329</xdr:rowOff>
    </xdr:from>
    <xdr:to>
      <xdr:col>1</xdr:col>
      <xdr:colOff>615042</xdr:colOff>
      <xdr:row>206</xdr:row>
      <xdr:rowOff>386443</xdr:rowOff>
    </xdr:to>
    <xdr:pic>
      <xdr:nvPicPr>
        <xdr:cNvPr id="3719" name="Рисунок 3718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7032606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207</xdr:row>
      <xdr:rowOff>10885</xdr:rowOff>
    </xdr:from>
    <xdr:to>
      <xdr:col>1</xdr:col>
      <xdr:colOff>615042</xdr:colOff>
      <xdr:row>207</xdr:row>
      <xdr:rowOff>386441</xdr:rowOff>
    </xdr:to>
    <xdr:pic>
      <xdr:nvPicPr>
        <xdr:cNvPr id="3720" name="Рисунок 3719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70716865"/>
          <a:ext cx="598713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208</xdr:row>
      <xdr:rowOff>16327</xdr:rowOff>
    </xdr:from>
    <xdr:to>
      <xdr:col>1</xdr:col>
      <xdr:colOff>615042</xdr:colOff>
      <xdr:row>208</xdr:row>
      <xdr:rowOff>386440</xdr:rowOff>
    </xdr:to>
    <xdr:pic>
      <xdr:nvPicPr>
        <xdr:cNvPr id="3721" name="Рисунок 3720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71118547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209</xdr:row>
      <xdr:rowOff>21771</xdr:rowOff>
    </xdr:from>
    <xdr:to>
      <xdr:col>1</xdr:col>
      <xdr:colOff>615042</xdr:colOff>
      <xdr:row>209</xdr:row>
      <xdr:rowOff>386443</xdr:rowOff>
    </xdr:to>
    <xdr:pic>
      <xdr:nvPicPr>
        <xdr:cNvPr id="3722" name="Рисунок 3721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71520231"/>
          <a:ext cx="598713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21773</xdr:colOff>
      <xdr:row>210</xdr:row>
      <xdr:rowOff>16329</xdr:rowOff>
    </xdr:from>
    <xdr:to>
      <xdr:col>1</xdr:col>
      <xdr:colOff>609601</xdr:colOff>
      <xdr:row>210</xdr:row>
      <xdr:rowOff>381000</xdr:rowOff>
    </xdr:to>
    <xdr:pic>
      <xdr:nvPicPr>
        <xdr:cNvPr id="3723" name="Рисунок 3722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21433" y="71911029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211</xdr:row>
      <xdr:rowOff>21770</xdr:rowOff>
    </xdr:from>
    <xdr:to>
      <xdr:col>1</xdr:col>
      <xdr:colOff>615043</xdr:colOff>
      <xdr:row>211</xdr:row>
      <xdr:rowOff>381000</xdr:rowOff>
    </xdr:to>
    <xdr:pic>
      <xdr:nvPicPr>
        <xdr:cNvPr id="3724" name="Рисунок 3723" descr="https://ses24.ru/assets/%D0%B8%D0%BD%D1%82%D0%B5%D1%80%D1%81%D0%BA%D0%BE%D0%B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0" r="2094"/>
        <a:stretch/>
      </xdr:blipFill>
      <xdr:spPr bwMode="auto">
        <a:xfrm>
          <a:off x="4915989" y="72312710"/>
          <a:ext cx="598714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212272</xdr:colOff>
      <xdr:row>212</xdr:row>
      <xdr:rowOff>32658</xdr:rowOff>
    </xdr:from>
    <xdr:ext cx="435430" cy="217714"/>
    <xdr:pic>
      <xdr:nvPicPr>
        <xdr:cNvPr id="3725" name="Рисунок 372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70555758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212</xdr:row>
      <xdr:rowOff>21772</xdr:rowOff>
    </xdr:from>
    <xdr:ext cx="304800" cy="228600"/>
    <xdr:pic>
      <xdr:nvPicPr>
        <xdr:cNvPr id="372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70544872"/>
          <a:ext cx="304800" cy="2286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213</xdr:row>
      <xdr:rowOff>10887</xdr:rowOff>
    </xdr:from>
    <xdr:to>
      <xdr:col>1</xdr:col>
      <xdr:colOff>620486</xdr:colOff>
      <xdr:row>213</xdr:row>
      <xdr:rowOff>386443</xdr:rowOff>
    </xdr:to>
    <xdr:pic>
      <xdr:nvPicPr>
        <xdr:cNvPr id="3073" name="Рисунок 3072" descr="https://ae04.alicdn.com/kf/H9c6a7d55339c4c3288a03408373e3394x/-.jpg_640x6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3" t="11710" r="7025" b="11310"/>
        <a:stretch/>
      </xdr:blipFill>
      <xdr:spPr bwMode="auto">
        <a:xfrm>
          <a:off x="4915989" y="72964767"/>
          <a:ext cx="604157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212272</xdr:colOff>
      <xdr:row>214</xdr:row>
      <xdr:rowOff>32658</xdr:rowOff>
    </xdr:from>
    <xdr:ext cx="435430" cy="217714"/>
    <xdr:pic>
      <xdr:nvPicPr>
        <xdr:cNvPr id="3074" name="Рисунок 3073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74001087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214</xdr:row>
      <xdr:rowOff>21772</xdr:rowOff>
    </xdr:from>
    <xdr:ext cx="304800" cy="228600"/>
    <xdr:pic>
      <xdr:nvPicPr>
        <xdr:cNvPr id="307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73990201"/>
          <a:ext cx="304800" cy="2286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10885</xdr:colOff>
      <xdr:row>215</xdr:row>
      <xdr:rowOff>16329</xdr:rowOff>
    </xdr:from>
    <xdr:to>
      <xdr:col>1</xdr:col>
      <xdr:colOff>615042</xdr:colOff>
      <xdr:row>215</xdr:row>
      <xdr:rowOff>391886</xdr:rowOff>
    </xdr:to>
    <xdr:pic>
      <xdr:nvPicPr>
        <xdr:cNvPr id="3727" name="Рисунок 3726" descr="https://sitomo.ru/image/catalog/pic/io5v_/hitachi.png"/>
        <xdr:cNvPicPr>
          <a:picLocks noChangeAspect="1"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9456" y="74915486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10885</xdr:colOff>
      <xdr:row>216</xdr:row>
      <xdr:rowOff>16329</xdr:rowOff>
    </xdr:from>
    <xdr:ext cx="604157" cy="375557"/>
    <xdr:pic>
      <xdr:nvPicPr>
        <xdr:cNvPr id="3728" name="Рисунок 3727" descr="https://sitomo.ru/image/catalog/pic/io5v_/hitachi.png"/>
        <xdr:cNvPicPr>
          <a:picLocks noChangeAspect="1"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5" y="74029389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10885</xdr:colOff>
      <xdr:row>217</xdr:row>
      <xdr:rowOff>16329</xdr:rowOff>
    </xdr:from>
    <xdr:ext cx="604157" cy="375557"/>
    <xdr:pic>
      <xdr:nvPicPr>
        <xdr:cNvPr id="3729" name="Рисунок 3728" descr="https://sitomo.ru/image/catalog/pic/io5v_/hitachi.png"/>
        <xdr:cNvPicPr>
          <a:picLocks noChangeAspect="1"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5" y="74425629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10885</xdr:colOff>
      <xdr:row>218</xdr:row>
      <xdr:rowOff>16329</xdr:rowOff>
    </xdr:from>
    <xdr:ext cx="604157" cy="375557"/>
    <xdr:pic>
      <xdr:nvPicPr>
        <xdr:cNvPr id="3730" name="Рисунок 3729" descr="https://sitomo.ru/image/catalog/pic/io5v_/hitachi.png"/>
        <xdr:cNvPicPr>
          <a:picLocks noChangeAspect="1"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5" y="74821869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212272</xdr:colOff>
      <xdr:row>219</xdr:row>
      <xdr:rowOff>32658</xdr:rowOff>
    </xdr:from>
    <xdr:ext cx="435430" cy="217714"/>
    <xdr:pic>
      <xdr:nvPicPr>
        <xdr:cNvPr id="3731" name="Рисунок 373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74665115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219</xdr:row>
      <xdr:rowOff>21772</xdr:rowOff>
    </xdr:from>
    <xdr:ext cx="304800" cy="228600"/>
    <xdr:pic>
      <xdr:nvPicPr>
        <xdr:cNvPr id="373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74654229"/>
          <a:ext cx="304800" cy="2286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220</xdr:row>
      <xdr:rowOff>21771</xdr:rowOff>
    </xdr:from>
    <xdr:to>
      <xdr:col>1</xdr:col>
      <xdr:colOff>615043</xdr:colOff>
      <xdr:row>220</xdr:row>
      <xdr:rowOff>381001</xdr:rowOff>
    </xdr:to>
    <xdr:pic>
      <xdr:nvPicPr>
        <xdr:cNvPr id="3734" name="Рисунок 3733" descr="http://content.shopback.com/ph/wp-content/uploads/2021/02/04231954/BOSCH-LOGO_810x1440p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04" t="29672" r="7473" b="35715"/>
        <a:stretch/>
      </xdr:blipFill>
      <xdr:spPr bwMode="auto">
        <a:xfrm>
          <a:off x="4915989" y="75490251"/>
          <a:ext cx="598714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222</xdr:row>
      <xdr:rowOff>16328</xdr:rowOff>
    </xdr:from>
    <xdr:to>
      <xdr:col>1</xdr:col>
      <xdr:colOff>615043</xdr:colOff>
      <xdr:row>222</xdr:row>
      <xdr:rowOff>380999</xdr:rowOff>
    </xdr:to>
    <xdr:pic>
      <xdr:nvPicPr>
        <xdr:cNvPr id="3735" name="Рисунок 3734" descr="http://content.shopback.com/ph/wp-content/uploads/2021/02/04231954/BOSCH-LOGO_810x1440p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04" t="29672" r="7473" b="35715"/>
        <a:stretch/>
      </xdr:blipFill>
      <xdr:spPr bwMode="auto">
        <a:xfrm>
          <a:off x="4921431" y="75881048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223</xdr:row>
      <xdr:rowOff>21772</xdr:rowOff>
    </xdr:from>
    <xdr:to>
      <xdr:col>1</xdr:col>
      <xdr:colOff>615042</xdr:colOff>
      <xdr:row>223</xdr:row>
      <xdr:rowOff>381002</xdr:rowOff>
    </xdr:to>
    <xdr:pic>
      <xdr:nvPicPr>
        <xdr:cNvPr id="3736" name="Рисунок 3735" descr="http://content.shopback.com/ph/wp-content/uploads/2021/02/04231954/BOSCH-LOGO_810x1440p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04" t="29672" r="7473" b="35715"/>
        <a:stretch/>
      </xdr:blipFill>
      <xdr:spPr bwMode="auto">
        <a:xfrm>
          <a:off x="4915988" y="76282732"/>
          <a:ext cx="598714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224</xdr:row>
      <xdr:rowOff>21771</xdr:rowOff>
    </xdr:from>
    <xdr:to>
      <xdr:col>1</xdr:col>
      <xdr:colOff>615043</xdr:colOff>
      <xdr:row>224</xdr:row>
      <xdr:rowOff>381001</xdr:rowOff>
    </xdr:to>
    <xdr:pic>
      <xdr:nvPicPr>
        <xdr:cNvPr id="3737" name="Рисунок 3736" descr="http://content.shopback.com/ph/wp-content/uploads/2021/02/04231954/BOSCH-LOGO_810x1440p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04" t="29672" r="7473" b="35715"/>
        <a:stretch/>
      </xdr:blipFill>
      <xdr:spPr bwMode="auto">
        <a:xfrm>
          <a:off x="4921432" y="76678971"/>
          <a:ext cx="593271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2622</xdr:row>
      <xdr:rowOff>59872</xdr:rowOff>
    </xdr:from>
    <xdr:to>
      <xdr:col>1</xdr:col>
      <xdr:colOff>615041</xdr:colOff>
      <xdr:row>2622</xdr:row>
      <xdr:rowOff>315687</xdr:rowOff>
    </xdr:to>
    <xdr:pic>
      <xdr:nvPicPr>
        <xdr:cNvPr id="3748" name="Рисунок 3747" descr="https://avatars.mds.yandex.net/get-mpic/7658590/img_id1288791443463326268.jpeg/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" t="38129" r="1371" b="36514"/>
        <a:stretch/>
      </xdr:blipFill>
      <xdr:spPr bwMode="auto">
        <a:xfrm>
          <a:off x="4914899" y="810033215"/>
          <a:ext cx="598713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2621</xdr:row>
      <xdr:rowOff>87086</xdr:rowOff>
    </xdr:from>
    <xdr:to>
      <xdr:col>1</xdr:col>
      <xdr:colOff>615041</xdr:colOff>
      <xdr:row>2621</xdr:row>
      <xdr:rowOff>342901</xdr:rowOff>
    </xdr:to>
    <xdr:pic>
      <xdr:nvPicPr>
        <xdr:cNvPr id="3749" name="Рисунок 3748" descr="https://avatars.mds.yandex.net/get-mpic/7658590/img_id1288791443463326268.jpeg/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" t="38129" r="1371" b="36514"/>
        <a:stretch/>
      </xdr:blipFill>
      <xdr:spPr bwMode="auto">
        <a:xfrm>
          <a:off x="4914899" y="809663100"/>
          <a:ext cx="598713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3151</xdr:row>
      <xdr:rowOff>48989</xdr:rowOff>
    </xdr:from>
    <xdr:to>
      <xdr:col>1</xdr:col>
      <xdr:colOff>615043</xdr:colOff>
      <xdr:row>3151</xdr:row>
      <xdr:rowOff>359229</xdr:rowOff>
    </xdr:to>
    <xdr:pic>
      <xdr:nvPicPr>
        <xdr:cNvPr id="3752" name="Рисунок 3751" descr="https://basket-10.wb.ru/vol1416/part141631/141631828/images/c246x328/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73" t="1899" r="35642" b="1585"/>
        <a:stretch/>
      </xdr:blipFill>
      <xdr:spPr bwMode="auto">
        <a:xfrm rot="5400000">
          <a:off x="5059137" y="940359709"/>
          <a:ext cx="310240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3101</xdr:row>
      <xdr:rowOff>16329</xdr:rowOff>
    </xdr:from>
    <xdr:to>
      <xdr:col>1</xdr:col>
      <xdr:colOff>615043</xdr:colOff>
      <xdr:row>3101</xdr:row>
      <xdr:rowOff>381000</xdr:rowOff>
    </xdr:to>
    <xdr:pic>
      <xdr:nvPicPr>
        <xdr:cNvPr id="2996" name="Рисунок 2995"/>
        <xdr:cNvPicPr>
          <a:picLocks noChangeAspect="1"/>
        </xdr:cNvPicPr>
      </xdr:nvPicPr>
      <xdr:blipFill rotWithShape="1">
        <a:blip xmlns:r="http://schemas.openxmlformats.org/officeDocument/2006/relationships" r:embed="rId1422"/>
        <a:srcRect l="3684" t="32120" r="6998" b="23127"/>
        <a:stretch/>
      </xdr:blipFill>
      <xdr:spPr>
        <a:xfrm>
          <a:off x="4915989" y="929214369"/>
          <a:ext cx="598714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3156</xdr:row>
      <xdr:rowOff>10885</xdr:rowOff>
    </xdr:from>
    <xdr:to>
      <xdr:col>1</xdr:col>
      <xdr:colOff>620486</xdr:colOff>
      <xdr:row>3156</xdr:row>
      <xdr:rowOff>391885</xdr:rowOff>
    </xdr:to>
    <xdr:pic>
      <xdr:nvPicPr>
        <xdr:cNvPr id="3684" name="Рисунок 3683" descr="https://bahco.opttools.ru/upload/resize_cache/iblock/216/970_970_1db6fae1377edfa0a77bae4a33c2c44ef/43764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683" b="32860"/>
        <a:stretch/>
      </xdr:blipFill>
      <xdr:spPr bwMode="auto">
        <a:xfrm>
          <a:off x="4910546" y="93792620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27215</xdr:colOff>
      <xdr:row>2182</xdr:row>
      <xdr:rowOff>16328</xdr:rowOff>
    </xdr:from>
    <xdr:ext cx="581025" cy="370114"/>
    <xdr:pic>
      <xdr:nvPicPr>
        <xdr:cNvPr id="3750" name="Picture 8" descr="https://sc01.alicdn.com/kf/HTB18isXurSYBuNjSspfq6AZCpXak/Power-Tools-Spare-Parts-65mm-Electric-Demolition.jpg"/>
        <xdr:cNvPicPr>
          <a:picLocks noChangeAspect="1" noChangeArrowheads="1"/>
        </xdr:cNvPicPr>
      </xdr:nvPicPr>
      <xdr:blipFill>
        <a:blip xmlns:r="http://schemas.openxmlformats.org/officeDocument/2006/relationships" r:embed="rId14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5481" t="13924" r="17155" b="17300"/>
        <a:stretch>
          <a:fillRect/>
        </a:stretch>
      </xdr:blipFill>
      <xdr:spPr bwMode="auto">
        <a:xfrm>
          <a:off x="4925786" y="665030057"/>
          <a:ext cx="581025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2702</xdr:row>
      <xdr:rowOff>16327</xdr:rowOff>
    </xdr:from>
    <xdr:to>
      <xdr:col>1</xdr:col>
      <xdr:colOff>615043</xdr:colOff>
      <xdr:row>2702</xdr:row>
      <xdr:rowOff>386442</xdr:rowOff>
    </xdr:to>
    <xdr:pic>
      <xdr:nvPicPr>
        <xdr:cNvPr id="2888" name="Рисунок 2887" descr="https://avatars.mds.yandex.net/get-marketpic/4967514/picba3dcfe4d59c13df8a3aea99c3b23a63/x332_tri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" t="33997" r="34640" b="1614"/>
        <a:stretch/>
      </xdr:blipFill>
      <xdr:spPr bwMode="auto">
        <a:xfrm>
          <a:off x="4915989" y="83131260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2704</xdr:row>
      <xdr:rowOff>16329</xdr:rowOff>
    </xdr:from>
    <xdr:to>
      <xdr:col>1</xdr:col>
      <xdr:colOff>615043</xdr:colOff>
      <xdr:row>2704</xdr:row>
      <xdr:rowOff>386444</xdr:rowOff>
    </xdr:to>
    <xdr:pic>
      <xdr:nvPicPr>
        <xdr:cNvPr id="3753" name="Рисунок 3752" descr="https://avatars.mds.yandex.net/get-marketpic/4967514/picba3dcfe4d59c13df8a3aea99c3b23a63/x332_tri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" t="33997" r="34640" b="1614"/>
        <a:stretch/>
      </xdr:blipFill>
      <xdr:spPr bwMode="auto">
        <a:xfrm>
          <a:off x="4915989" y="831708849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2681</xdr:row>
      <xdr:rowOff>16328</xdr:rowOff>
    </xdr:from>
    <xdr:to>
      <xdr:col>1</xdr:col>
      <xdr:colOff>615043</xdr:colOff>
      <xdr:row>2681</xdr:row>
      <xdr:rowOff>386443</xdr:rowOff>
    </xdr:to>
    <xdr:pic>
      <xdr:nvPicPr>
        <xdr:cNvPr id="3754" name="Рисунок 3753" descr="https://hozmsk.ru/upload/iblock/f2b/k8ke4m3f7265j0wnhsae9y9zh7dnmom6/kronshteyn_krepleniya_ruchki_gaza_benzokosy_pod_shtangu_28_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40" t="3443" r="4595" b="4591"/>
        <a:stretch/>
      </xdr:blipFill>
      <xdr:spPr bwMode="auto">
        <a:xfrm>
          <a:off x="4915989" y="8265577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2682</xdr:row>
      <xdr:rowOff>16330</xdr:rowOff>
    </xdr:from>
    <xdr:to>
      <xdr:col>1</xdr:col>
      <xdr:colOff>615043</xdr:colOff>
      <xdr:row>2682</xdr:row>
      <xdr:rowOff>386444</xdr:rowOff>
    </xdr:to>
    <xdr:pic>
      <xdr:nvPicPr>
        <xdr:cNvPr id="3755" name="Рисунок 3754" descr="https://hozmsk.ru/upload/iblock/f2b/k8ke4m3f7265j0wnhsae9y9zh7dnmom6/kronshteyn_krepleniya_ruchki_gaza_benzokosy_pod_shtangu_28_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40" t="3443" r="4595" b="4591"/>
        <a:stretch/>
      </xdr:blipFill>
      <xdr:spPr bwMode="auto">
        <a:xfrm>
          <a:off x="4915989" y="82695397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2680</xdr:row>
      <xdr:rowOff>16328</xdr:rowOff>
    </xdr:from>
    <xdr:ext cx="593271" cy="364672"/>
    <xdr:pic>
      <xdr:nvPicPr>
        <xdr:cNvPr id="3756" name="Рисунок 3755" descr="https://www.moto-scuter.ru/wa-data/public/shop/products/93/12/11293/images/6958/6958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8" t="18256" r="5152" b="15122"/>
        <a:stretch/>
      </xdr:blipFill>
      <xdr:spPr bwMode="auto">
        <a:xfrm>
          <a:off x="4920343" y="828005528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2731</xdr:row>
      <xdr:rowOff>16329</xdr:rowOff>
    </xdr:from>
    <xdr:to>
      <xdr:col>1</xdr:col>
      <xdr:colOff>615043</xdr:colOff>
      <xdr:row>2731</xdr:row>
      <xdr:rowOff>386443</xdr:rowOff>
    </xdr:to>
    <xdr:pic>
      <xdr:nvPicPr>
        <xdr:cNvPr id="3303" name="Рисунок 3302" descr="https://ae04.alicdn.com/kf/Sb51f93ff1e1441b6a062ac595ca10eaep/-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23" t="3646" r="9864" b="5922"/>
        <a:stretch/>
      </xdr:blipFill>
      <xdr:spPr bwMode="auto">
        <a:xfrm>
          <a:off x="4915989" y="8420110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21770</xdr:colOff>
      <xdr:row>2744</xdr:row>
      <xdr:rowOff>21771</xdr:rowOff>
    </xdr:from>
    <xdr:to>
      <xdr:col>1</xdr:col>
      <xdr:colOff>609599</xdr:colOff>
      <xdr:row>2744</xdr:row>
      <xdr:rowOff>386442</xdr:rowOff>
    </xdr:to>
    <xdr:pic>
      <xdr:nvPicPr>
        <xdr:cNvPr id="3758" name="Рисунок 3757" descr="https://static.rcvostok.ru/images/product/e/9/2/e9271e30-021d-11e7-b13f-0cc47a018b6a/600x600_afc68ed5-3afc-11e7-80d2-2c59e542282b.jpg"/>
        <xdr:cNvPicPr>
          <a:picLocks noChangeAspect="1" noChangeArrowheads="1"/>
        </xdr:cNvPicPr>
      </xdr:nvPicPr>
      <xdr:blipFill>
        <a:blip xmlns:r="http://schemas.openxmlformats.org/officeDocument/2006/relationships" r:embed="rId1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0" y="844393971"/>
          <a:ext cx="587829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2745</xdr:row>
      <xdr:rowOff>16330</xdr:rowOff>
    </xdr:from>
    <xdr:to>
      <xdr:col>1</xdr:col>
      <xdr:colOff>615044</xdr:colOff>
      <xdr:row>2745</xdr:row>
      <xdr:rowOff>386444</xdr:rowOff>
    </xdr:to>
    <xdr:pic>
      <xdr:nvPicPr>
        <xdr:cNvPr id="3759" name="Рисунок 3758" descr="https://static.rcvostok.ru/images/product/e/9/2/e9271e30-021d-11e7-b13f-0cc47a018b6a/600x600_afc68ed5-3afc-11e7-80d2-2c59e542282b.jpg"/>
        <xdr:cNvPicPr>
          <a:picLocks noChangeAspect="1" noChangeArrowheads="1"/>
        </xdr:cNvPicPr>
      </xdr:nvPicPr>
      <xdr:blipFill>
        <a:blip xmlns:r="http://schemas.openxmlformats.org/officeDocument/2006/relationships" r:embed="rId1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84478477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3085</xdr:row>
      <xdr:rowOff>16329</xdr:rowOff>
    </xdr:from>
    <xdr:to>
      <xdr:col>1</xdr:col>
      <xdr:colOff>620486</xdr:colOff>
      <xdr:row>3085</xdr:row>
      <xdr:rowOff>391886</xdr:rowOff>
    </xdr:to>
    <xdr:pic>
      <xdr:nvPicPr>
        <xdr:cNvPr id="3757" name="Рисунок 3756"/>
        <xdr:cNvPicPr>
          <a:picLocks noChangeAspect="1"/>
        </xdr:cNvPicPr>
      </xdr:nvPicPr>
      <xdr:blipFill rotWithShape="1">
        <a:blip xmlns:r="http://schemas.openxmlformats.org/officeDocument/2006/relationships" r:embed="rId1431"/>
        <a:srcRect l="4878" t="27980" b="30596"/>
        <a:stretch/>
      </xdr:blipFill>
      <xdr:spPr>
        <a:xfrm>
          <a:off x="4910546" y="930006849"/>
          <a:ext cx="609600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1689</xdr:row>
      <xdr:rowOff>10886</xdr:rowOff>
    </xdr:from>
    <xdr:to>
      <xdr:col>1</xdr:col>
      <xdr:colOff>620486</xdr:colOff>
      <xdr:row>1689</xdr:row>
      <xdr:rowOff>391886</xdr:rowOff>
    </xdr:to>
    <xdr:pic>
      <xdr:nvPicPr>
        <xdr:cNvPr id="3760" name="Рисунок 3759" descr="https://detals.tools/wa-data/public/shop/products/46/00/46/images/267/267.97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9" t="23035" r="1396" b="27506"/>
        <a:stretch/>
      </xdr:blipFill>
      <xdr:spPr bwMode="auto">
        <a:xfrm>
          <a:off x="4910546" y="51161006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922</xdr:row>
      <xdr:rowOff>16329</xdr:rowOff>
    </xdr:from>
    <xdr:ext cx="600075" cy="397328"/>
    <xdr:pic>
      <xdr:nvPicPr>
        <xdr:cNvPr id="3761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5986" y="294613149"/>
          <a:ext cx="600075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16332</xdr:colOff>
      <xdr:row>264</xdr:row>
      <xdr:rowOff>10884</xdr:rowOff>
    </xdr:from>
    <xdr:ext cx="604154" cy="380999"/>
    <xdr:pic>
      <xdr:nvPicPr>
        <xdr:cNvPr id="3762" name="Рисунок 3761" descr="https://images.ua.prom.st/2162814698_w640_h640_knopka-dreli-zp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27" t="10560" r="36826" b="10907"/>
        <a:stretch/>
      </xdr:blipFill>
      <xdr:spPr bwMode="auto">
        <a:xfrm rot="16200000">
          <a:off x="5026480" y="92471421"/>
          <a:ext cx="380999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16330</xdr:colOff>
      <xdr:row>258</xdr:row>
      <xdr:rowOff>10885</xdr:rowOff>
    </xdr:from>
    <xdr:to>
      <xdr:col>1</xdr:col>
      <xdr:colOff>615046</xdr:colOff>
      <xdr:row>258</xdr:row>
      <xdr:rowOff>391884</xdr:rowOff>
    </xdr:to>
    <xdr:pic>
      <xdr:nvPicPr>
        <xdr:cNvPr id="3763" name="Рисунок 3762" descr="https://zapchasti-group.com/image/cache/catalog/%D0%9A%D0%BD%D0%BE%D0%BF%D0%BA%D0%B8%20%D0%B4%D0%BB%D1%8F%20%D1%81%D0%BE%D0%B2%D0%B5%D1%82%D1%81%D0%BA%D0%BE%D0%B3%D0%BE%20%D0%B8%20%D1%80%D0%BE%D1%81%D1%81%D0%B8%D0%B9%D1%81%D0%BA%D0%BE%D0%B3%D0%BE%20%D1%8D%D0%BB%D0%B5%D0%BA%D1%82%D1%80%D0%BE%D0%B8%D0%BD%D1%81%D1%82%D1%80%D1%83%D0%BC%D0%B5%D0%BD%D1%82%D0%B0/%D0%9A%D0%BD%D0%BE%D0%BF%D0%BA%D0%B8%20%D0%B4%D0%BB%D1%8F%20%D0%B4%D1%80%D0%B5%D0%BB%D0%B5%D0%B9%20%D0%B8%20%D0%BB%D0%BE%D0%B1%D0%B7%D0%B8%D0%BA%D0%BE%D0%B2/8652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35" t="25244" r="16646"/>
        <a:stretch/>
      </xdr:blipFill>
      <xdr:spPr bwMode="auto">
        <a:xfrm rot="16200000">
          <a:off x="5024848" y="91182007"/>
          <a:ext cx="380999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2160</xdr:row>
      <xdr:rowOff>48986</xdr:rowOff>
    </xdr:from>
    <xdr:to>
      <xdr:col>1</xdr:col>
      <xdr:colOff>615042</xdr:colOff>
      <xdr:row>2160</xdr:row>
      <xdr:rowOff>348343</xdr:rowOff>
    </xdr:to>
    <xdr:pic>
      <xdr:nvPicPr>
        <xdr:cNvPr id="3764" name="Рисунок 3763" descr="https://avatars.mds.yandex.net/get-marketpic/1601096/picd6bf5201a27a8e2909fc806a8e4136b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85" b="27220"/>
        <a:stretch/>
      </xdr:blipFill>
      <xdr:spPr bwMode="auto">
        <a:xfrm>
          <a:off x="4914899" y="659897443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2377</xdr:row>
      <xdr:rowOff>16329</xdr:rowOff>
    </xdr:from>
    <xdr:to>
      <xdr:col>1</xdr:col>
      <xdr:colOff>615043</xdr:colOff>
      <xdr:row>2377</xdr:row>
      <xdr:rowOff>391887</xdr:rowOff>
    </xdr:to>
    <xdr:pic>
      <xdr:nvPicPr>
        <xdr:cNvPr id="3766" name="Рисунок 3765" descr="https://a.allegroimg.com/original/11227f/f80ceae5450d80cb90d376cc5fe0/Makita-napinacz-lancucha-kpl-UC3520A-UC4020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7" t="22226" r="2674" b="24109"/>
        <a:stretch/>
      </xdr:blipFill>
      <xdr:spPr bwMode="auto">
        <a:xfrm>
          <a:off x="4915989" y="728404509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97970</xdr:colOff>
      <xdr:row>1651</xdr:row>
      <xdr:rowOff>76203</xdr:rowOff>
    </xdr:from>
    <xdr:to>
      <xdr:col>1</xdr:col>
      <xdr:colOff>560613</xdr:colOff>
      <xdr:row>1651</xdr:row>
      <xdr:rowOff>332015</xdr:rowOff>
    </xdr:to>
    <xdr:pic>
      <xdr:nvPicPr>
        <xdr:cNvPr id="3768" name="Рисунок 3767" descr="Кнопка фиксатора (компл) DWT WS-08-10/125 DWT Запасные части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7" t="17441" r="37994" b="32037"/>
        <a:stretch/>
      </xdr:blipFill>
      <xdr:spPr bwMode="auto">
        <a:xfrm rot="5400000">
          <a:off x="5101046" y="508005807"/>
          <a:ext cx="255812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81642</xdr:colOff>
      <xdr:row>1652</xdr:row>
      <xdr:rowOff>38101</xdr:rowOff>
    </xdr:from>
    <xdr:to>
      <xdr:col>1</xdr:col>
      <xdr:colOff>598712</xdr:colOff>
      <xdr:row>1652</xdr:row>
      <xdr:rowOff>315686</xdr:rowOff>
    </xdr:to>
    <xdr:pic>
      <xdr:nvPicPr>
        <xdr:cNvPr id="3770" name="Рисунок 3769" descr="Кнопка фиксатора (комп) DWTWS-150-T/D/180-T/TV/D/DV/DL/ DWT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06" t="16190" r="29244" b="25256"/>
        <a:stretch/>
      </xdr:blipFill>
      <xdr:spPr bwMode="auto">
        <a:xfrm rot="5400000">
          <a:off x="5101044" y="508347619"/>
          <a:ext cx="277585" cy="517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81643</xdr:colOff>
      <xdr:row>1653</xdr:row>
      <xdr:rowOff>43545</xdr:rowOff>
    </xdr:from>
    <xdr:to>
      <xdr:col>1</xdr:col>
      <xdr:colOff>593271</xdr:colOff>
      <xdr:row>1653</xdr:row>
      <xdr:rowOff>370116</xdr:rowOff>
    </xdr:to>
    <xdr:pic>
      <xdr:nvPicPr>
        <xdr:cNvPr id="3771" name="Рисунок 3770" descr="Кнопка фиксатора (компл) DWT WS-08-10/125 DWT Запасные части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7" t="17441" r="37994" b="32037"/>
        <a:stretch/>
      </xdr:blipFill>
      <xdr:spPr bwMode="auto">
        <a:xfrm rot="5400000">
          <a:off x="5073831" y="508776517"/>
          <a:ext cx="326571" cy="511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2545</xdr:row>
      <xdr:rowOff>16329</xdr:rowOff>
    </xdr:from>
    <xdr:to>
      <xdr:col>1</xdr:col>
      <xdr:colOff>615044</xdr:colOff>
      <xdr:row>2545</xdr:row>
      <xdr:rowOff>386443</xdr:rowOff>
    </xdr:to>
    <xdr:pic>
      <xdr:nvPicPr>
        <xdr:cNvPr id="3772" name="Рисунок 3771" descr="https://a.d-cd.net/0pb2ZGpm9hywhnlI8mkd6pVSQv4-96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13" t="32268" r="21913" b="34223"/>
        <a:stretch/>
      </xdr:blipFill>
      <xdr:spPr bwMode="auto">
        <a:xfrm>
          <a:off x="4915990" y="7848153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2546</xdr:row>
      <xdr:rowOff>16328</xdr:rowOff>
    </xdr:from>
    <xdr:to>
      <xdr:col>1</xdr:col>
      <xdr:colOff>615043</xdr:colOff>
      <xdr:row>2546</xdr:row>
      <xdr:rowOff>386443</xdr:rowOff>
    </xdr:to>
    <xdr:pic>
      <xdr:nvPicPr>
        <xdr:cNvPr id="3773" name="Рисунок 3772" descr="https://i.ebayimg.com/images/g/6hUAAOSwjqVZE5N3/s-l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0" t="19300" r="3302" b="12948"/>
        <a:stretch/>
      </xdr:blipFill>
      <xdr:spPr bwMode="auto">
        <a:xfrm>
          <a:off x="4915988" y="78521160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1819</xdr:row>
      <xdr:rowOff>16328</xdr:rowOff>
    </xdr:from>
    <xdr:to>
      <xdr:col>1</xdr:col>
      <xdr:colOff>615044</xdr:colOff>
      <xdr:row>1819</xdr:row>
      <xdr:rowOff>386443</xdr:rowOff>
    </xdr:to>
    <xdr:pic>
      <xdr:nvPicPr>
        <xdr:cNvPr id="3774" name="Рисунок 3773" descr="http://ae01.alicdn.com/kf/H9c54629452874cecaddc8f5f65014e2al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7" t="24813" r="1823" b="3750"/>
        <a:stretch/>
      </xdr:blipFill>
      <xdr:spPr bwMode="auto">
        <a:xfrm>
          <a:off x="4915990" y="5560477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2054</xdr:row>
      <xdr:rowOff>81643</xdr:rowOff>
    </xdr:from>
    <xdr:to>
      <xdr:col>1</xdr:col>
      <xdr:colOff>620486</xdr:colOff>
      <xdr:row>2054</xdr:row>
      <xdr:rowOff>288470</xdr:rowOff>
    </xdr:to>
    <xdr:pic>
      <xdr:nvPicPr>
        <xdr:cNvPr id="3775" name="Рисунок 3774" descr="https://xn------5cdah2abblfih0anujhckej9aeiqklge1a8h3j.xn--p1ai/wp-content/uploads/2020/11/010174%D0%B0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60" t="40916" r="12281" b="40690"/>
        <a:stretch/>
      </xdr:blipFill>
      <xdr:spPr bwMode="auto">
        <a:xfrm>
          <a:off x="4915989" y="624144403"/>
          <a:ext cx="604157" cy="206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2044</xdr:row>
      <xdr:rowOff>16327</xdr:rowOff>
    </xdr:from>
    <xdr:to>
      <xdr:col>1</xdr:col>
      <xdr:colOff>615042</xdr:colOff>
      <xdr:row>2044</xdr:row>
      <xdr:rowOff>386442</xdr:rowOff>
    </xdr:to>
    <xdr:pic>
      <xdr:nvPicPr>
        <xdr:cNvPr id="3776" name="Рисунок 3775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20342" y="623838513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2045</xdr:row>
      <xdr:rowOff>16328</xdr:rowOff>
    </xdr:from>
    <xdr:to>
      <xdr:col>1</xdr:col>
      <xdr:colOff>615043</xdr:colOff>
      <xdr:row>2045</xdr:row>
      <xdr:rowOff>386443</xdr:rowOff>
    </xdr:to>
    <xdr:pic>
      <xdr:nvPicPr>
        <xdr:cNvPr id="3777" name="Рисунок 3776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4899" y="6242358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2046</xdr:row>
      <xdr:rowOff>16327</xdr:rowOff>
    </xdr:from>
    <xdr:to>
      <xdr:col>1</xdr:col>
      <xdr:colOff>615043</xdr:colOff>
      <xdr:row>2046</xdr:row>
      <xdr:rowOff>386442</xdr:rowOff>
    </xdr:to>
    <xdr:pic>
      <xdr:nvPicPr>
        <xdr:cNvPr id="3778" name="Рисунок 3777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4899" y="624633170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2047</xdr:row>
      <xdr:rowOff>16328</xdr:rowOff>
    </xdr:from>
    <xdr:to>
      <xdr:col>1</xdr:col>
      <xdr:colOff>615043</xdr:colOff>
      <xdr:row>2047</xdr:row>
      <xdr:rowOff>386443</xdr:rowOff>
    </xdr:to>
    <xdr:pic>
      <xdr:nvPicPr>
        <xdr:cNvPr id="3779" name="Рисунок 3778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4899" y="625030499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81643</xdr:colOff>
      <xdr:row>2049</xdr:row>
      <xdr:rowOff>16328</xdr:rowOff>
    </xdr:from>
    <xdr:to>
      <xdr:col>1</xdr:col>
      <xdr:colOff>615043</xdr:colOff>
      <xdr:row>2049</xdr:row>
      <xdr:rowOff>386443</xdr:rowOff>
    </xdr:to>
    <xdr:pic>
      <xdr:nvPicPr>
        <xdr:cNvPr id="3780" name="Рисунок 3779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80214" y="627311057"/>
          <a:ext cx="53340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2052</xdr:row>
      <xdr:rowOff>16328</xdr:rowOff>
    </xdr:from>
    <xdr:to>
      <xdr:col>1</xdr:col>
      <xdr:colOff>615043</xdr:colOff>
      <xdr:row>2052</xdr:row>
      <xdr:rowOff>386442</xdr:rowOff>
    </xdr:to>
    <xdr:pic>
      <xdr:nvPicPr>
        <xdr:cNvPr id="3781" name="Рисунок 3780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4899" y="6258251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315</xdr:row>
      <xdr:rowOff>16329</xdr:rowOff>
    </xdr:from>
    <xdr:to>
      <xdr:col>1</xdr:col>
      <xdr:colOff>615043</xdr:colOff>
      <xdr:row>315</xdr:row>
      <xdr:rowOff>386443</xdr:rowOff>
    </xdr:to>
    <xdr:pic>
      <xdr:nvPicPr>
        <xdr:cNvPr id="3782" name="Рисунок 3781" descr="https://ae04.alicdn.com/kf/U2719c797c6884dafabc73940dba6d320z/Metabo-Powermaxx-10-8v-12v-3434123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4" t="6895" r="1268" b="24631"/>
        <a:stretch/>
      </xdr:blipFill>
      <xdr:spPr bwMode="auto">
        <a:xfrm>
          <a:off x="4915990" y="10952334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2678</xdr:row>
      <xdr:rowOff>16329</xdr:rowOff>
    </xdr:from>
    <xdr:to>
      <xdr:col>1</xdr:col>
      <xdr:colOff>615044</xdr:colOff>
      <xdr:row>2678</xdr:row>
      <xdr:rowOff>386443</xdr:rowOff>
    </xdr:to>
    <xdr:pic>
      <xdr:nvPicPr>
        <xdr:cNvPr id="3783" name="Рисунок 3782" descr="https://cdn1.ozone.ru/s3/multimedia-m/655980758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88" t="16222" r="7179" b="19555"/>
        <a:stretch/>
      </xdr:blipFill>
      <xdr:spPr bwMode="auto">
        <a:xfrm>
          <a:off x="4914901" y="8335681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293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6376035" y="10395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16329</xdr:colOff>
      <xdr:row>2963</xdr:row>
      <xdr:rowOff>16329</xdr:rowOff>
    </xdr:from>
    <xdr:to>
      <xdr:col>1</xdr:col>
      <xdr:colOff>615043</xdr:colOff>
      <xdr:row>2963</xdr:row>
      <xdr:rowOff>386443</xdr:rowOff>
    </xdr:to>
    <xdr:pic>
      <xdr:nvPicPr>
        <xdr:cNvPr id="3786" name="Рисунок 3785" descr="https://ufa.konstruktor74.ru/image/cache/catalog/image/data/zapchasti-aez/az10292a-1024x81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68" t="4456" r="3912" b="1380"/>
        <a:stretch/>
      </xdr:blipFill>
      <xdr:spPr bwMode="auto">
        <a:xfrm>
          <a:off x="4915989" y="8940633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2849</xdr:row>
      <xdr:rowOff>16330</xdr:rowOff>
    </xdr:from>
    <xdr:to>
      <xdr:col>1</xdr:col>
      <xdr:colOff>615043</xdr:colOff>
      <xdr:row>2849</xdr:row>
      <xdr:rowOff>386444</xdr:rowOff>
    </xdr:to>
    <xdr:pic>
      <xdr:nvPicPr>
        <xdr:cNvPr id="3586" name="Рисунок 3585" descr="https://avatars.mds.yandex.net/get-marketpic/6379564/pic8412d77e3ab9edc0f5d89d4b7c12cb6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9" cstate="print">
          <a:extLst>
            <a:ext uri="{BEBA8EAE-BF5A-486C-A8C5-ECC9F3942E4B}">
              <a14:imgProps xmlns:a14="http://schemas.microsoft.com/office/drawing/2010/main">
                <a14:imgLayer r:embed="rId1450">
                  <a14:imgEffect>
                    <a14:backgroundRemoval t="3476" b="96257" l="3500" r="9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66" t="3805" r="4164" b="4262"/>
        <a:stretch/>
      </xdr:blipFill>
      <xdr:spPr bwMode="auto">
        <a:xfrm>
          <a:off x="4915989" y="87292543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2709</xdr:row>
      <xdr:rowOff>16327</xdr:rowOff>
    </xdr:from>
    <xdr:to>
      <xdr:col>1</xdr:col>
      <xdr:colOff>615043</xdr:colOff>
      <xdr:row>2709</xdr:row>
      <xdr:rowOff>386442</xdr:rowOff>
    </xdr:to>
    <xdr:pic>
      <xdr:nvPicPr>
        <xdr:cNvPr id="3788" name="Рисунок 3787" descr="https://voltmag.shop/wp-content/uploads/2021/01/232057c2f4044273c9c5b905b765143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63" t="15018" r="26966" b="16667"/>
        <a:stretch/>
      </xdr:blipFill>
      <xdr:spPr bwMode="auto">
        <a:xfrm>
          <a:off x="4914900" y="84310401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2126</xdr:row>
      <xdr:rowOff>21770</xdr:rowOff>
    </xdr:from>
    <xdr:to>
      <xdr:col>1</xdr:col>
      <xdr:colOff>615043</xdr:colOff>
      <xdr:row>2126</xdr:row>
      <xdr:rowOff>380999</xdr:rowOff>
    </xdr:to>
    <xdr:pic>
      <xdr:nvPicPr>
        <xdr:cNvPr id="3321" name="Рисунок 3320" descr="https://instrument-prodaja.ru/wa-data/public/shop/products/22/66/6622/images/7210/7210.97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2" cstate="print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1453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424" t="21973" r="27458" b="19434"/>
        <a:stretch/>
      </xdr:blipFill>
      <xdr:spPr bwMode="auto">
        <a:xfrm>
          <a:off x="4921432" y="651028850"/>
          <a:ext cx="59327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97971</xdr:colOff>
      <xdr:row>1029</xdr:row>
      <xdr:rowOff>16328</xdr:rowOff>
    </xdr:from>
    <xdr:ext cx="381000" cy="299357"/>
    <xdr:pic>
      <xdr:nvPicPr>
        <xdr:cNvPr id="3789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/>
        <a:srcRect l="27225" t="18750" r="29319" b="18750"/>
        <a:stretch>
          <a:fillRect/>
        </a:stretch>
      </xdr:blipFill>
      <xdr:spPr bwMode="auto">
        <a:xfrm>
          <a:off x="4997631" y="323462468"/>
          <a:ext cx="381000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119743</xdr:colOff>
      <xdr:row>1031</xdr:row>
      <xdr:rowOff>16329</xdr:rowOff>
    </xdr:from>
    <xdr:ext cx="381000" cy="299357"/>
    <xdr:pic>
      <xdr:nvPicPr>
        <xdr:cNvPr id="3790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/>
        <a:srcRect l="27225" t="18750" r="29319" b="18750"/>
        <a:stretch>
          <a:fillRect/>
        </a:stretch>
      </xdr:blipFill>
      <xdr:spPr bwMode="auto">
        <a:xfrm>
          <a:off x="5019403" y="324117789"/>
          <a:ext cx="381000" cy="2993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3050</xdr:row>
      <xdr:rowOff>16329</xdr:rowOff>
    </xdr:from>
    <xdr:to>
      <xdr:col>1</xdr:col>
      <xdr:colOff>615043</xdr:colOff>
      <xdr:row>3050</xdr:row>
      <xdr:rowOff>386443</xdr:rowOff>
    </xdr:to>
    <xdr:pic>
      <xdr:nvPicPr>
        <xdr:cNvPr id="3793" name="Рисунок 3792" descr="Безударная дрель Edon ED-8006, 900 Вт красный/серебристый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7" t="1710" r="1139" b="14329"/>
        <a:stretch/>
      </xdr:blipFill>
      <xdr:spPr bwMode="auto">
        <a:xfrm>
          <a:off x="4915989" y="9326738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3068</xdr:row>
      <xdr:rowOff>48986</xdr:rowOff>
    </xdr:from>
    <xdr:to>
      <xdr:col>1</xdr:col>
      <xdr:colOff>615043</xdr:colOff>
      <xdr:row>3068</xdr:row>
      <xdr:rowOff>348343</xdr:rowOff>
    </xdr:to>
    <xdr:pic>
      <xdr:nvPicPr>
        <xdr:cNvPr id="3794" name="Рисунок 3793" descr="https://avatars.mds.yandex.net/get-mpic/4590616/img_id2412129470237826490.jpeg/orig"/>
        <xdr:cNvPicPr>
          <a:picLocks noChangeAspect="1" noChangeArrowheads="1"/>
        </xdr:cNvPicPr>
      </xdr:nvPicPr>
      <xdr:blipFill>
        <a:blip xmlns:r="http://schemas.openxmlformats.org/officeDocument/2006/relationships" r:embed="rId1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938800329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3072</xdr:row>
      <xdr:rowOff>16330</xdr:rowOff>
    </xdr:from>
    <xdr:to>
      <xdr:col>1</xdr:col>
      <xdr:colOff>615043</xdr:colOff>
      <xdr:row>3072</xdr:row>
      <xdr:rowOff>386443</xdr:rowOff>
    </xdr:to>
    <xdr:pic>
      <xdr:nvPicPr>
        <xdr:cNvPr id="3795" name="Рисунок 3794" descr="https://cdn1.ozone.ru/s3/multimedia-x/658793332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5" t="2138" r="3350" b="1996"/>
        <a:stretch/>
      </xdr:blipFill>
      <xdr:spPr bwMode="auto">
        <a:xfrm>
          <a:off x="4914899" y="939165001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2694</xdr:row>
      <xdr:rowOff>16329</xdr:rowOff>
    </xdr:from>
    <xdr:ext cx="598714" cy="370114"/>
    <xdr:pic>
      <xdr:nvPicPr>
        <xdr:cNvPr id="3797" name="Рисунок 3796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4901" y="8406057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2690</xdr:row>
      <xdr:rowOff>21770</xdr:rowOff>
    </xdr:from>
    <xdr:to>
      <xdr:col>1</xdr:col>
      <xdr:colOff>609600</xdr:colOff>
      <xdr:row>2690</xdr:row>
      <xdr:rowOff>380999</xdr:rowOff>
    </xdr:to>
    <xdr:pic>
      <xdr:nvPicPr>
        <xdr:cNvPr id="3798" name="Рисунок 3797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5988" y="837551210"/>
          <a:ext cx="593272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2693</xdr:row>
      <xdr:rowOff>16328</xdr:rowOff>
    </xdr:from>
    <xdr:ext cx="593271" cy="370114"/>
    <xdr:pic>
      <xdr:nvPicPr>
        <xdr:cNvPr id="3799" name="Рисунок 3798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4899" y="840208414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2691</xdr:row>
      <xdr:rowOff>21770</xdr:rowOff>
    </xdr:from>
    <xdr:ext cx="593272" cy="359229"/>
    <xdr:pic>
      <xdr:nvPicPr>
        <xdr:cNvPr id="3800" name="Рисунок 3799" descr="https://avatars.mds.yandex.net/get-marketpic/4341372/pice77645af5870d445ce60c2785b43913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10" t="1903" r="10002" b="2446"/>
        <a:stretch/>
      </xdr:blipFill>
      <xdr:spPr bwMode="auto">
        <a:xfrm>
          <a:off x="4914899" y="839816527"/>
          <a:ext cx="593272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1647</xdr:row>
      <xdr:rowOff>10886</xdr:rowOff>
    </xdr:from>
    <xdr:ext cx="598714" cy="375558"/>
    <xdr:pic>
      <xdr:nvPicPr>
        <xdr:cNvPr id="3801" name="Рисунок 3800" descr="https://zapchasti-group.com/image/cache/catalog/%D0%9A%D0%BD%D0%BE%D0%BF%D0%BA%D0%B8-%D1%84%D0%B8%D0%BA%D1%81%D0%B0%D1%82%D0%BE%D1%80%D1%8B%20%D0%B4%D0%BB%D1%8F%20%D0%BA%D0%BE%D1%80%D0%BF%D1%83%D1%81%D0%BE%D0%B2%20%D0%B1%D0%BE%D0%BB%D0%B3%D0%B0%D1%80%D0%BA%D0%B8/2929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80" t="30901" r="9056" b="3107"/>
        <a:stretch/>
      </xdr:blipFill>
      <xdr:spPr bwMode="auto">
        <a:xfrm>
          <a:off x="4915990" y="508729706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2673</xdr:row>
      <xdr:rowOff>76200</xdr:rowOff>
    </xdr:from>
    <xdr:to>
      <xdr:col>1</xdr:col>
      <xdr:colOff>615043</xdr:colOff>
      <xdr:row>2673</xdr:row>
      <xdr:rowOff>359229</xdr:rowOff>
    </xdr:to>
    <xdr:pic>
      <xdr:nvPicPr>
        <xdr:cNvPr id="3802" name="Рисунок 3801" descr="https://ipsremont.ru/wa-data/public/shop/products/56/51/25156/images/1761/1761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15" t="25065" r="15215" b="28857"/>
        <a:stretch/>
      </xdr:blipFill>
      <xdr:spPr bwMode="auto">
        <a:xfrm>
          <a:off x="4915989" y="832454520"/>
          <a:ext cx="598714" cy="283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497</xdr:row>
      <xdr:rowOff>0</xdr:rowOff>
    </xdr:from>
    <xdr:ext cx="609599" cy="391886"/>
    <xdr:pic>
      <xdr:nvPicPr>
        <xdr:cNvPr id="3803" name="Рисунок 3802" descr="https://i2.rozetka.ua/goods/17736622/203400019_images_17736622279._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6" t="14546" r="2078" b="14545"/>
        <a:stretch/>
      </xdr:blipFill>
      <xdr:spPr bwMode="auto">
        <a:xfrm>
          <a:off x="4909457" y="168995271"/>
          <a:ext cx="609599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3043</xdr:row>
      <xdr:rowOff>16329</xdr:rowOff>
    </xdr:from>
    <xdr:to>
      <xdr:col>1</xdr:col>
      <xdr:colOff>615042</xdr:colOff>
      <xdr:row>3043</xdr:row>
      <xdr:rowOff>386443</xdr:rowOff>
    </xdr:to>
    <xdr:pic>
      <xdr:nvPicPr>
        <xdr:cNvPr id="3805" name="Рисунок 3804" descr="https://cdn.vseinstrumenti.ru/images/goods/stroitelnyj-instrument/dreli-elektricheskie/1766337/1200x800/698358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66" r="15540" b="5347"/>
        <a:stretch/>
      </xdr:blipFill>
      <xdr:spPr bwMode="auto">
        <a:xfrm>
          <a:off x="4915989" y="93465504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32</xdr:row>
      <xdr:rowOff>16328</xdr:rowOff>
    </xdr:from>
    <xdr:ext cx="598714" cy="370114"/>
    <xdr:pic>
      <xdr:nvPicPr>
        <xdr:cNvPr id="3806" name="Picture 5" descr="http://myremkomplekt.ru/_mod_files/ce_images/1_2_Cthetki/575.png"/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532" t="21562" r="7013" b="23125"/>
        <a:stretch>
          <a:fillRect/>
        </a:stretch>
      </xdr:blipFill>
      <xdr:spPr bwMode="auto">
        <a:xfrm>
          <a:off x="4915989" y="10486208"/>
          <a:ext cx="598714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2701</xdr:row>
      <xdr:rowOff>16327</xdr:rowOff>
    </xdr:from>
    <xdr:ext cx="598714" cy="370115"/>
    <xdr:pic>
      <xdr:nvPicPr>
        <xdr:cNvPr id="3807" name="Рисунок 3806" descr="https://avatars.mds.yandex.net/get-marketpic/4967514/picba3dcfe4d59c13df8a3aea99c3b23a63/x332_tri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" t="33997" r="34640" b="1614"/>
        <a:stretch/>
      </xdr:blipFill>
      <xdr:spPr bwMode="auto">
        <a:xfrm>
          <a:off x="4914900" y="84537368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2703</xdr:row>
      <xdr:rowOff>16329</xdr:rowOff>
    </xdr:from>
    <xdr:ext cx="598714" cy="370115"/>
    <xdr:pic>
      <xdr:nvPicPr>
        <xdr:cNvPr id="3808" name="Рисунок 3807" descr="https://avatars.mds.yandex.net/get-marketpic/4967514/picba3dcfe4d59c13df8a3aea99c3b23a63/x332_tri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1" t="33997" r="34640" b="1614"/>
        <a:stretch/>
      </xdr:blipFill>
      <xdr:spPr bwMode="auto">
        <a:xfrm>
          <a:off x="4914900" y="84616834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16327</xdr:colOff>
      <xdr:row>861</xdr:row>
      <xdr:rowOff>16327</xdr:rowOff>
    </xdr:from>
    <xdr:to>
      <xdr:col>1</xdr:col>
      <xdr:colOff>615042</xdr:colOff>
      <xdr:row>861</xdr:row>
      <xdr:rowOff>386442</xdr:rowOff>
    </xdr:to>
    <xdr:pic>
      <xdr:nvPicPr>
        <xdr:cNvPr id="3810" name="Picture 3" descr="http://myremkomplekt.ru/_mod_files/ce_images/1_3_Yakor/853ar.png"/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/>
        <a:srcRect t="13125" r="1042" b="15000"/>
        <a:stretch>
          <a:fillRect/>
        </a:stretch>
      </xdr:blipFill>
      <xdr:spPr bwMode="auto">
        <a:xfrm flipH="1">
          <a:off x="4914898" y="283752470"/>
          <a:ext cx="598715" cy="370115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16329</xdr:colOff>
      <xdr:row>2801</xdr:row>
      <xdr:rowOff>16329</xdr:rowOff>
    </xdr:from>
    <xdr:ext cx="598712" cy="370114"/>
    <xdr:pic>
      <xdr:nvPicPr>
        <xdr:cNvPr id="3809" name="Рисунок 3808" descr="https://parovoz62.ru/image/cache/catalog/novyjtovar/080-0331-720x72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2" t="11094" r="5296" b="10944"/>
        <a:stretch/>
      </xdr:blipFill>
      <xdr:spPr bwMode="auto">
        <a:xfrm>
          <a:off x="4915989" y="869907909"/>
          <a:ext cx="59871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9524</xdr:colOff>
      <xdr:row>2757</xdr:row>
      <xdr:rowOff>9525</xdr:rowOff>
    </xdr:from>
    <xdr:ext cx="600076" cy="376917"/>
    <xdr:pic>
      <xdr:nvPicPr>
        <xdr:cNvPr id="3811" name="Picture 2" descr="http://myremkomplekt.ru/_mod_files/ce_images/1_16_Procee/010149a1.png"/>
        <xdr:cNvPicPr>
          <a:picLocks noChangeAspect="1" noChangeArrowheads="1"/>
        </xdr:cNvPicPr>
      </xdr:nvPicPr>
      <xdr:blipFill>
        <a:blip xmlns:r="http://schemas.openxmlformats.org/officeDocument/2006/relationships" r:embed="rId1208" cstate="print"/>
        <a:srcRect l="5030" t="23333" r="4734" b="14815"/>
        <a:stretch>
          <a:fillRect/>
        </a:stretch>
      </xdr:blipFill>
      <xdr:spPr bwMode="auto">
        <a:xfrm>
          <a:off x="4909184" y="860391345"/>
          <a:ext cx="600076" cy="37691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2758</xdr:row>
      <xdr:rowOff>9525</xdr:rowOff>
    </xdr:from>
    <xdr:ext cx="574221" cy="371476"/>
    <xdr:pic>
      <xdr:nvPicPr>
        <xdr:cNvPr id="3812" name="Picture 3" descr="http://myremkomplekt.ru/_mod_files/ce_images/1_16_Procee/010149a2.png"/>
        <xdr:cNvPicPr>
          <a:picLocks noChangeAspect="1" noChangeArrowheads="1"/>
        </xdr:cNvPicPr>
      </xdr:nvPicPr>
      <xdr:blipFill>
        <a:blip xmlns:r="http://schemas.openxmlformats.org/officeDocument/2006/relationships" r:embed="rId1209" cstate="print"/>
        <a:srcRect l="4762" t="8504" r="5263" b="6452"/>
        <a:stretch>
          <a:fillRect/>
        </a:stretch>
      </xdr:blipFill>
      <xdr:spPr bwMode="auto">
        <a:xfrm>
          <a:off x="4915988" y="860787585"/>
          <a:ext cx="574221" cy="37147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1561</xdr:row>
      <xdr:rowOff>10886</xdr:rowOff>
    </xdr:from>
    <xdr:to>
      <xdr:col>1</xdr:col>
      <xdr:colOff>620486</xdr:colOff>
      <xdr:row>1561</xdr:row>
      <xdr:rowOff>391886</xdr:rowOff>
    </xdr:to>
    <xdr:pic>
      <xdr:nvPicPr>
        <xdr:cNvPr id="3813" name="Рисунок 3812" descr="https://technic.ru/upload/resize_cache/iblock/e77/0rcgas2c7yj524gwqmyw91827jk4u9vs/305_350_1/zoom_tr_qrn_agc_m14_204927_z_01a.jpg"/>
        <xdr:cNvPicPr>
          <a:picLocks noChangeAspect="1" noChangeArrowheads="1"/>
        </xdr:cNvPicPr>
      </xdr:nvPicPr>
      <xdr:blipFill>
        <a:blip xmlns:r="http://schemas.openxmlformats.org/officeDocument/2006/relationships" r:embed="rId1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485747786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2763</xdr:row>
      <xdr:rowOff>16329</xdr:rowOff>
    </xdr:from>
    <xdr:to>
      <xdr:col>1</xdr:col>
      <xdr:colOff>615044</xdr:colOff>
      <xdr:row>2763</xdr:row>
      <xdr:rowOff>386442</xdr:rowOff>
    </xdr:to>
    <xdr:pic>
      <xdr:nvPicPr>
        <xdr:cNvPr id="3814" name="Рисунок 3813" descr="https://ae01.alicdn.com/kf/S4c38f9a8dd7f42308107fc44fccf52d7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5" t="18650" r="3018" b="26941"/>
        <a:stretch/>
      </xdr:blipFill>
      <xdr:spPr bwMode="auto">
        <a:xfrm>
          <a:off x="4915990" y="86317182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2911</xdr:row>
      <xdr:rowOff>16328</xdr:rowOff>
    </xdr:from>
    <xdr:to>
      <xdr:col>1</xdr:col>
      <xdr:colOff>615042</xdr:colOff>
      <xdr:row>2911</xdr:row>
      <xdr:rowOff>386443</xdr:rowOff>
    </xdr:to>
    <xdr:pic>
      <xdr:nvPicPr>
        <xdr:cNvPr id="3815" name="Рисунок 3814" descr="https://cdn1.ozone.ru/s3/multimedia-z/609392853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70" t="24125" r="5344" b="30639"/>
        <a:stretch/>
      </xdr:blipFill>
      <xdr:spPr bwMode="auto">
        <a:xfrm>
          <a:off x="4915989" y="89263074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2713</xdr:row>
      <xdr:rowOff>16329</xdr:rowOff>
    </xdr:from>
    <xdr:to>
      <xdr:col>1</xdr:col>
      <xdr:colOff>615043</xdr:colOff>
      <xdr:row>2713</xdr:row>
      <xdr:rowOff>386443</xdr:rowOff>
    </xdr:to>
    <xdr:pic>
      <xdr:nvPicPr>
        <xdr:cNvPr id="3816" name="Рисунок 3815" descr="https://parovoz62.ru/image/cache/catalog/01_v/v16/000-460-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8" t="22526" r="6316" b="24913"/>
        <a:stretch/>
      </xdr:blipFill>
      <xdr:spPr bwMode="auto">
        <a:xfrm>
          <a:off x="4915989" y="8482442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2899</xdr:row>
      <xdr:rowOff>16330</xdr:rowOff>
    </xdr:from>
    <xdr:to>
      <xdr:col>1</xdr:col>
      <xdr:colOff>615042</xdr:colOff>
      <xdr:row>2899</xdr:row>
      <xdr:rowOff>386444</xdr:rowOff>
    </xdr:to>
    <xdr:pic>
      <xdr:nvPicPr>
        <xdr:cNvPr id="3817" name="Рисунок 3816" descr="https://ae04.alicdn.com/kf/H02fde4e7d5b040cab40e04ef7e19bdb0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6" t="18617" r="14386" b="16326"/>
        <a:stretch/>
      </xdr:blipFill>
      <xdr:spPr bwMode="auto">
        <a:xfrm>
          <a:off x="4921432" y="889460830"/>
          <a:ext cx="59327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2864</xdr:row>
      <xdr:rowOff>16327</xdr:rowOff>
    </xdr:from>
    <xdr:to>
      <xdr:col>1</xdr:col>
      <xdr:colOff>615043</xdr:colOff>
      <xdr:row>2864</xdr:row>
      <xdr:rowOff>386443</xdr:rowOff>
    </xdr:to>
    <xdr:pic>
      <xdr:nvPicPr>
        <xdr:cNvPr id="3818" name="Рисунок 3817" descr="https://teh-tools.ru/image/cache/catalog/upload/5/904bc7fe-4f6c-4312-9bac-1cf00c517828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1" t="14973" r="1227" b="14700"/>
        <a:stretch/>
      </xdr:blipFill>
      <xdr:spPr bwMode="auto">
        <a:xfrm>
          <a:off x="4915989" y="885498427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103414</xdr:colOff>
      <xdr:row>1042</xdr:row>
      <xdr:rowOff>16329</xdr:rowOff>
    </xdr:from>
    <xdr:ext cx="371475" cy="299357"/>
    <xdr:pic>
      <xdr:nvPicPr>
        <xdr:cNvPr id="3821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03074" y="328941249"/>
          <a:ext cx="371475" cy="2993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130628</xdr:colOff>
      <xdr:row>1054</xdr:row>
      <xdr:rowOff>16328</xdr:rowOff>
    </xdr:from>
    <xdr:to>
      <xdr:col>1</xdr:col>
      <xdr:colOff>502516</xdr:colOff>
      <xdr:row>1054</xdr:row>
      <xdr:rowOff>309615</xdr:rowOff>
    </xdr:to>
    <xdr:pic>
      <xdr:nvPicPr>
        <xdr:cNvPr id="3822" name="Рисунок 3821"/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xfrm>
          <a:off x="5030288" y="332545508"/>
          <a:ext cx="371888" cy="293287"/>
        </a:xfrm>
        <a:prstGeom prst="rect">
          <a:avLst/>
        </a:prstGeom>
      </xdr:spPr>
    </xdr:pic>
    <xdr:clientData/>
  </xdr:twoCellAnchor>
  <xdr:oneCellAnchor>
    <xdr:from>
      <xdr:col>1</xdr:col>
      <xdr:colOff>114300</xdr:colOff>
      <xdr:row>1065</xdr:row>
      <xdr:rowOff>16327</xdr:rowOff>
    </xdr:from>
    <xdr:ext cx="371475" cy="299357"/>
    <xdr:pic>
      <xdr:nvPicPr>
        <xdr:cNvPr id="3823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13960" y="336149767"/>
          <a:ext cx="371475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1845</xdr:row>
      <xdr:rowOff>16329</xdr:rowOff>
    </xdr:from>
    <xdr:ext cx="593272" cy="370114"/>
    <xdr:pic>
      <xdr:nvPicPr>
        <xdr:cNvPr id="3824" name="Рисунок 3823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14899" y="571853786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2672</xdr:row>
      <xdr:rowOff>81646</xdr:rowOff>
    </xdr:from>
    <xdr:ext cx="598714" cy="244930"/>
    <xdr:pic>
      <xdr:nvPicPr>
        <xdr:cNvPr id="3825" name="Рисунок 3824" descr="Втулка приводная Диолд ГРЭ-1,2 Диолд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20" t="24204" r="42120" b="10258"/>
        <a:stretch/>
      </xdr:blipFill>
      <xdr:spPr bwMode="auto">
        <a:xfrm rot="5400000">
          <a:off x="5091792" y="838295254"/>
          <a:ext cx="244930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2674</xdr:row>
      <xdr:rowOff>76200</xdr:rowOff>
    </xdr:from>
    <xdr:ext cx="598714" cy="283029"/>
    <xdr:pic>
      <xdr:nvPicPr>
        <xdr:cNvPr id="3826" name="Рисунок 3825" descr="https://ipsremont.ru/wa-data/public/shop/products/56/51/25156/images/1761/1761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15" t="25065" r="15215" b="28857"/>
        <a:stretch/>
      </xdr:blipFill>
      <xdr:spPr bwMode="auto">
        <a:xfrm>
          <a:off x="4914900" y="838069371"/>
          <a:ext cx="598714" cy="283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3076</xdr:row>
      <xdr:rowOff>10885</xdr:rowOff>
    </xdr:from>
    <xdr:to>
      <xdr:col>1</xdr:col>
      <xdr:colOff>620485</xdr:colOff>
      <xdr:row>3076</xdr:row>
      <xdr:rowOff>391885</xdr:rowOff>
    </xdr:to>
    <xdr:pic>
      <xdr:nvPicPr>
        <xdr:cNvPr id="3827" name="Рисунок 3826" descr="Сетевая УШМ (болгарка) ProfiPower PGS-1200R (1100 Вт, 125мм, 11000 об/мин, регулятор оборотов, в коробке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68" t="34274" r="21998" b="26317"/>
        <a:stretch/>
      </xdr:blipFill>
      <xdr:spPr bwMode="auto">
        <a:xfrm>
          <a:off x="4909457" y="950469814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2161</xdr:row>
      <xdr:rowOff>59871</xdr:rowOff>
    </xdr:from>
    <xdr:ext cx="598714" cy="299357"/>
    <xdr:pic>
      <xdr:nvPicPr>
        <xdr:cNvPr id="3767" name="Рисунок 3766" descr="https://avatars.mds.yandex.net/get-marketpic/1601096/picd6bf5201a27a8e2909fc806a8e4136b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85" b="27220"/>
        <a:stretch/>
      </xdr:blipFill>
      <xdr:spPr bwMode="auto">
        <a:xfrm>
          <a:off x="4914900" y="667528328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2906</xdr:row>
      <xdr:rowOff>16330</xdr:rowOff>
    </xdr:from>
    <xdr:to>
      <xdr:col>1</xdr:col>
      <xdr:colOff>615042</xdr:colOff>
      <xdr:row>2906</xdr:row>
      <xdr:rowOff>386444</xdr:rowOff>
    </xdr:to>
    <xdr:pic>
      <xdr:nvPicPr>
        <xdr:cNvPr id="3828" name="Рисунок 3827" descr="https://gen7.ru/parts/409-Niara_cart/komplekt-prokladok-dlya-177f-gx2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72" b="15834"/>
        <a:stretch/>
      </xdr:blipFill>
      <xdr:spPr bwMode="auto">
        <a:xfrm>
          <a:off x="4915989" y="894406210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2878</xdr:row>
      <xdr:rowOff>10885</xdr:rowOff>
    </xdr:from>
    <xdr:to>
      <xdr:col>1</xdr:col>
      <xdr:colOff>620486</xdr:colOff>
      <xdr:row>2878</xdr:row>
      <xdr:rowOff>391884</xdr:rowOff>
    </xdr:to>
    <xdr:pic>
      <xdr:nvPicPr>
        <xdr:cNvPr id="3829" name="Рисунок 3828" descr="https://yandex-images.clstorage.net/4B9ldN250/21003doYPLS/VUSt7g1Jgb53b2fKsJ-I61n8d4EHatE9IBxRE4fFuQYZCUzxDqeuLqoyjUezEa1NtkhulagTpyUPlG0jPnFjwwWEKClejoX6Nvgg3bGfQ_cX9HyPzeBI92sSxJIVBC8KktsPKVv5MDt1aZaR81dnDDBDvEgyxX8918g19ehr8lIY1nV3TwgDsrRtY5D6HYczlja1DMsuCL0r0wHXCwQihRQGgCOXsHs6eqKUUTIT6AN1gnWP_A27tFHBe3Bq7vFeHV5_P82CSvgyaWVU8tIPfBP2twHKKMt6ItcGG0WBqgdfzg_hHLrxPHav25J5F-aBPgs5BnpEt7obijC9Zyd2ENvUd3TPgIKz8u6rU3tcjX3cfH6CgGGKOC9diN-FSGNOE4NA6FP3_3l6rtGQ9daqy75H9MexDb5wEAj68-Fs8hddkLz5BsaLNj2vY9AwFcnwk3G3AofnhzUnWMScDUAnAJGOxygbOTByMm7d3fOTIQh-iPzC94TwOxlC8bQk73VV2Vf_fk8Iw_U156pYOpZAe95wtk3PIEB4rFwBFgrFb4TbAU8hmDfzsDximxZ6WKdKtUN4h75GtbXUjzk8Z6F_FVuZNf8AyU09_OfrmnHaATHf_fZLBWjE_OqQxpBLgaGP205AZ9a9t7I8Kp2VN15hQrxItQc_C7q80ED5_iPu9NecH3y5gMpKsfqu6FA2E0y6lvE1iU1qQzKlWQ9bRYXkzBbFDeAQO34-fO3UXrBUpcH-AbuHeMO_8F7BcPMp77GTWBn1do9PjPV6KSYXvx8H_tJ8cAEIbcezKFgE1kjN64aUwMBiWH1yM_Vt2196GaiANEz0CThD-jMZy7u66WR531rcf3bGR8I__qfnF3KTynOdObnGS-lBtivcTFIODCqEngBJ61M4cH6zaluZeRTugrIKcs5yAfjxXoW_cqEm9pvTkr17zAzE_zwv6V-7Eo7wnbT_DIKlibRrUAdQyw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51" t="4977" r="7895" b="30484"/>
        <a:stretch/>
      </xdr:blipFill>
      <xdr:spPr bwMode="auto">
        <a:xfrm>
          <a:off x="4915989" y="889645885"/>
          <a:ext cx="604157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76199</xdr:colOff>
      <xdr:row>1188</xdr:row>
      <xdr:rowOff>19050</xdr:rowOff>
    </xdr:from>
    <xdr:ext cx="504826" cy="295276"/>
    <xdr:pic>
      <xdr:nvPicPr>
        <xdr:cNvPr id="3830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74770" y="360091264"/>
          <a:ext cx="504826" cy="29527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2566</xdr:row>
      <xdr:rowOff>16328</xdr:rowOff>
    </xdr:from>
    <xdr:to>
      <xdr:col>1</xdr:col>
      <xdr:colOff>615043</xdr:colOff>
      <xdr:row>2566</xdr:row>
      <xdr:rowOff>386443</xdr:rowOff>
    </xdr:to>
    <xdr:pic>
      <xdr:nvPicPr>
        <xdr:cNvPr id="2919" name="Рисунок 2918" descr="https://nextrium.com.ru/upload/iblock/482/3gpwstevg2iawet7kwd0inqmp48gp0c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8" t="6671" r="5063" b="5405"/>
        <a:stretch/>
      </xdr:blipFill>
      <xdr:spPr bwMode="auto">
        <a:xfrm>
          <a:off x="4915988" y="77585424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2563</xdr:row>
      <xdr:rowOff>16328</xdr:rowOff>
    </xdr:from>
    <xdr:ext cx="598715" cy="370115"/>
    <xdr:pic>
      <xdr:nvPicPr>
        <xdr:cNvPr id="2921" name="Рисунок 2920" descr="https://nextrium.com.ru/upload/iblock/482/3gpwstevg2iawet7kwd0inqmp48gp0c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8" t="6671" r="5063" b="5405"/>
        <a:stretch/>
      </xdr:blipFill>
      <xdr:spPr bwMode="auto">
        <a:xfrm>
          <a:off x="4915988" y="7746655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2564</xdr:row>
      <xdr:rowOff>16328</xdr:rowOff>
    </xdr:from>
    <xdr:ext cx="598715" cy="370115"/>
    <xdr:pic>
      <xdr:nvPicPr>
        <xdr:cNvPr id="2923" name="Рисунок 2922" descr="https://nextrium.com.ru/upload/iblock/482/3gpwstevg2iawet7kwd0inqmp48gp0c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8" t="6671" r="5063" b="5405"/>
        <a:stretch/>
      </xdr:blipFill>
      <xdr:spPr bwMode="auto">
        <a:xfrm>
          <a:off x="4915988" y="77506176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2567</xdr:row>
      <xdr:rowOff>16328</xdr:rowOff>
    </xdr:from>
    <xdr:ext cx="598715" cy="370115"/>
    <xdr:pic>
      <xdr:nvPicPr>
        <xdr:cNvPr id="2924" name="Рисунок 2923" descr="https://nextrium.com.ru/upload/iblock/482/3gpwstevg2iawet7kwd0inqmp48gp0c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8" t="6671" r="5063" b="5405"/>
        <a:stretch/>
      </xdr:blipFill>
      <xdr:spPr bwMode="auto">
        <a:xfrm>
          <a:off x="4915988" y="77625048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2565</xdr:row>
      <xdr:rowOff>16328</xdr:rowOff>
    </xdr:from>
    <xdr:ext cx="598715" cy="370115"/>
    <xdr:pic>
      <xdr:nvPicPr>
        <xdr:cNvPr id="2925" name="Рисунок 2924" descr="https://nextrium.com.ru/upload/iblock/482/3gpwstevg2iawet7kwd0inqmp48gp0c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8" t="6671" r="5063" b="5405"/>
        <a:stretch/>
      </xdr:blipFill>
      <xdr:spPr bwMode="auto">
        <a:xfrm>
          <a:off x="4915988" y="77545800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16326</xdr:colOff>
      <xdr:row>490</xdr:row>
      <xdr:rowOff>16330</xdr:rowOff>
    </xdr:from>
    <xdr:to>
      <xdr:col>1</xdr:col>
      <xdr:colOff>615042</xdr:colOff>
      <xdr:row>490</xdr:row>
      <xdr:rowOff>386446</xdr:rowOff>
    </xdr:to>
    <xdr:pic>
      <xdr:nvPicPr>
        <xdr:cNvPr id="2926" name="Рисунок 2925" descr="https://parovoz62.ru/image/cache/catalog/0000000000000000/565651-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75" t="39076" r="30362" b="2232"/>
        <a:stretch/>
      </xdr:blipFill>
      <xdr:spPr bwMode="auto">
        <a:xfrm rot="5400000">
          <a:off x="5030286" y="164227330"/>
          <a:ext cx="370116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2633</xdr:row>
      <xdr:rowOff>21770</xdr:rowOff>
    </xdr:from>
    <xdr:ext cx="593271" cy="364673"/>
    <xdr:pic>
      <xdr:nvPicPr>
        <xdr:cNvPr id="2928" name="Рисунок 2927" descr="https://xn--80aabi0bdut.xn--j1amh/app_default/media/eshop/zapchasti_i_rashodniki/rashodnik_pila/shini/shina_goodluck_32564_40sm__shirokaya___sht.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3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8" t="35920" r="8280" b="38471"/>
        <a:stretch/>
      </xdr:blipFill>
      <xdr:spPr bwMode="auto">
        <a:xfrm>
          <a:off x="4914899" y="802249927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105</xdr:row>
      <xdr:rowOff>57150</xdr:rowOff>
    </xdr:from>
    <xdr:ext cx="598714" cy="257175"/>
    <xdr:pic>
      <xdr:nvPicPr>
        <xdr:cNvPr id="2931" name="Picture 3" descr="http://myremkomplekt.ru/_mod_files/ce_images/1_2_Cthetki/534.png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175" b="32702"/>
        <a:stretch>
          <a:fillRect/>
        </a:stretch>
      </xdr:blipFill>
      <xdr:spPr bwMode="auto">
        <a:xfrm>
          <a:off x="4914900" y="40644536"/>
          <a:ext cx="598714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106</xdr:row>
      <xdr:rowOff>76200</xdr:rowOff>
    </xdr:from>
    <xdr:ext cx="598713" cy="257175"/>
    <xdr:pic>
      <xdr:nvPicPr>
        <xdr:cNvPr id="2932" name="Picture 3" descr="http://myremkomplekt.ru/_mod_files/ce_images/1_2_Cthetki/534.png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175" b="32702"/>
        <a:stretch>
          <a:fillRect/>
        </a:stretch>
      </xdr:blipFill>
      <xdr:spPr bwMode="auto">
        <a:xfrm>
          <a:off x="4914900" y="41060914"/>
          <a:ext cx="598713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107</xdr:row>
      <xdr:rowOff>81643</xdr:rowOff>
    </xdr:from>
    <xdr:ext cx="598714" cy="257175"/>
    <xdr:pic>
      <xdr:nvPicPr>
        <xdr:cNvPr id="2970" name="Picture 3" descr="http://myremkomplekt.ru/_mod_files/ce_images/1_2_Cthetki/534.png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175" b="32702"/>
        <a:stretch>
          <a:fillRect/>
        </a:stretch>
      </xdr:blipFill>
      <xdr:spPr bwMode="auto">
        <a:xfrm>
          <a:off x="4914901" y="41463686"/>
          <a:ext cx="598714" cy="2571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108</xdr:row>
      <xdr:rowOff>16328</xdr:rowOff>
    </xdr:from>
    <xdr:ext cx="593272" cy="370115"/>
    <xdr:pic>
      <xdr:nvPicPr>
        <xdr:cNvPr id="2971" name="Рисунок 2970" descr="https://myremkomplekt.ru/_mod_files/ce_images/1_2_Cthetki/54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44" t="22266" r="15736" b="26790"/>
        <a:stretch/>
      </xdr:blipFill>
      <xdr:spPr bwMode="auto">
        <a:xfrm>
          <a:off x="4914899" y="42590357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98</xdr:row>
      <xdr:rowOff>28575</xdr:rowOff>
    </xdr:from>
    <xdr:ext cx="581026" cy="352425"/>
    <xdr:pic>
      <xdr:nvPicPr>
        <xdr:cNvPr id="2972" name="Picture 6" descr="http://myremkomplekt.ru/_mod_files/ce_images/1_2_Cthetki/510.png"/>
        <xdr:cNvPicPr>
          <a:picLocks noChangeAspect="1" noChangeArrowheads="1"/>
        </xdr:cNvPicPr>
      </xdr:nvPicPr>
      <xdr:blipFill>
        <a:blip xmlns:r="http://schemas.openxmlformats.org/officeDocument/2006/relationships" r:embed="rId1476" cstate="print">
          <a:clrChange>
            <a:clrFrom>
              <a:srgbClr val="77726D"/>
            </a:clrFrom>
            <a:clrTo>
              <a:srgbClr val="77726D">
                <a:alpha val="0"/>
              </a:srgbClr>
            </a:clrTo>
          </a:clrChange>
        </a:blip>
        <a:srcRect l="11191" t="22472" r="9747" b="22472"/>
        <a:stretch>
          <a:fillRect/>
        </a:stretch>
      </xdr:blipFill>
      <xdr:spPr bwMode="auto">
        <a:xfrm>
          <a:off x="4917621" y="42999932"/>
          <a:ext cx="581026" cy="35242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1225</xdr:row>
      <xdr:rowOff>19050</xdr:rowOff>
    </xdr:from>
    <xdr:ext cx="228600" cy="266700"/>
    <xdr:pic>
      <xdr:nvPicPr>
        <xdr:cNvPr id="2930" name="Picture 6" descr="http://benzograd.com.ua/wp-content/uploads/2017/02/Vtulka-8-11-7.jpg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 l="17098" t="17821" r="18135" b="18812"/>
        <a:stretch>
          <a:fillRect/>
        </a:stretch>
      </xdr:blipFill>
      <xdr:spPr bwMode="auto">
        <a:xfrm>
          <a:off x="5070021" y="371869607"/>
          <a:ext cx="228600" cy="2667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2962</xdr:row>
      <xdr:rowOff>16329</xdr:rowOff>
    </xdr:from>
    <xdr:ext cx="598715" cy="370114"/>
    <xdr:pic>
      <xdr:nvPicPr>
        <xdr:cNvPr id="2933" name="Рисунок 2932" descr="https://cdn02.skybuy.ru/media/offer/thumbs/97f/747/504x504-_upl5aa33385e13154.2038050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90" cstate="print">
          <a:extLst>
            <a:ext uri="{BEBA8EAE-BF5A-486C-A8C5-ECC9F3942E4B}">
              <a14:imgProps xmlns:a14="http://schemas.microsoft.com/office/drawing/2010/main">
                <a14:imgLayer r:embed="rId1091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1144" t="18887" r="15562" b="15674"/>
        <a:stretch/>
      </xdr:blipFill>
      <xdr:spPr bwMode="auto">
        <a:xfrm>
          <a:off x="4914899" y="865887815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1420</xdr:row>
      <xdr:rowOff>16329</xdr:rowOff>
    </xdr:from>
    <xdr:ext cx="598714" cy="370114"/>
    <xdr:pic>
      <xdr:nvPicPr>
        <xdr:cNvPr id="2974" name="Рисунок 2973" descr="https://ae01.alicdn.com/kf/HTB1wPaGX.GF3KVjSZFoq6zmpFXa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7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4" t="18690" r="3174" b="21296"/>
        <a:stretch/>
      </xdr:blipFill>
      <xdr:spPr bwMode="auto">
        <a:xfrm>
          <a:off x="4915989" y="4355831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1780</xdr:row>
      <xdr:rowOff>16328</xdr:rowOff>
    </xdr:from>
    <xdr:ext cx="598714" cy="370115"/>
    <xdr:pic>
      <xdr:nvPicPr>
        <xdr:cNvPr id="3247" name="Рисунок 3246" descr="https://ultrapart.ru/tovar/4a94e5925f6c67064388378717640aeb_879282217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7" cstate="print">
          <a:extLst>
            <a:ext uri="{BEBA8EAE-BF5A-486C-A8C5-ECC9F3942E4B}">
              <a14:imgProps xmlns:a14="http://schemas.microsoft.com/office/drawing/2010/main">
                <a14:imgLayer r:embed="rId1478">
                  <a14:imgEffect>
                    <a14:backgroundRemoval t="10000" b="90000" l="10000" r="9000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039" t="25781" r="21554" b="24016"/>
        <a:stretch/>
      </xdr:blipFill>
      <xdr:spPr bwMode="auto">
        <a:xfrm>
          <a:off x="4914900" y="5376454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217714</xdr:colOff>
      <xdr:row>1775</xdr:row>
      <xdr:rowOff>48986</xdr:rowOff>
    </xdr:from>
    <xdr:ext cx="435430" cy="223157"/>
    <xdr:pic>
      <xdr:nvPicPr>
        <xdr:cNvPr id="3248" name="Рисунок 324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5174" y="535872146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1776</xdr:row>
      <xdr:rowOff>16329</xdr:rowOff>
    </xdr:from>
    <xdr:to>
      <xdr:col>1</xdr:col>
      <xdr:colOff>615042</xdr:colOff>
      <xdr:row>1776</xdr:row>
      <xdr:rowOff>386443</xdr:rowOff>
    </xdr:to>
    <xdr:pic>
      <xdr:nvPicPr>
        <xdr:cNvPr id="3249" name="Рисунок 3248" descr="https://cdn1.ozone.ru/s3/multimedia-o/65571525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2" t="16140" r="25122" b="15552"/>
        <a:stretch/>
      </xdr:blipFill>
      <xdr:spPr bwMode="auto">
        <a:xfrm>
          <a:off x="4915989" y="53610618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1778</xdr:row>
      <xdr:rowOff>16329</xdr:rowOff>
    </xdr:from>
    <xdr:ext cx="598713" cy="370114"/>
    <xdr:pic>
      <xdr:nvPicPr>
        <xdr:cNvPr id="3258" name="Рисунок 3257" descr="https://cdn1.ozone.ru/s3/multimedia-o/65571525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2" t="16140" r="25122" b="15552"/>
        <a:stretch/>
      </xdr:blipFill>
      <xdr:spPr bwMode="auto">
        <a:xfrm>
          <a:off x="4914900" y="53764542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3157</xdr:row>
      <xdr:rowOff>10885</xdr:rowOff>
    </xdr:from>
    <xdr:ext cx="609600" cy="381000"/>
    <xdr:pic>
      <xdr:nvPicPr>
        <xdr:cNvPr id="3246" name="Рисунок 3245" descr="https://bahco.opttools.ru/upload/resize_cache/iblock/216/970_970_1db6fae1377edfa0a77bae4a33c2c44ef/43764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683" b="32860"/>
        <a:stretch/>
      </xdr:blipFill>
      <xdr:spPr bwMode="auto">
        <a:xfrm>
          <a:off x="4910546" y="93853580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1862</xdr:row>
      <xdr:rowOff>87088</xdr:rowOff>
    </xdr:from>
    <xdr:to>
      <xdr:col>1</xdr:col>
      <xdr:colOff>615043</xdr:colOff>
      <xdr:row>1862</xdr:row>
      <xdr:rowOff>337460</xdr:rowOff>
    </xdr:to>
    <xdr:pic>
      <xdr:nvPicPr>
        <xdr:cNvPr id="3257" name="Рисунок 3256"/>
        <xdr:cNvPicPr>
          <a:picLocks noChangeAspect="1"/>
        </xdr:cNvPicPr>
      </xdr:nvPicPr>
      <xdr:blipFill rotWithShape="1">
        <a:blip xmlns:r="http://schemas.openxmlformats.org/officeDocument/2006/relationships" r:embed="rId1480"/>
        <a:srcRect l="34644" t="8195" r="36373" b="9023"/>
        <a:stretch/>
      </xdr:blipFill>
      <xdr:spPr>
        <a:xfrm rot="5400000">
          <a:off x="5090160" y="560843976"/>
          <a:ext cx="250372" cy="598715"/>
        </a:xfrm>
        <a:prstGeom prst="rect">
          <a:avLst/>
        </a:prstGeom>
      </xdr:spPr>
    </xdr:pic>
    <xdr:clientData/>
  </xdr:twoCellAnchor>
  <xdr:oneCellAnchor>
    <xdr:from>
      <xdr:col>1</xdr:col>
      <xdr:colOff>9524</xdr:colOff>
      <xdr:row>1859</xdr:row>
      <xdr:rowOff>47631</xdr:rowOff>
    </xdr:from>
    <xdr:ext cx="600075" cy="257170"/>
    <xdr:pic>
      <xdr:nvPicPr>
        <xdr:cNvPr id="3265" name="Picture 3" descr="https://www.mojadielna.sk/fotky20833/fotos/tlok-gbh-2-22.jpg"/>
        <xdr:cNvPicPr>
          <a:picLocks noChangeAspect="1" noChangeArrowheads="1"/>
        </xdr:cNvPicPr>
      </xdr:nvPicPr>
      <xdr:blipFill>
        <a:blip xmlns:r="http://schemas.openxmlformats.org/officeDocument/2006/relationships" r:embed="rId148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1867" t="1706" r="31819" b="2048"/>
        <a:stretch>
          <a:fillRect/>
        </a:stretch>
      </xdr:blipFill>
      <xdr:spPr bwMode="auto">
        <a:xfrm rot="5400000">
          <a:off x="5079548" y="564001107"/>
          <a:ext cx="257170" cy="6000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16330</xdr:colOff>
      <xdr:row>3069</xdr:row>
      <xdr:rowOff>16329</xdr:rowOff>
    </xdr:from>
    <xdr:to>
      <xdr:col>1</xdr:col>
      <xdr:colOff>615044</xdr:colOff>
      <xdr:row>3069</xdr:row>
      <xdr:rowOff>386443</xdr:rowOff>
    </xdr:to>
    <xdr:pic>
      <xdr:nvPicPr>
        <xdr:cNvPr id="3266" name="Рисунок 3265"/>
        <xdr:cNvPicPr>
          <a:picLocks noChangeAspect="1"/>
        </xdr:cNvPicPr>
      </xdr:nvPicPr>
      <xdr:blipFill rotWithShape="1">
        <a:blip xmlns:r="http://schemas.openxmlformats.org/officeDocument/2006/relationships" r:embed="rId1482"/>
        <a:srcRect l="2002" t="17993" r="11014" b="16030"/>
        <a:stretch/>
      </xdr:blipFill>
      <xdr:spPr>
        <a:xfrm>
          <a:off x="4915990" y="92189916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19051</xdr:colOff>
      <xdr:row>1391</xdr:row>
      <xdr:rowOff>38100</xdr:rowOff>
    </xdr:from>
    <xdr:ext cx="523874" cy="352424"/>
    <xdr:pic>
      <xdr:nvPicPr>
        <xdr:cNvPr id="3267" name="Рисунок 3266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917622" y="421783329"/>
          <a:ext cx="523874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19051</xdr:colOff>
      <xdr:row>1392</xdr:row>
      <xdr:rowOff>38100</xdr:rowOff>
    </xdr:from>
    <xdr:ext cx="523874" cy="352424"/>
    <xdr:pic>
      <xdr:nvPicPr>
        <xdr:cNvPr id="3268" name="Рисунок 3267" descr="https://sc01.alicdn.com/kf/HTB1fEChNXXXXXb7XFXXq6xXFXXX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1" t="5234" r="4535" b="6061"/>
        <a:stretch/>
      </xdr:blipFill>
      <xdr:spPr bwMode="auto">
        <a:xfrm>
          <a:off x="4917622" y="421783329"/>
          <a:ext cx="523874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48986</xdr:colOff>
      <xdr:row>2650</xdr:row>
      <xdr:rowOff>16329</xdr:rowOff>
    </xdr:from>
    <xdr:to>
      <xdr:col>1</xdr:col>
      <xdr:colOff>560615</xdr:colOff>
      <xdr:row>2650</xdr:row>
      <xdr:rowOff>386443</xdr:rowOff>
    </xdr:to>
    <xdr:pic>
      <xdr:nvPicPr>
        <xdr:cNvPr id="3369" name="Рисунок 3368" descr="https://avatars.mds.yandex.net/get-goods_pic/5670302/pic6f16b30920535ee3f697b55daa8c35ca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74" t="8552" r="7534" b="16762"/>
        <a:stretch/>
      </xdr:blipFill>
      <xdr:spPr bwMode="auto">
        <a:xfrm>
          <a:off x="4948646" y="808018269"/>
          <a:ext cx="511629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2649</xdr:row>
      <xdr:rowOff>32658</xdr:rowOff>
    </xdr:from>
    <xdr:to>
      <xdr:col>1</xdr:col>
      <xdr:colOff>598715</xdr:colOff>
      <xdr:row>2649</xdr:row>
      <xdr:rowOff>370115</xdr:rowOff>
    </xdr:to>
    <xdr:pic>
      <xdr:nvPicPr>
        <xdr:cNvPr id="3682" name="Рисунок 3681" descr="https://avatars.mds.yandex.net/get-mpic/3631580/img_id4918279292903600253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51" r="30656"/>
        <a:stretch/>
      </xdr:blipFill>
      <xdr:spPr bwMode="auto">
        <a:xfrm>
          <a:off x="4937760" y="808034598"/>
          <a:ext cx="560615" cy="33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2629</xdr:row>
      <xdr:rowOff>391886</xdr:rowOff>
    </xdr:from>
    <xdr:ext cx="598714" cy="391885"/>
    <xdr:pic>
      <xdr:nvPicPr>
        <xdr:cNvPr id="3269" name="Рисунок 3268" descr="https://sc01.alicdn.com/kf/HTB1E8rBXsfrK1Rjy1Xdq6yemFX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3330"/>
        <a:stretch/>
      </xdr:blipFill>
      <xdr:spPr bwMode="auto">
        <a:xfrm>
          <a:off x="4914900" y="804138600"/>
          <a:ext cx="598714" cy="391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4898571</xdr:colOff>
      <xdr:row>2632</xdr:row>
      <xdr:rowOff>0</xdr:rowOff>
    </xdr:from>
    <xdr:ext cx="598714" cy="391885"/>
    <xdr:pic>
      <xdr:nvPicPr>
        <xdr:cNvPr id="3833" name="Рисунок 3832" descr="https://sc01.alicdn.com/kf/HTB1E8rBXsfrK1Rjy1Xdq6yemFX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3330"/>
        <a:stretch/>
      </xdr:blipFill>
      <xdr:spPr bwMode="auto">
        <a:xfrm>
          <a:off x="4898571" y="804938700"/>
          <a:ext cx="598714" cy="391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2631</xdr:row>
      <xdr:rowOff>391886</xdr:rowOff>
    </xdr:from>
    <xdr:ext cx="598714" cy="391885"/>
    <xdr:pic>
      <xdr:nvPicPr>
        <xdr:cNvPr id="3834" name="Рисунок 3833" descr="https://sc01.alicdn.com/kf/HTB1E8rBXsfrK1Rjy1Xdq6yemFX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3330"/>
        <a:stretch/>
      </xdr:blipFill>
      <xdr:spPr bwMode="auto">
        <a:xfrm>
          <a:off x="4914900" y="804933257"/>
          <a:ext cx="598714" cy="391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293</xdr:row>
      <xdr:rowOff>276225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6376035" y="105028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294</xdr:row>
      <xdr:rowOff>276225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6376035" y="1054246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16329</xdr:colOff>
      <xdr:row>294</xdr:row>
      <xdr:rowOff>16328</xdr:rowOff>
    </xdr:from>
    <xdr:to>
      <xdr:col>1</xdr:col>
      <xdr:colOff>615043</xdr:colOff>
      <xdr:row>294</xdr:row>
      <xdr:rowOff>386443</xdr:rowOff>
    </xdr:to>
    <xdr:pic>
      <xdr:nvPicPr>
        <xdr:cNvPr id="2929" name="Рисунок 2928"/>
        <xdr:cNvPicPr>
          <a:picLocks noChangeAspect="1"/>
        </xdr:cNvPicPr>
      </xdr:nvPicPr>
      <xdr:blipFill rotWithShape="1">
        <a:blip xmlns:r="http://schemas.openxmlformats.org/officeDocument/2006/relationships" r:embed="rId1486"/>
        <a:srcRect l="20718" t="11198" r="18647" b="19744"/>
        <a:stretch/>
      </xdr:blipFill>
      <xdr:spPr>
        <a:xfrm>
          <a:off x="4915989" y="105164708"/>
          <a:ext cx="598714" cy="370115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294</xdr:row>
      <xdr:rowOff>276225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6374946" y="106357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16329</xdr:colOff>
      <xdr:row>1779</xdr:row>
      <xdr:rowOff>16329</xdr:rowOff>
    </xdr:from>
    <xdr:to>
      <xdr:col>1</xdr:col>
      <xdr:colOff>615043</xdr:colOff>
      <xdr:row>1779</xdr:row>
      <xdr:rowOff>386443</xdr:rowOff>
    </xdr:to>
    <xdr:pic>
      <xdr:nvPicPr>
        <xdr:cNvPr id="3837" name="Рисунок 3836" descr="https://avatars.mds.yandex.net/get-marketpic/8527358/pic926804ab6dcc980f82ae91fc8ccbf39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80" t="18430" r="26290" b="13996"/>
        <a:stretch/>
      </xdr:blipFill>
      <xdr:spPr bwMode="auto">
        <a:xfrm>
          <a:off x="4915989" y="5388798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1464</xdr:row>
      <xdr:rowOff>16328</xdr:rowOff>
    </xdr:from>
    <xdr:to>
      <xdr:col>1</xdr:col>
      <xdr:colOff>615043</xdr:colOff>
      <xdr:row>1464</xdr:row>
      <xdr:rowOff>386443</xdr:rowOff>
    </xdr:to>
    <xdr:pic>
      <xdr:nvPicPr>
        <xdr:cNvPr id="3838" name="Рисунок 3837" descr="https://scooter-zip.ru/upload/zubr/elements/u204-570-0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85" b="12468"/>
        <a:stretch/>
      </xdr:blipFill>
      <xdr:spPr bwMode="auto">
        <a:xfrm>
          <a:off x="4915989" y="45156990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922</xdr:row>
      <xdr:rowOff>16329</xdr:rowOff>
    </xdr:from>
    <xdr:ext cx="600075" cy="397328"/>
    <xdr:pic>
      <xdr:nvPicPr>
        <xdr:cNvPr id="3270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5986" y="298606029"/>
          <a:ext cx="600075" cy="39732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16327</xdr:colOff>
      <xdr:row>926</xdr:row>
      <xdr:rowOff>43541</xdr:rowOff>
    </xdr:from>
    <xdr:to>
      <xdr:col>1</xdr:col>
      <xdr:colOff>615042</xdr:colOff>
      <xdr:row>926</xdr:row>
      <xdr:rowOff>332008</xdr:rowOff>
    </xdr:to>
    <xdr:pic>
      <xdr:nvPicPr>
        <xdr:cNvPr id="3841" name="Рисунок 3840" descr="https://master1timashevsk.ru/image/cache/catalog/814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6" t="39488" r="824" b="34943"/>
        <a:stretch/>
      </xdr:blipFill>
      <xdr:spPr bwMode="auto">
        <a:xfrm rot="10800000">
          <a:off x="4915987" y="299029481"/>
          <a:ext cx="598715" cy="28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92528</xdr:colOff>
      <xdr:row>1193</xdr:row>
      <xdr:rowOff>16328</xdr:rowOff>
    </xdr:from>
    <xdr:ext cx="504826" cy="299357"/>
    <xdr:pic>
      <xdr:nvPicPr>
        <xdr:cNvPr id="3842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91099" y="364034614"/>
          <a:ext cx="504826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76199</xdr:colOff>
      <xdr:row>1189</xdr:row>
      <xdr:rowOff>19050</xdr:rowOff>
    </xdr:from>
    <xdr:ext cx="504826" cy="295276"/>
    <xdr:pic>
      <xdr:nvPicPr>
        <xdr:cNvPr id="3843" name="Picture 2" descr="https://cdnmedia.220-volt.ru/content/products/30/30230/images/original/n1200x800/1.jpeg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865" t="5983" r="19865" b="8547"/>
        <a:stretch>
          <a:fillRect/>
        </a:stretch>
      </xdr:blipFill>
      <xdr:spPr bwMode="auto">
        <a:xfrm>
          <a:off x="4974770" y="362404479"/>
          <a:ext cx="504826" cy="29527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2279</xdr:row>
      <xdr:rowOff>16328</xdr:rowOff>
    </xdr:from>
    <xdr:to>
      <xdr:col>1</xdr:col>
      <xdr:colOff>615042</xdr:colOff>
      <xdr:row>2279</xdr:row>
      <xdr:rowOff>387803</xdr:rowOff>
    </xdr:to>
    <xdr:pic>
      <xdr:nvPicPr>
        <xdr:cNvPr id="3844" name="Рисунок 3843" descr="https://i.ebayimg.com/00/s/NzY5WDc5Mw==/z/MSYAAOSwp7tadhrJ/$_57.JPG?set_id=880000500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1" t="2416" r="5779" b="6280"/>
        <a:stretch/>
      </xdr:blipFill>
      <xdr:spPr bwMode="auto">
        <a:xfrm>
          <a:off x="4915989" y="689374868"/>
          <a:ext cx="598713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1016</xdr:row>
      <xdr:rowOff>16328</xdr:rowOff>
    </xdr:from>
    <xdr:to>
      <xdr:col>1</xdr:col>
      <xdr:colOff>571500</xdr:colOff>
      <xdr:row>1016</xdr:row>
      <xdr:rowOff>386442</xdr:rowOff>
    </xdr:to>
    <xdr:pic>
      <xdr:nvPicPr>
        <xdr:cNvPr id="3845" name="Рисунок 3844" descr="https://komlark.ru/upload/resize_cache/iblock/0f4/606_645_1c35c31de28bdea5f9f9b2da4706141ec/0f49682729e22c2c237f04183b51f84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20" t="24524" r="28536" b="28271"/>
        <a:stretch/>
      </xdr:blipFill>
      <xdr:spPr bwMode="auto">
        <a:xfrm>
          <a:off x="4974771" y="324416057"/>
          <a:ext cx="4953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2905</xdr:row>
      <xdr:rowOff>16328</xdr:rowOff>
    </xdr:from>
    <xdr:to>
      <xdr:col>1</xdr:col>
      <xdr:colOff>609600</xdr:colOff>
      <xdr:row>2905</xdr:row>
      <xdr:rowOff>386443</xdr:rowOff>
    </xdr:to>
    <xdr:pic>
      <xdr:nvPicPr>
        <xdr:cNvPr id="3846" name="Рисунок 3845" descr="https://gen7.ru/parts/409-Niara_cart/komplekt-prokladok-dlya-177f-gx2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72" b="15834"/>
        <a:stretch/>
      </xdr:blipFill>
      <xdr:spPr bwMode="auto">
        <a:xfrm>
          <a:off x="4914900" y="88283142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3126</xdr:row>
      <xdr:rowOff>10886</xdr:rowOff>
    </xdr:from>
    <xdr:to>
      <xdr:col>1</xdr:col>
      <xdr:colOff>620486</xdr:colOff>
      <xdr:row>3126</xdr:row>
      <xdr:rowOff>391886</xdr:rowOff>
    </xdr:to>
    <xdr:pic>
      <xdr:nvPicPr>
        <xdr:cNvPr id="3848" name="Рисунок 3847" descr="Дисковая пила ELITECH ПД 1600Л, 1600 Вт черный/красный"/>
        <xdr:cNvPicPr>
          <a:picLocks noChangeAspect="1" noChangeArrowheads="1"/>
        </xdr:cNvPicPr>
      </xdr:nvPicPr>
      <xdr:blipFill>
        <a:blip xmlns:r="http://schemas.openxmlformats.org/officeDocument/2006/relationships" r:embed="rId1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6" y="93958736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1761</xdr:row>
      <xdr:rowOff>16329</xdr:rowOff>
    </xdr:from>
    <xdr:ext cx="593271" cy="364671"/>
    <xdr:pic>
      <xdr:nvPicPr>
        <xdr:cNvPr id="3850" name="Рисунок 3849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21432" y="537683529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591</xdr:row>
      <xdr:rowOff>19050</xdr:rowOff>
    </xdr:from>
    <xdr:ext cx="571500" cy="371475"/>
    <xdr:pic>
      <xdr:nvPicPr>
        <xdr:cNvPr id="3851" name="Picture 1" descr="https://d.allegroimg.com/original/01ca51/63ccb6eb4c1986b6c8d63a02ff3d"/>
        <xdr:cNvPicPr>
          <a:picLocks noChangeAspect="1" noChangeArrowheads="1"/>
        </xdr:cNvPicPr>
      </xdr:nvPicPr>
      <xdr:blipFill>
        <a:blip xmlns:r="http://schemas.openxmlformats.org/officeDocument/2006/relationships" r:embed="rId14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141" t="24752" r="17453" b="33003"/>
        <a:stretch>
          <a:fillRect/>
        </a:stretch>
      </xdr:blipFill>
      <xdr:spPr bwMode="auto">
        <a:xfrm>
          <a:off x="4917621" y="193784764"/>
          <a:ext cx="571500" cy="3714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592</xdr:row>
      <xdr:rowOff>16329</xdr:rowOff>
    </xdr:from>
    <xdr:to>
      <xdr:col>1</xdr:col>
      <xdr:colOff>620486</xdr:colOff>
      <xdr:row>592</xdr:row>
      <xdr:rowOff>375557</xdr:rowOff>
    </xdr:to>
    <xdr:pic>
      <xdr:nvPicPr>
        <xdr:cNvPr id="3852" name="Рисунок 3851" descr="https://avatars.mds.yandex.net/get-marketpic/8377718/picb3d5d2507dff4584ae48f1ec86616fbf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7" t="21011" r="1833" b="20880"/>
        <a:stretch/>
      </xdr:blipFill>
      <xdr:spPr bwMode="auto">
        <a:xfrm>
          <a:off x="4910546" y="191819349"/>
          <a:ext cx="609600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119743</xdr:colOff>
      <xdr:row>2663</xdr:row>
      <xdr:rowOff>76200</xdr:rowOff>
    </xdr:from>
    <xdr:ext cx="397329" cy="272142"/>
    <xdr:pic>
      <xdr:nvPicPr>
        <xdr:cNvPr id="3854" name="Рисунок 3853" descr="https://veloritm.com.ua/image/cache/data/5758-600x6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99" b="25551"/>
        <a:stretch/>
      </xdr:blipFill>
      <xdr:spPr bwMode="auto">
        <a:xfrm>
          <a:off x="5019403" y="817450740"/>
          <a:ext cx="397329" cy="27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2961</xdr:row>
      <xdr:rowOff>10885</xdr:rowOff>
    </xdr:from>
    <xdr:to>
      <xdr:col>1</xdr:col>
      <xdr:colOff>620486</xdr:colOff>
      <xdr:row>2961</xdr:row>
      <xdr:rowOff>386442</xdr:rowOff>
    </xdr:to>
    <xdr:pic>
      <xdr:nvPicPr>
        <xdr:cNvPr id="3856" name="Рисунок 3855" descr="https://avatars.mds.yandex.net/get-mpic/7631329/img_id8191936629488281744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17" r="3299" b="12974"/>
        <a:stretch/>
      </xdr:blipFill>
      <xdr:spPr bwMode="auto">
        <a:xfrm>
          <a:off x="4915989" y="894797005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2915</xdr:row>
      <xdr:rowOff>16329</xdr:rowOff>
    </xdr:from>
    <xdr:to>
      <xdr:col>1</xdr:col>
      <xdr:colOff>615043</xdr:colOff>
      <xdr:row>2915</xdr:row>
      <xdr:rowOff>386443</xdr:rowOff>
    </xdr:to>
    <xdr:pic>
      <xdr:nvPicPr>
        <xdr:cNvPr id="3857" name="Рисунок 3856" descr="https://ae04.alicdn.com/kf/UTB8WMk0fVfJXKJkSamHxh6LyVXaS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50" t="20292" r="2542" b="24223"/>
        <a:stretch/>
      </xdr:blipFill>
      <xdr:spPr bwMode="auto">
        <a:xfrm>
          <a:off x="4915989" y="8851555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1954</xdr:row>
      <xdr:rowOff>0</xdr:rowOff>
    </xdr:from>
    <xdr:ext cx="304800" cy="304800"/>
    <xdr:sp macro="" textlink="">
      <xdr:nvSpPr>
        <xdr:cNvPr id="3858" name="AutoShape 2" descr="http%3A/myremkomplekt.ru/_mod_files/ce_images/1_12_Patroni/010174_7_.png"/>
        <xdr:cNvSpPr>
          <a:spLocks noChangeAspect="1" noChangeArrowheads="1"/>
        </xdr:cNvSpPr>
      </xdr:nvSpPr>
      <xdr:spPr bwMode="auto">
        <a:xfrm>
          <a:off x="6347460" y="59407806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16330</xdr:colOff>
      <xdr:row>1954</xdr:row>
      <xdr:rowOff>16329</xdr:rowOff>
    </xdr:from>
    <xdr:to>
      <xdr:col>1</xdr:col>
      <xdr:colOff>615044</xdr:colOff>
      <xdr:row>1954</xdr:row>
      <xdr:rowOff>386443</xdr:rowOff>
    </xdr:to>
    <xdr:pic>
      <xdr:nvPicPr>
        <xdr:cNvPr id="3859" name="Рисунок 3858" descr="https://avatars.mds.yandex.net/get-marketpic/1873014/pic557de618d5f32fe384127120cddb3e97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5" cstate="print">
          <a:extLst>
            <a:ext uri="{BEBA8EAE-BF5A-486C-A8C5-ECC9F3942E4B}">
              <a14:imgProps xmlns:a14="http://schemas.microsoft.com/office/drawing/2010/main">
                <a14:imgLayer r:embed="rId1496">
                  <a14:imgEffect>
                    <a14:backgroundRemoval t="5375" b="93125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130" t="8375" r="20805" b="7378"/>
        <a:stretch/>
      </xdr:blipFill>
      <xdr:spPr bwMode="auto">
        <a:xfrm>
          <a:off x="4915990" y="5940943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32657</xdr:colOff>
      <xdr:row>984</xdr:row>
      <xdr:rowOff>43543</xdr:rowOff>
    </xdr:from>
    <xdr:to>
      <xdr:col>1</xdr:col>
      <xdr:colOff>585108</xdr:colOff>
      <xdr:row>984</xdr:row>
      <xdr:rowOff>386444</xdr:rowOff>
    </xdr:to>
    <xdr:pic>
      <xdr:nvPicPr>
        <xdr:cNvPr id="3861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2317" y="315938263"/>
          <a:ext cx="552451" cy="3429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3012</xdr:row>
      <xdr:rowOff>16328</xdr:rowOff>
    </xdr:from>
    <xdr:to>
      <xdr:col>1</xdr:col>
      <xdr:colOff>582386</xdr:colOff>
      <xdr:row>3012</xdr:row>
      <xdr:rowOff>386442</xdr:rowOff>
    </xdr:to>
    <xdr:pic>
      <xdr:nvPicPr>
        <xdr:cNvPr id="3860" name="Рисунок 3859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75860" y="904319828"/>
          <a:ext cx="50618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2143</xdr:row>
      <xdr:rowOff>16331</xdr:rowOff>
    </xdr:from>
    <xdr:to>
      <xdr:col>1</xdr:col>
      <xdr:colOff>615043</xdr:colOff>
      <xdr:row>2143</xdr:row>
      <xdr:rowOff>386443</xdr:rowOff>
    </xdr:to>
    <xdr:pic>
      <xdr:nvPicPr>
        <xdr:cNvPr id="3862" name="Рисунок 3861" descr="https://konstruktor74.ru/image/cache/catalog/image/data/bosch-original/0/ge-data-bosch-original-1617000836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63" t="4235" r="32239" b="5170"/>
        <a:stretch/>
      </xdr:blipFill>
      <xdr:spPr bwMode="auto">
        <a:xfrm rot="5400000">
          <a:off x="5030290" y="646817170"/>
          <a:ext cx="370112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2898</xdr:row>
      <xdr:rowOff>16327</xdr:rowOff>
    </xdr:from>
    <xdr:to>
      <xdr:col>1</xdr:col>
      <xdr:colOff>615043</xdr:colOff>
      <xdr:row>2898</xdr:row>
      <xdr:rowOff>386442</xdr:rowOff>
    </xdr:to>
    <xdr:pic>
      <xdr:nvPicPr>
        <xdr:cNvPr id="3863" name="Рисунок 3862" descr="https://avatars.mds.yandex.net/get-goods_pic/10638927/pic630b250e053e52d25a0bb6e62a15a1d1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89" t="7863" r="3163" b="8718"/>
        <a:stretch/>
      </xdr:blipFill>
      <xdr:spPr bwMode="auto">
        <a:xfrm>
          <a:off x="4915989" y="88040064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2345</xdr:row>
      <xdr:rowOff>16329</xdr:rowOff>
    </xdr:from>
    <xdr:to>
      <xdr:col>1</xdr:col>
      <xdr:colOff>615042</xdr:colOff>
      <xdr:row>2345</xdr:row>
      <xdr:rowOff>386443</xdr:rowOff>
    </xdr:to>
    <xdr:pic>
      <xdr:nvPicPr>
        <xdr:cNvPr id="3849" name="Рисунок 3848" descr="https://samodelkin-online.ru/upload/shop_3/5/8/1/item_581/item_58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0" cstate="print">
          <a:extLst>
            <a:ext uri="{BEBA8EAE-BF5A-486C-A8C5-ECC9F3942E4B}">
              <a14:imgProps xmlns:a14="http://schemas.microsoft.com/office/drawing/2010/main">
                <a14:imgLayer r:embed="rId1501">
                  <a14:imgEffect>
                    <a14:backgroundRemoval t="21000" b="72667" l="32500" r="74750"/>
                  </a14:imgEffect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506" t="22235" r="27062" b="28386"/>
        <a:stretch/>
      </xdr:blipFill>
      <xdr:spPr bwMode="auto">
        <a:xfrm>
          <a:off x="4921431" y="70972026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21769</xdr:colOff>
      <xdr:row>756</xdr:row>
      <xdr:rowOff>0</xdr:rowOff>
    </xdr:from>
    <xdr:ext cx="593273" cy="386443"/>
    <xdr:pic>
      <xdr:nvPicPr>
        <xdr:cNvPr id="3864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21429" y="224698560"/>
          <a:ext cx="593273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757</xdr:row>
      <xdr:rowOff>19050</xdr:rowOff>
    </xdr:from>
    <xdr:ext cx="590552" cy="367393"/>
    <xdr:pic>
      <xdr:nvPicPr>
        <xdr:cNvPr id="3865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18707" y="225113850"/>
          <a:ext cx="590552" cy="36739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1471</xdr:row>
      <xdr:rowOff>16328</xdr:rowOff>
    </xdr:from>
    <xdr:to>
      <xdr:col>1</xdr:col>
      <xdr:colOff>615043</xdr:colOff>
      <xdr:row>1471</xdr:row>
      <xdr:rowOff>386446</xdr:rowOff>
    </xdr:to>
    <xdr:pic>
      <xdr:nvPicPr>
        <xdr:cNvPr id="3866" name="Рисунок 3865" descr="https://s.bashmaistora.bg/product/46/butalo-black&amp;decker-8455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64" t="9231" r="38063" b="9385"/>
        <a:stretch/>
      </xdr:blipFill>
      <xdr:spPr bwMode="auto">
        <a:xfrm rot="5400000">
          <a:off x="5030287" y="454092130"/>
          <a:ext cx="370118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76199</xdr:colOff>
      <xdr:row>1381</xdr:row>
      <xdr:rowOff>16328</xdr:rowOff>
    </xdr:from>
    <xdr:ext cx="495301" cy="370115"/>
    <xdr:pic>
      <xdr:nvPicPr>
        <xdr:cNvPr id="2685" name="Рисунок 2684" descr="https://4glaza65.ru/_files/goods/_bigicons/72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39" t="8656" r="5438" b="7332"/>
        <a:stretch/>
      </xdr:blipFill>
      <xdr:spPr bwMode="auto">
        <a:xfrm>
          <a:off x="4974770" y="443075785"/>
          <a:ext cx="49530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1393</xdr:row>
      <xdr:rowOff>16327</xdr:rowOff>
    </xdr:from>
    <xdr:to>
      <xdr:col>1</xdr:col>
      <xdr:colOff>615042</xdr:colOff>
      <xdr:row>1393</xdr:row>
      <xdr:rowOff>386442</xdr:rowOff>
    </xdr:to>
    <xdr:pic>
      <xdr:nvPicPr>
        <xdr:cNvPr id="3869" name="Рисунок 3868" descr="https://avatars.mds.yandex.net/get-goods_pic/8289064/hat5af7b98a08bc8168608261f3402d0999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31" t="26938" r="3429" b="26833"/>
        <a:stretch/>
      </xdr:blipFill>
      <xdr:spPr bwMode="auto">
        <a:xfrm>
          <a:off x="4915989" y="424747507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926</xdr:row>
      <xdr:rowOff>0</xdr:rowOff>
    </xdr:from>
    <xdr:to>
      <xdr:col>6</xdr:col>
      <xdr:colOff>304800</xdr:colOff>
      <xdr:row>926</xdr:row>
      <xdr:rowOff>304800</xdr:rowOff>
    </xdr:to>
    <xdr:sp macro="" textlink="">
      <xdr:nvSpPr>
        <xdr:cNvPr id="11" name="AutoShape 1" descr="Якорь ротор на шлифмашинку для стен и потолков XGOLD в комплекте с угольными щетками  #2"/>
        <xdr:cNvSpPr>
          <a:spLocks noChangeAspect="1" noChangeArrowheads="1"/>
        </xdr:cNvSpPr>
      </xdr:nvSpPr>
      <xdr:spPr bwMode="auto">
        <a:xfrm>
          <a:off x="8382000" y="301050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10886</xdr:colOff>
      <xdr:row>927</xdr:row>
      <xdr:rowOff>10884</xdr:rowOff>
    </xdr:from>
    <xdr:to>
      <xdr:col>1</xdr:col>
      <xdr:colOff>620486</xdr:colOff>
      <xdr:row>927</xdr:row>
      <xdr:rowOff>391883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1506"/>
        <a:srcRect l="10472" t="27939" r="10620" b="27993"/>
        <a:stretch/>
      </xdr:blipFill>
      <xdr:spPr>
        <a:xfrm rot="10800000">
          <a:off x="4909457" y="301626813"/>
          <a:ext cx="609600" cy="380999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429</xdr:row>
      <xdr:rowOff>10885</xdr:rowOff>
    </xdr:from>
    <xdr:to>
      <xdr:col>1</xdr:col>
      <xdr:colOff>615042</xdr:colOff>
      <xdr:row>429</xdr:row>
      <xdr:rowOff>386443</xdr:rowOff>
    </xdr:to>
    <xdr:pic>
      <xdr:nvPicPr>
        <xdr:cNvPr id="3870" name="Рисунок 3869"/>
        <xdr:cNvPicPr>
          <a:picLocks noChangeAspect="1"/>
        </xdr:cNvPicPr>
      </xdr:nvPicPr>
      <xdr:blipFill rotWithShape="1">
        <a:blip xmlns:r="http://schemas.openxmlformats.org/officeDocument/2006/relationships" r:embed="rId1507">
          <a:extLst>
            <a:ext uri="{BEBA8EAE-BF5A-486C-A8C5-ECC9F3942E4B}">
              <a14:imgProps xmlns:a14="http://schemas.microsoft.com/office/drawing/2010/main">
                <a14:imgLayer r:embed="rId1508">
                  <a14:imgEffect>
                    <a14:backgroundRemoval t="4375" b="97396" l="0" r="99219"/>
                  </a14:imgEffect>
                </a14:imgLayer>
              </a14:imgProps>
            </a:ext>
          </a:extLst>
        </a:blip>
        <a:srcRect t="7864" r="17804" b="3602"/>
        <a:stretch/>
      </xdr:blipFill>
      <xdr:spPr>
        <a:xfrm>
          <a:off x="4915989" y="147953185"/>
          <a:ext cx="598713" cy="375558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1491</xdr:row>
      <xdr:rowOff>16328</xdr:rowOff>
    </xdr:from>
    <xdr:to>
      <xdr:col>1</xdr:col>
      <xdr:colOff>615044</xdr:colOff>
      <xdr:row>1491</xdr:row>
      <xdr:rowOff>386443</xdr:rowOff>
    </xdr:to>
    <xdr:pic>
      <xdr:nvPicPr>
        <xdr:cNvPr id="3871" name="Рисунок 3870" descr="Опорный ролик для лобзика DeWALT DW34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9" cstate="print">
          <a:extLst>
            <a:ext uri="{BEBA8EAE-BF5A-486C-A8C5-ECC9F3942E4B}">
              <a14:imgProps xmlns:a14="http://schemas.microsoft.com/office/drawing/2010/main">
                <a14:imgLayer r:embed="rId1510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0420" t="22120" r="10453" b="29571"/>
        <a:stretch/>
      </xdr:blipFill>
      <xdr:spPr bwMode="auto">
        <a:xfrm>
          <a:off x="4915990" y="4621312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59872</xdr:colOff>
      <xdr:row>371</xdr:row>
      <xdr:rowOff>16328</xdr:rowOff>
    </xdr:from>
    <xdr:to>
      <xdr:col>1</xdr:col>
      <xdr:colOff>549728</xdr:colOff>
      <xdr:row>371</xdr:row>
      <xdr:rowOff>381000</xdr:rowOff>
    </xdr:to>
    <xdr:pic>
      <xdr:nvPicPr>
        <xdr:cNvPr id="3872" name="Рисунок 3871" descr="https://carchemicals.ru/userfls/shop/medium/7461_knopka-puska-shinemaster-s8s15s2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79" t="31946" r="32940" b="31274"/>
        <a:stretch/>
      </xdr:blipFill>
      <xdr:spPr bwMode="auto">
        <a:xfrm>
          <a:off x="4958443" y="130334657"/>
          <a:ext cx="489856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368</xdr:row>
      <xdr:rowOff>16328</xdr:rowOff>
    </xdr:from>
    <xdr:to>
      <xdr:col>1</xdr:col>
      <xdr:colOff>549729</xdr:colOff>
      <xdr:row>368</xdr:row>
      <xdr:rowOff>386442</xdr:rowOff>
    </xdr:to>
    <xdr:pic>
      <xdr:nvPicPr>
        <xdr:cNvPr id="3873" name="Рисунок 3872" descr="https://torgwin.ru/upload/iblock/963/vyklyuchatel_kg0208_1_sht_vyklyuchatel_kg0208_1_sht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72" t="14020" r="27662" b="15879"/>
        <a:stretch/>
      </xdr:blipFill>
      <xdr:spPr bwMode="auto">
        <a:xfrm>
          <a:off x="4992189" y="128542868"/>
          <a:ext cx="4572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888</xdr:row>
      <xdr:rowOff>16328</xdr:rowOff>
    </xdr:from>
    <xdr:ext cx="600075" cy="370114"/>
    <xdr:pic>
      <xdr:nvPicPr>
        <xdr:cNvPr id="3874" name="Picture 2" descr="https://ae01.alicdn.com/kf/HTB1FNvwkyMnBKNjSZFCq6x0KFXaF/AC-220.jpg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429" b="39428"/>
        <a:stretch>
          <a:fillRect/>
        </a:stretch>
      </xdr:blipFill>
      <xdr:spPr bwMode="auto">
        <a:xfrm>
          <a:off x="4915989" y="293058668"/>
          <a:ext cx="600075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1466</xdr:row>
      <xdr:rowOff>38100</xdr:rowOff>
    </xdr:from>
    <xdr:to>
      <xdr:col>1</xdr:col>
      <xdr:colOff>615043</xdr:colOff>
      <xdr:row>1466</xdr:row>
      <xdr:rowOff>370116</xdr:rowOff>
    </xdr:to>
    <xdr:pic>
      <xdr:nvPicPr>
        <xdr:cNvPr id="3875" name="Рисунок 3874" descr="https://ekb.konstruktor74.ru/image/cache/catalog/image/data/zapchasti-aez/28038az-600x3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7" t="16999" r="2453" b="26401"/>
        <a:stretch/>
      </xdr:blipFill>
      <xdr:spPr bwMode="auto">
        <a:xfrm>
          <a:off x="4915989" y="456209400"/>
          <a:ext cx="598714" cy="332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2924</xdr:row>
      <xdr:rowOff>16328</xdr:rowOff>
    </xdr:from>
    <xdr:ext cx="598714" cy="370115"/>
    <xdr:pic>
      <xdr:nvPicPr>
        <xdr:cNvPr id="3878" name="Рисунок 3877" descr="https://sc04.alicdn.com/kf/He85a68f15b70429e82f6986ddbc19aee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0" t="16919" r="2985" b="16557"/>
        <a:stretch/>
      </xdr:blipFill>
      <xdr:spPr bwMode="auto">
        <a:xfrm>
          <a:off x="4915989" y="8926840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2885</xdr:row>
      <xdr:rowOff>16328</xdr:rowOff>
    </xdr:from>
    <xdr:to>
      <xdr:col>1</xdr:col>
      <xdr:colOff>620486</xdr:colOff>
      <xdr:row>2885</xdr:row>
      <xdr:rowOff>386441</xdr:rowOff>
    </xdr:to>
    <xdr:pic>
      <xdr:nvPicPr>
        <xdr:cNvPr id="3879" name="Рисунок 3878" descr="https://zapchasti-sever.ru/image/cache/catalog/Benzo/Porshnevie/168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" t="11536" r="2113" b="10959"/>
        <a:stretch/>
      </xdr:blipFill>
      <xdr:spPr bwMode="auto">
        <a:xfrm>
          <a:off x="4915989" y="883174328"/>
          <a:ext cx="60415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2886</xdr:row>
      <xdr:rowOff>16330</xdr:rowOff>
    </xdr:from>
    <xdr:to>
      <xdr:col>1</xdr:col>
      <xdr:colOff>615043</xdr:colOff>
      <xdr:row>2886</xdr:row>
      <xdr:rowOff>386444</xdr:rowOff>
    </xdr:to>
    <xdr:pic>
      <xdr:nvPicPr>
        <xdr:cNvPr id="3880" name="Рисунок 3879" descr="https://cdn1.ozone.ru/s3/multimedia-q/616511265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6" t="5344" r="8010" b="1140"/>
        <a:stretch/>
      </xdr:blipFill>
      <xdr:spPr bwMode="auto">
        <a:xfrm>
          <a:off x="4915989" y="88357057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2661</xdr:row>
      <xdr:rowOff>16329</xdr:rowOff>
    </xdr:from>
    <xdr:to>
      <xdr:col>1</xdr:col>
      <xdr:colOff>615043</xdr:colOff>
      <xdr:row>2661</xdr:row>
      <xdr:rowOff>386443</xdr:rowOff>
    </xdr:to>
    <xdr:pic>
      <xdr:nvPicPr>
        <xdr:cNvPr id="3881" name="Рисунок 3880" descr="https://www.moto-scuter.ru/wa-data/public/shop/products/57/19/11957/images/8613/8613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1" r="6369" b="5368"/>
        <a:stretch/>
      </xdr:blipFill>
      <xdr:spPr bwMode="auto">
        <a:xfrm>
          <a:off x="4915989" y="8221457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2528</xdr:row>
      <xdr:rowOff>16328</xdr:rowOff>
    </xdr:from>
    <xdr:to>
      <xdr:col>1</xdr:col>
      <xdr:colOff>609599</xdr:colOff>
      <xdr:row>2528</xdr:row>
      <xdr:rowOff>386442</xdr:rowOff>
    </xdr:to>
    <xdr:pic>
      <xdr:nvPicPr>
        <xdr:cNvPr id="3882" name="Рисунок 3881" descr="https://ae01.alicdn.com/kf/HTB1aCvRRQvoK1RjSZFwxh7iCFXaV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3" t="14495" r="5582" b="13497"/>
        <a:stretch/>
      </xdr:blipFill>
      <xdr:spPr bwMode="auto">
        <a:xfrm>
          <a:off x="4915988" y="77340060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2912</xdr:row>
      <xdr:rowOff>16328</xdr:rowOff>
    </xdr:from>
    <xdr:to>
      <xdr:col>1</xdr:col>
      <xdr:colOff>615042</xdr:colOff>
      <xdr:row>2912</xdr:row>
      <xdr:rowOff>386441</xdr:rowOff>
    </xdr:to>
    <xdr:pic>
      <xdr:nvPicPr>
        <xdr:cNvPr id="3883" name="Рисунок 3882" descr="https://ae04.alicdn.com/kf/S992e7e46cd274593aba6f3e8eed55b18y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4" t="24350" r="1824" b="37483"/>
        <a:stretch/>
      </xdr:blipFill>
      <xdr:spPr bwMode="auto">
        <a:xfrm>
          <a:off x="4915989" y="891495368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2495</xdr:row>
      <xdr:rowOff>16328</xdr:rowOff>
    </xdr:from>
    <xdr:to>
      <xdr:col>1</xdr:col>
      <xdr:colOff>615043</xdr:colOff>
      <xdr:row>2495</xdr:row>
      <xdr:rowOff>386442</xdr:rowOff>
    </xdr:to>
    <xdr:pic>
      <xdr:nvPicPr>
        <xdr:cNvPr id="3884" name="Рисунок 3883" descr="https://avatars.mds.yandex.net/get-marketpic/7026837/pic7b5a50217419ca7dd34f4e7f5ac80767/600x8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417" b="30367"/>
        <a:stretch/>
      </xdr:blipFill>
      <xdr:spPr bwMode="auto">
        <a:xfrm>
          <a:off x="4915989" y="76177248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2451</xdr:row>
      <xdr:rowOff>16333</xdr:rowOff>
    </xdr:from>
    <xdr:to>
      <xdr:col>1</xdr:col>
      <xdr:colOff>615043</xdr:colOff>
      <xdr:row>2451</xdr:row>
      <xdr:rowOff>386446</xdr:rowOff>
    </xdr:to>
    <xdr:pic>
      <xdr:nvPicPr>
        <xdr:cNvPr id="3885" name="Рисунок 3884" descr="https://konstruktor74.ru/image/cache/catalog/image/data/zapchasti-aez/az10271-800x6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53" t="15718" r="21620" b="15462"/>
        <a:stretch/>
      </xdr:blipFill>
      <xdr:spPr bwMode="auto">
        <a:xfrm rot="5400000">
          <a:off x="5030289" y="745938133"/>
          <a:ext cx="370113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2284</xdr:row>
      <xdr:rowOff>16329</xdr:rowOff>
    </xdr:from>
    <xdr:to>
      <xdr:col>1</xdr:col>
      <xdr:colOff>620486</xdr:colOff>
      <xdr:row>2284</xdr:row>
      <xdr:rowOff>386443</xdr:rowOff>
    </xdr:to>
    <xdr:pic>
      <xdr:nvPicPr>
        <xdr:cNvPr id="3886" name="Рисунок 3885" descr="https://makita.net.ua/394-ws-store_thickbox/pdoschva-makita-makita-original-140441-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4137" r="824" b="25076"/>
        <a:stretch/>
      </xdr:blipFill>
      <xdr:spPr bwMode="auto">
        <a:xfrm>
          <a:off x="4915989" y="695714709"/>
          <a:ext cx="6041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2925</xdr:row>
      <xdr:rowOff>10887</xdr:rowOff>
    </xdr:from>
    <xdr:to>
      <xdr:col>1</xdr:col>
      <xdr:colOff>620486</xdr:colOff>
      <xdr:row>2925</xdr:row>
      <xdr:rowOff>386443</xdr:rowOff>
    </xdr:to>
    <xdr:pic>
      <xdr:nvPicPr>
        <xdr:cNvPr id="3888" name="Рисунок 3887" descr="https://snegoxod.ru/assets/images/products/43779/krylchatka-okhlazhdeniya-lifan-19111-182f-190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50" r="13483" b="9517"/>
        <a:stretch/>
      </xdr:blipFill>
      <xdr:spPr bwMode="auto">
        <a:xfrm>
          <a:off x="4915989" y="896244807"/>
          <a:ext cx="604157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1905</xdr:row>
      <xdr:rowOff>59872</xdr:rowOff>
    </xdr:from>
    <xdr:to>
      <xdr:col>1</xdr:col>
      <xdr:colOff>615042</xdr:colOff>
      <xdr:row>1905</xdr:row>
      <xdr:rowOff>337457</xdr:rowOff>
    </xdr:to>
    <xdr:pic>
      <xdr:nvPicPr>
        <xdr:cNvPr id="3787" name="Рисунок 3786"/>
        <xdr:cNvPicPr>
          <a:picLocks noChangeAspect="1"/>
        </xdr:cNvPicPr>
      </xdr:nvPicPr>
      <xdr:blipFill rotWithShape="1">
        <a:blip xmlns:r="http://schemas.openxmlformats.org/officeDocument/2006/relationships" r:embed="rId1524"/>
        <a:srcRect l="11548" t="29757" r="13071" b="28851"/>
        <a:stretch/>
      </xdr:blipFill>
      <xdr:spPr>
        <a:xfrm>
          <a:off x="4915989" y="583043212"/>
          <a:ext cx="598713" cy="27758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456</xdr:row>
      <xdr:rowOff>16329</xdr:rowOff>
    </xdr:from>
    <xdr:to>
      <xdr:col>1</xdr:col>
      <xdr:colOff>615043</xdr:colOff>
      <xdr:row>456</xdr:row>
      <xdr:rowOff>386443</xdr:rowOff>
    </xdr:to>
    <xdr:pic>
      <xdr:nvPicPr>
        <xdr:cNvPr id="3892" name="Рисунок 3891" descr="Выключатель KR50/2, 4 контакта (2+2 размыкающихся) для электротриммера фото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39" t="1642" r="17310" b="1148"/>
        <a:stretch/>
      </xdr:blipFill>
      <xdr:spPr bwMode="auto">
        <a:xfrm>
          <a:off x="4915989" y="1586571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519</xdr:row>
      <xdr:rowOff>16329</xdr:rowOff>
    </xdr:from>
    <xdr:to>
      <xdr:col>1</xdr:col>
      <xdr:colOff>615043</xdr:colOff>
      <xdr:row>519</xdr:row>
      <xdr:rowOff>386443</xdr:rowOff>
    </xdr:to>
    <xdr:pic>
      <xdr:nvPicPr>
        <xdr:cNvPr id="3893" name="Рисунок 3892" descr="https://a.allegroimg.com/original/1124c0/edfdcec14318b0746f1a125fe3ce/Regulator-obrotow-do-szlifierki-katowej-125mm-z-r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58" t="51282" r="29011" b="18573"/>
        <a:stretch/>
      </xdr:blipFill>
      <xdr:spPr bwMode="auto">
        <a:xfrm>
          <a:off x="4914900" y="1732515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3111</xdr:row>
      <xdr:rowOff>16329</xdr:rowOff>
    </xdr:from>
    <xdr:to>
      <xdr:col>1</xdr:col>
      <xdr:colOff>615043</xdr:colOff>
      <xdr:row>3111</xdr:row>
      <xdr:rowOff>386442</xdr:rowOff>
    </xdr:to>
    <xdr:pic>
      <xdr:nvPicPr>
        <xdr:cNvPr id="3894" name="Рисунок 3893" descr="https://avatars.mds.yandex.net/get-mpic/4377400/img_id4375965168158578053.pn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96" r="25864" b="3389"/>
        <a:stretch/>
      </xdr:blipFill>
      <xdr:spPr bwMode="auto">
        <a:xfrm>
          <a:off x="4915989" y="95174670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3100</xdr:row>
      <xdr:rowOff>16329</xdr:rowOff>
    </xdr:from>
    <xdr:to>
      <xdr:col>1</xdr:col>
      <xdr:colOff>615043</xdr:colOff>
      <xdr:row>3100</xdr:row>
      <xdr:rowOff>386443</xdr:rowOff>
    </xdr:to>
    <xdr:pic>
      <xdr:nvPicPr>
        <xdr:cNvPr id="3895" name="Рисунок 3894"/>
        <xdr:cNvPicPr>
          <a:picLocks noChangeAspect="1"/>
        </xdr:cNvPicPr>
      </xdr:nvPicPr>
      <xdr:blipFill rotWithShape="1">
        <a:blip xmlns:r="http://schemas.openxmlformats.org/officeDocument/2006/relationships" r:embed="rId1528"/>
        <a:srcRect l="5208" t="27120" r="7329" b="15864"/>
        <a:stretch/>
      </xdr:blipFill>
      <xdr:spPr>
        <a:xfrm>
          <a:off x="4915989" y="94976550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21771</xdr:colOff>
      <xdr:row>221</xdr:row>
      <xdr:rowOff>16328</xdr:rowOff>
    </xdr:from>
    <xdr:ext cx="593272" cy="364671"/>
    <xdr:pic>
      <xdr:nvPicPr>
        <xdr:cNvPr id="3896" name="Рисунок 3895" descr="http://content.shopback.com/ph/wp-content/uploads/2021/02/04231954/BOSCH-LOGO_810x1440px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04" t="29672" r="7473" b="35715"/>
        <a:stretch/>
      </xdr:blipFill>
      <xdr:spPr bwMode="auto">
        <a:xfrm>
          <a:off x="4921431" y="76673528"/>
          <a:ext cx="593272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2407</xdr:row>
      <xdr:rowOff>10885</xdr:rowOff>
    </xdr:from>
    <xdr:to>
      <xdr:col>1</xdr:col>
      <xdr:colOff>620486</xdr:colOff>
      <xdr:row>2407</xdr:row>
      <xdr:rowOff>391885</xdr:rowOff>
    </xdr:to>
    <xdr:pic>
      <xdr:nvPicPr>
        <xdr:cNvPr id="3899" name="Рисунок 3898" descr="https://www.agro-techservis.ru/wp-content/uploads/2021/10/q-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1" t="1293" r="1027" b="2198"/>
        <a:stretch/>
      </xdr:blipFill>
      <xdr:spPr bwMode="auto">
        <a:xfrm>
          <a:off x="4910546" y="73349684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1467</xdr:row>
      <xdr:rowOff>48986</xdr:rowOff>
    </xdr:from>
    <xdr:to>
      <xdr:col>1</xdr:col>
      <xdr:colOff>615043</xdr:colOff>
      <xdr:row>1467</xdr:row>
      <xdr:rowOff>310243</xdr:rowOff>
    </xdr:to>
    <xdr:pic>
      <xdr:nvPicPr>
        <xdr:cNvPr id="3900" name="Рисунок 3899" descr="https://cdnmedia.220-volt.ru/content/products/43/43477/images/original/n1200x800_q80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0" t="31521" r="3429" b="31106"/>
        <a:stretch/>
      </xdr:blipFill>
      <xdr:spPr bwMode="auto">
        <a:xfrm>
          <a:off x="4914900" y="459534986"/>
          <a:ext cx="598714" cy="261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76200</xdr:colOff>
      <xdr:row>3010</xdr:row>
      <xdr:rowOff>16328</xdr:rowOff>
    </xdr:from>
    <xdr:ext cx="506186" cy="370114"/>
    <xdr:pic>
      <xdr:nvPicPr>
        <xdr:cNvPr id="3898" name="Рисунок 3897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75860" y="915285008"/>
          <a:ext cx="50618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3136</xdr:row>
      <xdr:rowOff>10887</xdr:rowOff>
    </xdr:from>
    <xdr:to>
      <xdr:col>1</xdr:col>
      <xdr:colOff>615043</xdr:colOff>
      <xdr:row>3136</xdr:row>
      <xdr:rowOff>386443</xdr:rowOff>
    </xdr:to>
    <xdr:pic>
      <xdr:nvPicPr>
        <xdr:cNvPr id="3902" name="Рисунок 3901" descr="https://avatars.mds.yandex.net/get-mpic/4561793/img_id5090093539818530177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0" t="4647" r="2136" b="4303"/>
        <a:stretch/>
      </xdr:blipFill>
      <xdr:spPr bwMode="auto">
        <a:xfrm>
          <a:off x="4915988" y="958873587"/>
          <a:ext cx="598715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1416</xdr:row>
      <xdr:rowOff>16329</xdr:rowOff>
    </xdr:from>
    <xdr:to>
      <xdr:col>1</xdr:col>
      <xdr:colOff>615043</xdr:colOff>
      <xdr:row>1416</xdr:row>
      <xdr:rowOff>386442</xdr:rowOff>
    </xdr:to>
    <xdr:pic>
      <xdr:nvPicPr>
        <xdr:cNvPr id="3792" name="Рисунок 3791"/>
        <xdr:cNvPicPr>
          <a:picLocks noChangeAspect="1"/>
        </xdr:cNvPicPr>
      </xdr:nvPicPr>
      <xdr:blipFill rotWithShape="1">
        <a:blip xmlns:r="http://schemas.openxmlformats.org/officeDocument/2006/relationships" r:embed="rId15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052" t="3744" r="3766" b="3720"/>
        <a:stretch/>
      </xdr:blipFill>
      <xdr:spPr>
        <a:xfrm>
          <a:off x="4914899" y="443870443"/>
          <a:ext cx="598715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1395</xdr:row>
      <xdr:rowOff>16328</xdr:rowOff>
    </xdr:from>
    <xdr:to>
      <xdr:col>1</xdr:col>
      <xdr:colOff>615043</xdr:colOff>
      <xdr:row>1395</xdr:row>
      <xdr:rowOff>386442</xdr:rowOff>
    </xdr:to>
    <xdr:pic>
      <xdr:nvPicPr>
        <xdr:cNvPr id="3019" name="Рисунок 3018"/>
        <xdr:cNvPicPr>
          <a:picLocks noChangeAspect="1"/>
        </xdr:cNvPicPr>
      </xdr:nvPicPr>
      <xdr:blipFill rotWithShape="1">
        <a:blip xmlns:r="http://schemas.openxmlformats.org/officeDocument/2006/relationships" r:embed="rId1533"/>
        <a:srcRect l="15235" t="25122" r="15234" b="24635"/>
        <a:stretch/>
      </xdr:blipFill>
      <xdr:spPr>
        <a:xfrm>
          <a:off x="4915989" y="428709908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1396</xdr:row>
      <xdr:rowOff>10886</xdr:rowOff>
    </xdr:from>
    <xdr:to>
      <xdr:col>1</xdr:col>
      <xdr:colOff>620486</xdr:colOff>
      <xdr:row>1396</xdr:row>
      <xdr:rowOff>391885</xdr:rowOff>
    </xdr:to>
    <xdr:pic>
      <xdr:nvPicPr>
        <xdr:cNvPr id="3904" name="Рисунок 3903"/>
        <xdr:cNvPicPr>
          <a:picLocks noChangeAspect="1"/>
        </xdr:cNvPicPr>
      </xdr:nvPicPr>
      <xdr:blipFill rotWithShape="1">
        <a:blip xmlns:r="http://schemas.openxmlformats.org/officeDocument/2006/relationships" r:embed="rId1534"/>
        <a:srcRect l="11363" t="15915" r="4395" b="7282"/>
        <a:stretch/>
      </xdr:blipFill>
      <xdr:spPr>
        <a:xfrm>
          <a:off x="4915989" y="429100706"/>
          <a:ext cx="604157" cy="380999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328</xdr:row>
      <xdr:rowOff>16328</xdr:rowOff>
    </xdr:from>
    <xdr:to>
      <xdr:col>1</xdr:col>
      <xdr:colOff>615043</xdr:colOff>
      <xdr:row>328</xdr:row>
      <xdr:rowOff>386443</xdr:rowOff>
    </xdr:to>
    <xdr:pic>
      <xdr:nvPicPr>
        <xdr:cNvPr id="3905" name="Рисунок 3904" descr="https://cylinder.com.ua/images/000017154/00001715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82" t="21932" r="32156" b="21487"/>
        <a:stretch/>
      </xdr:blipFill>
      <xdr:spPr bwMode="auto">
        <a:xfrm>
          <a:off x="4914900" y="1180174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2897</xdr:row>
      <xdr:rowOff>16330</xdr:rowOff>
    </xdr:from>
    <xdr:to>
      <xdr:col>1</xdr:col>
      <xdr:colOff>615043</xdr:colOff>
      <xdr:row>2897</xdr:row>
      <xdr:rowOff>386444</xdr:rowOff>
    </xdr:to>
    <xdr:pic>
      <xdr:nvPicPr>
        <xdr:cNvPr id="3867" name="Рисунок 3866"/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xfrm>
          <a:off x="4915989" y="882778090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1986</xdr:row>
      <xdr:rowOff>65315</xdr:rowOff>
    </xdr:from>
    <xdr:to>
      <xdr:col>1</xdr:col>
      <xdr:colOff>609599</xdr:colOff>
      <xdr:row>1986</xdr:row>
      <xdr:rowOff>348344</xdr:rowOff>
    </xdr:to>
    <xdr:pic>
      <xdr:nvPicPr>
        <xdr:cNvPr id="3906" name="Рисунок 3905" descr="https://kaypu.com/photo/52ba1650556cadb531001755.jpg"/>
        <xdr:cNvPicPr>
          <a:picLocks noChangeAspect="1" noChangeArrowheads="1"/>
        </xdr:cNvPicPr>
      </xdr:nvPicPr>
      <xdr:blipFill>
        <a:blip xmlns:r="http://schemas.openxmlformats.org/officeDocument/2006/relationships" r:embed="rId1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604178915"/>
          <a:ext cx="593271" cy="283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2159</xdr:row>
      <xdr:rowOff>81643</xdr:rowOff>
    </xdr:from>
    <xdr:to>
      <xdr:col>1</xdr:col>
      <xdr:colOff>620485</xdr:colOff>
      <xdr:row>2159</xdr:row>
      <xdr:rowOff>321129</xdr:rowOff>
    </xdr:to>
    <xdr:pic>
      <xdr:nvPicPr>
        <xdr:cNvPr id="3907" name="Рисунок 3906" descr="https://cdn1.ozone.ru/s3/multimedia-e/c600/648737273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4" t="36620" r="5304" b="35167"/>
        <a:stretch/>
      </xdr:blipFill>
      <xdr:spPr bwMode="auto">
        <a:xfrm>
          <a:off x="4915988" y="653999563"/>
          <a:ext cx="604157" cy="239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3116</xdr:row>
      <xdr:rowOff>16329</xdr:rowOff>
    </xdr:from>
    <xdr:to>
      <xdr:col>1</xdr:col>
      <xdr:colOff>615042</xdr:colOff>
      <xdr:row>3116</xdr:row>
      <xdr:rowOff>386443</xdr:rowOff>
    </xdr:to>
    <xdr:pic>
      <xdr:nvPicPr>
        <xdr:cNvPr id="3908" name="Рисунок 3907"/>
        <xdr:cNvPicPr>
          <a:picLocks noChangeAspect="1"/>
        </xdr:cNvPicPr>
      </xdr:nvPicPr>
      <xdr:blipFill rotWithShape="1">
        <a:blip xmlns:r="http://schemas.openxmlformats.org/officeDocument/2006/relationships" r:embed="rId1539"/>
        <a:srcRect l="10860" t="11528" r="7941" b="11692"/>
        <a:stretch/>
      </xdr:blipFill>
      <xdr:spPr>
        <a:xfrm>
          <a:off x="4915989" y="949765509"/>
          <a:ext cx="598713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3110</xdr:row>
      <xdr:rowOff>16330</xdr:rowOff>
    </xdr:from>
    <xdr:to>
      <xdr:col>1</xdr:col>
      <xdr:colOff>615042</xdr:colOff>
      <xdr:row>3110</xdr:row>
      <xdr:rowOff>386444</xdr:rowOff>
    </xdr:to>
    <xdr:pic>
      <xdr:nvPicPr>
        <xdr:cNvPr id="3909" name="Рисунок 3908"/>
        <xdr:cNvPicPr>
          <a:picLocks noChangeAspect="1"/>
        </xdr:cNvPicPr>
      </xdr:nvPicPr>
      <xdr:blipFill rotWithShape="1">
        <a:blip xmlns:r="http://schemas.openxmlformats.org/officeDocument/2006/relationships" r:embed="rId1540"/>
        <a:srcRect l="14261" t="8982" r="6956" b="6928"/>
        <a:stretch/>
      </xdr:blipFill>
      <xdr:spPr>
        <a:xfrm>
          <a:off x="4915989" y="948973030"/>
          <a:ext cx="598713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2058</xdr:row>
      <xdr:rowOff>70758</xdr:rowOff>
    </xdr:from>
    <xdr:to>
      <xdr:col>1</xdr:col>
      <xdr:colOff>615044</xdr:colOff>
      <xdr:row>2058</xdr:row>
      <xdr:rowOff>315686</xdr:rowOff>
    </xdr:to>
    <xdr:pic>
      <xdr:nvPicPr>
        <xdr:cNvPr id="3359" name="Рисунок 3358" descr="https://static.insales-cdn.com/images/products/1/2709/672590485/71tmCCyatt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7" t="34398" r="15237" b="37039"/>
        <a:stretch/>
      </xdr:blipFill>
      <xdr:spPr bwMode="auto">
        <a:xfrm>
          <a:off x="4915990" y="622022778"/>
          <a:ext cx="598714" cy="244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2059</xdr:row>
      <xdr:rowOff>65314</xdr:rowOff>
    </xdr:from>
    <xdr:to>
      <xdr:col>1</xdr:col>
      <xdr:colOff>615043</xdr:colOff>
      <xdr:row>2059</xdr:row>
      <xdr:rowOff>310242</xdr:rowOff>
    </xdr:to>
    <xdr:pic>
      <xdr:nvPicPr>
        <xdr:cNvPr id="3910" name="Рисунок 3909" descr="https://static.insales-cdn.com/images/products/1/2709/672590485/71tmCCyatt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07" t="34398" r="15237" b="37039"/>
        <a:stretch/>
      </xdr:blipFill>
      <xdr:spPr bwMode="auto">
        <a:xfrm>
          <a:off x="4915989" y="622413574"/>
          <a:ext cx="598714" cy="244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2403</xdr:row>
      <xdr:rowOff>16328</xdr:rowOff>
    </xdr:from>
    <xdr:to>
      <xdr:col>1</xdr:col>
      <xdr:colOff>615043</xdr:colOff>
      <xdr:row>2403</xdr:row>
      <xdr:rowOff>386444</xdr:rowOff>
    </xdr:to>
    <xdr:pic>
      <xdr:nvPicPr>
        <xdr:cNvPr id="3911" name="Рисунок 3910"/>
        <xdr:cNvPicPr>
          <a:picLocks noChangeAspect="1"/>
        </xdr:cNvPicPr>
      </xdr:nvPicPr>
      <xdr:blipFill rotWithShape="1">
        <a:blip xmlns:r="http://schemas.openxmlformats.org/officeDocument/2006/relationships" r:embed="rId1542"/>
        <a:srcRect l="14966" r="14966"/>
        <a:stretch/>
      </xdr:blipFill>
      <xdr:spPr>
        <a:xfrm>
          <a:off x="4915989" y="728351168"/>
          <a:ext cx="598714" cy="370116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1968</xdr:row>
      <xdr:rowOff>16332</xdr:rowOff>
    </xdr:from>
    <xdr:to>
      <xdr:col>1</xdr:col>
      <xdr:colOff>609599</xdr:colOff>
      <xdr:row>1968</xdr:row>
      <xdr:rowOff>386446</xdr:rowOff>
    </xdr:to>
    <xdr:pic>
      <xdr:nvPicPr>
        <xdr:cNvPr id="3912" name="Рисунок 3911"/>
        <xdr:cNvPicPr>
          <a:picLocks noChangeAspect="1"/>
        </xdr:cNvPicPr>
      </xdr:nvPicPr>
      <xdr:blipFill rotWithShape="1">
        <a:blip xmlns:r="http://schemas.openxmlformats.org/officeDocument/2006/relationships" r:embed="rId1543"/>
        <a:srcRect l="25803" t="10603" r="25435" b="11174"/>
        <a:stretch/>
      </xdr:blipFill>
      <xdr:spPr>
        <a:xfrm rot="16200000">
          <a:off x="5026478" y="733748853"/>
          <a:ext cx="370114" cy="593271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1858</xdr:row>
      <xdr:rowOff>27213</xdr:rowOff>
    </xdr:from>
    <xdr:ext cx="598714" cy="332015"/>
    <xdr:pic>
      <xdr:nvPicPr>
        <xdr:cNvPr id="3914" name="Рисунок 3913" descr="https://vmc-pro.com.ua/5673-thickbox_default/cilindr-perforatora-bosch-2-28-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9" t="31379" r="7860" b="34564"/>
        <a:stretch/>
      </xdr:blipFill>
      <xdr:spPr bwMode="auto">
        <a:xfrm rot="10800000">
          <a:off x="4914900" y="567983913"/>
          <a:ext cx="598714" cy="332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1854</xdr:row>
      <xdr:rowOff>28575</xdr:rowOff>
    </xdr:from>
    <xdr:ext cx="590550" cy="333378"/>
    <xdr:pic>
      <xdr:nvPicPr>
        <xdr:cNvPr id="3915" name="Picture 2" descr="http://santehfitting.com/500/400/netcat_files/18/16/R_11_128x128_0.png"/>
        <xdr:cNvPicPr>
          <a:picLocks noChangeAspect="1" noChangeArrowheads="1"/>
        </xdr:cNvPicPr>
      </xdr:nvPicPr>
      <xdr:blipFill>
        <a:blip xmlns:r="http://schemas.openxmlformats.org/officeDocument/2006/relationships" r:embed="rId4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2338" t="10000" r="40299" b="16000"/>
        <a:stretch>
          <a:fillRect/>
        </a:stretch>
      </xdr:blipFill>
      <xdr:spPr bwMode="auto">
        <a:xfrm rot="5400000">
          <a:off x="5028246" y="563467569"/>
          <a:ext cx="333378" cy="5905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81644</xdr:colOff>
      <xdr:row>2927</xdr:row>
      <xdr:rowOff>16329</xdr:rowOff>
    </xdr:from>
    <xdr:to>
      <xdr:col>1</xdr:col>
      <xdr:colOff>533400</xdr:colOff>
      <xdr:row>2927</xdr:row>
      <xdr:rowOff>386443</xdr:rowOff>
    </xdr:to>
    <xdr:pic>
      <xdr:nvPicPr>
        <xdr:cNvPr id="3561" name="Рисунок 3560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1304" y="895457769"/>
          <a:ext cx="451756" cy="370114"/>
        </a:xfrm>
        <a:prstGeom prst="rect">
          <a:avLst/>
        </a:prstGeom>
      </xdr:spPr>
    </xdr:pic>
    <xdr:clientData/>
  </xdr:twoCellAnchor>
  <xdr:oneCellAnchor>
    <xdr:from>
      <xdr:col>1</xdr:col>
      <xdr:colOff>9523</xdr:colOff>
      <xdr:row>1516</xdr:row>
      <xdr:rowOff>9526</xdr:rowOff>
    </xdr:from>
    <xdr:ext cx="581025" cy="371474"/>
    <xdr:pic>
      <xdr:nvPicPr>
        <xdr:cNvPr id="3913" name="Picture 2" descr="http://stahl.com.ua/image/cache/data/tovari/raznoe/R-270-228x228.png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 t="24561" b="23684"/>
        <a:stretch>
          <a:fillRect/>
        </a:stretch>
      </xdr:blipFill>
      <xdr:spPr bwMode="auto">
        <a:xfrm flipH="1">
          <a:off x="4908094" y="469428740"/>
          <a:ext cx="581025" cy="37147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2405</xdr:row>
      <xdr:rowOff>16330</xdr:rowOff>
    </xdr:from>
    <xdr:to>
      <xdr:col>1</xdr:col>
      <xdr:colOff>615043</xdr:colOff>
      <xdr:row>2405</xdr:row>
      <xdr:rowOff>381002</xdr:rowOff>
    </xdr:to>
    <xdr:pic>
      <xdr:nvPicPr>
        <xdr:cNvPr id="3916" name="Рисунок 3915" descr="http://www.pls.perm.ru/img/7c862cfa53ef74048b1743ad6395591cbe938dc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18" t="22195" r="19484" b="20065"/>
        <a:stretch/>
      </xdr:blipFill>
      <xdr:spPr bwMode="auto">
        <a:xfrm>
          <a:off x="4915989" y="729539890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2406</xdr:row>
      <xdr:rowOff>16328</xdr:rowOff>
    </xdr:from>
    <xdr:to>
      <xdr:col>1</xdr:col>
      <xdr:colOff>609599</xdr:colOff>
      <xdr:row>2406</xdr:row>
      <xdr:rowOff>380999</xdr:rowOff>
    </xdr:to>
    <xdr:pic>
      <xdr:nvPicPr>
        <xdr:cNvPr id="3917" name="Рисунок 3916" descr="https://www.agro-techservis.ru/wp-content/uploads/2021/10/q-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1" t="1293" r="1027" b="2198"/>
        <a:stretch/>
      </xdr:blipFill>
      <xdr:spPr bwMode="auto">
        <a:xfrm>
          <a:off x="4915988" y="729936128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386</xdr:row>
      <xdr:rowOff>16328</xdr:rowOff>
    </xdr:from>
    <xdr:to>
      <xdr:col>1</xdr:col>
      <xdr:colOff>615043</xdr:colOff>
      <xdr:row>386</xdr:row>
      <xdr:rowOff>386443</xdr:rowOff>
    </xdr:to>
    <xdr:pic>
      <xdr:nvPicPr>
        <xdr:cNvPr id="3918" name="Рисунок 3917" descr="https://avatars.mds.yandex.net/get-marketpic/6988764/pic7444b40a59d79b1184e8635d6801000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363" t="27174" r="38968" b="27310"/>
        <a:stretch/>
      </xdr:blipFill>
      <xdr:spPr bwMode="auto">
        <a:xfrm>
          <a:off x="4914900" y="136691914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87086</xdr:colOff>
      <xdr:row>153</xdr:row>
      <xdr:rowOff>16328</xdr:rowOff>
    </xdr:from>
    <xdr:ext cx="457199" cy="370115"/>
    <xdr:pic>
      <xdr:nvPicPr>
        <xdr:cNvPr id="3576" name="Рисунок 3575" descr="https://walle.com.ua/wa-data/public/shop/products/90/41/4190/images/11529/11529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3" t="1388" r="13595" b="1250"/>
        <a:stretch/>
      </xdr:blipFill>
      <xdr:spPr bwMode="auto">
        <a:xfrm>
          <a:off x="4985657" y="57291514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212272</xdr:colOff>
      <xdr:row>156</xdr:row>
      <xdr:rowOff>32658</xdr:rowOff>
    </xdr:from>
    <xdr:ext cx="435430" cy="217714"/>
    <xdr:pic>
      <xdr:nvPicPr>
        <xdr:cNvPr id="3940" name="Рисунок 393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8643" y="71481044"/>
          <a:ext cx="435430" cy="2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157842</xdr:colOff>
      <xdr:row>156</xdr:row>
      <xdr:rowOff>21772</xdr:rowOff>
    </xdr:from>
    <xdr:ext cx="304800" cy="228600"/>
    <xdr:pic>
      <xdr:nvPicPr>
        <xdr:cNvPr id="394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56413" y="71470158"/>
          <a:ext cx="304800" cy="2286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182</xdr:row>
      <xdr:rowOff>16330</xdr:rowOff>
    </xdr:from>
    <xdr:ext cx="598713" cy="370114"/>
    <xdr:pic>
      <xdr:nvPicPr>
        <xdr:cNvPr id="3942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1" y="70142101"/>
          <a:ext cx="598713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1463</xdr:row>
      <xdr:rowOff>16328</xdr:rowOff>
    </xdr:from>
    <xdr:ext cx="598714" cy="370115"/>
    <xdr:pic>
      <xdr:nvPicPr>
        <xdr:cNvPr id="2941" name="Рисунок 2940" descr="https://scooter-zip.ru/upload/zubr/elements/u204-570-0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85" b="12468"/>
        <a:stretch/>
      </xdr:blipFill>
      <xdr:spPr bwMode="auto">
        <a:xfrm>
          <a:off x="4915989" y="4502440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3070</xdr:row>
      <xdr:rowOff>16329</xdr:rowOff>
    </xdr:from>
    <xdr:to>
      <xdr:col>1</xdr:col>
      <xdr:colOff>615043</xdr:colOff>
      <xdr:row>3070</xdr:row>
      <xdr:rowOff>386443</xdr:rowOff>
    </xdr:to>
    <xdr:pic>
      <xdr:nvPicPr>
        <xdr:cNvPr id="3681" name="Рисунок 3680"/>
        <xdr:cNvPicPr>
          <a:picLocks noChangeAspect="1"/>
        </xdr:cNvPicPr>
      </xdr:nvPicPr>
      <xdr:blipFill rotWithShape="1">
        <a:blip xmlns:r="http://schemas.openxmlformats.org/officeDocument/2006/relationships" r:embed="rId1551">
          <a:extLst>
            <a:ext uri="{BEBA8EAE-BF5A-486C-A8C5-ECC9F3942E4B}">
              <a14:imgProps xmlns:a14="http://schemas.microsoft.com/office/drawing/2010/main">
                <a14:imgLayer r:embed="rId1552">
                  <a14:imgEffect>
                    <a14:backgroundRemoval t="4097" b="94600" l="2788" r="99394"/>
                  </a14:imgEffect>
                </a14:imgLayer>
              </a14:imgProps>
            </a:ext>
          </a:extLst>
        </a:blip>
        <a:srcRect l="3520" t="8248" r="3485" b="8235"/>
        <a:stretch/>
      </xdr:blipFill>
      <xdr:spPr>
        <a:xfrm>
          <a:off x="4915989" y="94302942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3088</xdr:row>
      <xdr:rowOff>16329</xdr:rowOff>
    </xdr:from>
    <xdr:to>
      <xdr:col>1</xdr:col>
      <xdr:colOff>615043</xdr:colOff>
      <xdr:row>3088</xdr:row>
      <xdr:rowOff>386443</xdr:rowOff>
    </xdr:to>
    <xdr:pic>
      <xdr:nvPicPr>
        <xdr:cNvPr id="3686" name="Рисунок 3685"/>
        <xdr:cNvPicPr>
          <a:picLocks noChangeAspect="1"/>
        </xdr:cNvPicPr>
      </xdr:nvPicPr>
      <xdr:blipFill rotWithShape="1">
        <a:blip xmlns:r="http://schemas.openxmlformats.org/officeDocument/2006/relationships" r:embed="rId1553"/>
        <a:srcRect l="1093" t="23895" r="9836" b="22520"/>
        <a:stretch/>
      </xdr:blipFill>
      <xdr:spPr>
        <a:xfrm>
          <a:off x="4915989" y="94857678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3120</xdr:row>
      <xdr:rowOff>16328</xdr:rowOff>
    </xdr:from>
    <xdr:to>
      <xdr:col>1</xdr:col>
      <xdr:colOff>615043</xdr:colOff>
      <xdr:row>3120</xdr:row>
      <xdr:rowOff>381000</xdr:rowOff>
    </xdr:to>
    <xdr:pic>
      <xdr:nvPicPr>
        <xdr:cNvPr id="3943" name="Рисунок 3942" descr="https://cdn1.ozone.ru/s3/multimedia-q/c600/600748424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7" t="24791" r="3594" b="16888"/>
        <a:stretch/>
      </xdr:blipFill>
      <xdr:spPr bwMode="auto">
        <a:xfrm>
          <a:off x="4915989" y="956501588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1618</xdr:row>
      <xdr:rowOff>16327</xdr:rowOff>
    </xdr:from>
    <xdr:ext cx="604157" cy="364673"/>
    <xdr:pic>
      <xdr:nvPicPr>
        <xdr:cNvPr id="3944" name="Рисунок 3943" descr="https://res.cloudinary.com/lmru/image/upload/f_auto,q_90,w_1200,h_1200,c_pad,b_white,d_photoiscoming.png/LMCode/83249598_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023" b="34333"/>
        <a:stretch/>
      </xdr:blipFill>
      <xdr:spPr bwMode="auto">
        <a:xfrm>
          <a:off x="4909457" y="500563241"/>
          <a:ext cx="604157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16329</xdr:colOff>
      <xdr:row>2503</xdr:row>
      <xdr:rowOff>16329</xdr:rowOff>
    </xdr:from>
    <xdr:to>
      <xdr:col>1</xdr:col>
      <xdr:colOff>615043</xdr:colOff>
      <xdr:row>2503</xdr:row>
      <xdr:rowOff>386443</xdr:rowOff>
    </xdr:to>
    <xdr:pic>
      <xdr:nvPicPr>
        <xdr:cNvPr id="3945" name="Рисунок 3944"/>
        <xdr:cNvPicPr>
          <a:picLocks noChangeAspect="1" noChangeArrowheads="1"/>
        </xdr:cNvPicPr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4915989" y="765734889"/>
          <a:ext cx="598714" cy="37011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16329</xdr:colOff>
      <xdr:row>2504</xdr:row>
      <xdr:rowOff>16328</xdr:rowOff>
    </xdr:from>
    <xdr:to>
      <xdr:col>1</xdr:col>
      <xdr:colOff>615043</xdr:colOff>
      <xdr:row>2504</xdr:row>
      <xdr:rowOff>380999</xdr:rowOff>
    </xdr:to>
    <xdr:pic>
      <xdr:nvPicPr>
        <xdr:cNvPr id="3946" name="Рисунок 3945"/>
        <xdr:cNvPicPr>
          <a:picLocks noChangeAspect="1" noChangeArrowheads="1"/>
        </xdr:cNvPicPr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4915989" y="766131128"/>
          <a:ext cx="598714" cy="3646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2870</xdr:row>
      <xdr:rowOff>16329</xdr:rowOff>
    </xdr:from>
    <xdr:to>
      <xdr:col>1</xdr:col>
      <xdr:colOff>560616</xdr:colOff>
      <xdr:row>2870</xdr:row>
      <xdr:rowOff>386443</xdr:rowOff>
    </xdr:to>
    <xdr:pic>
      <xdr:nvPicPr>
        <xdr:cNvPr id="3947" name="Рисунок 3946" descr="https://ae04.alicdn.com/kf/He70ff691959b4de784972a0c48479921r.jpg_640x6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1" t="7018" r="28151" b="15205"/>
        <a:stretch/>
      </xdr:blipFill>
      <xdr:spPr bwMode="auto">
        <a:xfrm>
          <a:off x="4975860" y="883174329"/>
          <a:ext cx="48441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2871</xdr:row>
      <xdr:rowOff>10886</xdr:rowOff>
    </xdr:from>
    <xdr:to>
      <xdr:col>1</xdr:col>
      <xdr:colOff>615043</xdr:colOff>
      <xdr:row>2871</xdr:row>
      <xdr:rowOff>386443</xdr:rowOff>
    </xdr:to>
    <xdr:pic>
      <xdr:nvPicPr>
        <xdr:cNvPr id="3948" name="Рисунок 3947"/>
        <xdr:cNvPicPr>
          <a:picLocks noChangeAspect="1"/>
        </xdr:cNvPicPr>
      </xdr:nvPicPr>
      <xdr:blipFill rotWithShape="1">
        <a:blip xmlns:r="http://schemas.openxmlformats.org/officeDocument/2006/relationships" r:embed="rId1557"/>
        <a:srcRect l="18003" t="21867" r="18004" b="21464"/>
        <a:stretch/>
      </xdr:blipFill>
      <xdr:spPr>
        <a:xfrm>
          <a:off x="4915989" y="883565126"/>
          <a:ext cx="598714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2872</xdr:row>
      <xdr:rowOff>10885</xdr:rowOff>
    </xdr:from>
    <xdr:to>
      <xdr:col>1</xdr:col>
      <xdr:colOff>609599</xdr:colOff>
      <xdr:row>2872</xdr:row>
      <xdr:rowOff>386443</xdr:rowOff>
    </xdr:to>
    <xdr:pic>
      <xdr:nvPicPr>
        <xdr:cNvPr id="3949" name="Рисунок 3948"/>
        <xdr:cNvPicPr>
          <a:picLocks noChangeAspect="1"/>
        </xdr:cNvPicPr>
      </xdr:nvPicPr>
      <xdr:blipFill rotWithShape="1">
        <a:blip xmlns:r="http://schemas.openxmlformats.org/officeDocument/2006/relationships" r:embed="rId1558"/>
        <a:srcRect l="12587" t="12802" r="13286" b="12729"/>
        <a:stretch/>
      </xdr:blipFill>
      <xdr:spPr>
        <a:xfrm>
          <a:off x="4915988" y="883961365"/>
          <a:ext cx="593271" cy="375558"/>
        </a:xfrm>
        <a:prstGeom prst="rect">
          <a:avLst/>
        </a:prstGeom>
      </xdr:spPr>
    </xdr:pic>
    <xdr:clientData/>
  </xdr:twoCellAnchor>
  <xdr:twoCellAnchor editAs="oneCell">
    <xdr:from>
      <xdr:col>1</xdr:col>
      <xdr:colOff>92528</xdr:colOff>
      <xdr:row>2928</xdr:row>
      <xdr:rowOff>21771</xdr:rowOff>
    </xdr:from>
    <xdr:to>
      <xdr:col>1</xdr:col>
      <xdr:colOff>544284</xdr:colOff>
      <xdr:row>2928</xdr:row>
      <xdr:rowOff>386442</xdr:rowOff>
    </xdr:to>
    <xdr:pic>
      <xdr:nvPicPr>
        <xdr:cNvPr id="3950" name="Рисунок 3949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2188" y="899821851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92529</xdr:colOff>
      <xdr:row>2929</xdr:row>
      <xdr:rowOff>16329</xdr:rowOff>
    </xdr:from>
    <xdr:to>
      <xdr:col>1</xdr:col>
      <xdr:colOff>544285</xdr:colOff>
      <xdr:row>2929</xdr:row>
      <xdr:rowOff>381000</xdr:rowOff>
    </xdr:to>
    <xdr:pic>
      <xdr:nvPicPr>
        <xdr:cNvPr id="3952" name="Рисунок 3951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2189" y="900212649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2930</xdr:row>
      <xdr:rowOff>21771</xdr:rowOff>
    </xdr:from>
    <xdr:to>
      <xdr:col>1</xdr:col>
      <xdr:colOff>533399</xdr:colOff>
      <xdr:row>2930</xdr:row>
      <xdr:rowOff>386442</xdr:rowOff>
    </xdr:to>
    <xdr:pic>
      <xdr:nvPicPr>
        <xdr:cNvPr id="3953" name="Рисунок 3952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1303" y="900614331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97971</xdr:colOff>
      <xdr:row>2931</xdr:row>
      <xdr:rowOff>21772</xdr:rowOff>
    </xdr:from>
    <xdr:to>
      <xdr:col>1</xdr:col>
      <xdr:colOff>549727</xdr:colOff>
      <xdr:row>2931</xdr:row>
      <xdr:rowOff>386443</xdr:rowOff>
    </xdr:to>
    <xdr:pic>
      <xdr:nvPicPr>
        <xdr:cNvPr id="3044" name="Рисунок 3043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6542" y="903895286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2932</xdr:row>
      <xdr:rowOff>16328</xdr:rowOff>
    </xdr:from>
    <xdr:to>
      <xdr:col>1</xdr:col>
      <xdr:colOff>538842</xdr:colOff>
      <xdr:row>2932</xdr:row>
      <xdr:rowOff>386444</xdr:rowOff>
    </xdr:to>
    <xdr:pic>
      <xdr:nvPicPr>
        <xdr:cNvPr id="3951" name="Рисунок 3950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5657" y="904287171"/>
          <a:ext cx="451756" cy="370116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2933</xdr:row>
      <xdr:rowOff>16328</xdr:rowOff>
    </xdr:from>
    <xdr:to>
      <xdr:col>1</xdr:col>
      <xdr:colOff>538842</xdr:colOff>
      <xdr:row>2933</xdr:row>
      <xdr:rowOff>380999</xdr:rowOff>
    </xdr:to>
    <xdr:pic>
      <xdr:nvPicPr>
        <xdr:cNvPr id="3954" name="Рисунок 3953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5657" y="904684499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16327</xdr:colOff>
      <xdr:row>723</xdr:row>
      <xdr:rowOff>16330</xdr:rowOff>
    </xdr:from>
    <xdr:to>
      <xdr:col>1</xdr:col>
      <xdr:colOff>615042</xdr:colOff>
      <xdr:row>723</xdr:row>
      <xdr:rowOff>386444</xdr:rowOff>
    </xdr:to>
    <xdr:pic>
      <xdr:nvPicPr>
        <xdr:cNvPr id="3956" name="Picture 4" descr="http://myremkomplekt.ru/_mod_files/ce_images/1_3_Yakor/808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7" cstate="print"/>
        <a:srcRect l="10367" t="19062" r="4957" b="18750"/>
        <a:stretch/>
      </xdr:blipFill>
      <xdr:spPr bwMode="auto">
        <a:xfrm flipH="1">
          <a:off x="4914898" y="217360501"/>
          <a:ext cx="598715" cy="37011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586</xdr:row>
      <xdr:rowOff>16328</xdr:rowOff>
    </xdr:from>
    <xdr:to>
      <xdr:col>1</xdr:col>
      <xdr:colOff>615043</xdr:colOff>
      <xdr:row>586</xdr:row>
      <xdr:rowOff>386443</xdr:rowOff>
    </xdr:to>
    <xdr:pic>
      <xdr:nvPicPr>
        <xdr:cNvPr id="3955" name="Рисунок 3954" descr="https://avatars.mds.yandex.net/get-mpic/4525599/img_id1402361000585247805.jpeg/600x6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" t="3277" r="1312" b="3768"/>
        <a:stretch/>
      </xdr:blipFill>
      <xdr:spPr bwMode="auto">
        <a:xfrm>
          <a:off x="4915989" y="19340430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3141</xdr:row>
      <xdr:rowOff>38100</xdr:rowOff>
    </xdr:from>
    <xdr:to>
      <xdr:col>1</xdr:col>
      <xdr:colOff>615042</xdr:colOff>
      <xdr:row>3141</xdr:row>
      <xdr:rowOff>332014</xdr:rowOff>
    </xdr:to>
    <xdr:pic>
      <xdr:nvPicPr>
        <xdr:cNvPr id="3957" name="Рисунок 3956" descr="https://avatars.mds.yandex.net/get-mpic/5359986/img_id1751911065744398179.png/600x6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5" t="3595" r="1217" b="3922"/>
        <a:stretch/>
      </xdr:blipFill>
      <xdr:spPr bwMode="auto">
        <a:xfrm>
          <a:off x="4915989" y="966033120"/>
          <a:ext cx="598713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486</xdr:row>
      <xdr:rowOff>21772</xdr:rowOff>
    </xdr:from>
    <xdr:to>
      <xdr:col>1</xdr:col>
      <xdr:colOff>608240</xdr:colOff>
      <xdr:row>486</xdr:row>
      <xdr:rowOff>386443</xdr:rowOff>
    </xdr:to>
    <xdr:pic>
      <xdr:nvPicPr>
        <xdr:cNvPr id="3901" name="Рисунок 3900" descr="https://hsar.ru/image/cache/catalog/product/APT00417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33" b="21000"/>
        <a:stretch/>
      </xdr:blipFill>
      <xdr:spPr bwMode="auto">
        <a:xfrm>
          <a:off x="4914901" y="168222386"/>
          <a:ext cx="59191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2941</xdr:row>
      <xdr:rowOff>21772</xdr:rowOff>
    </xdr:from>
    <xdr:ext cx="598715" cy="359228"/>
    <xdr:pic>
      <xdr:nvPicPr>
        <xdr:cNvPr id="3961" name="Рисунок 3960"/>
        <xdr:cNvPicPr>
          <a:picLocks noChangeAspect="1"/>
        </xdr:cNvPicPr>
      </xdr:nvPicPr>
      <xdr:blipFill rotWithShape="1">
        <a:blip xmlns:r="http://schemas.openxmlformats.org/officeDocument/2006/relationships" r:embed="rId9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880" t="12847" r="2256" b="10069"/>
        <a:stretch/>
      </xdr:blipFill>
      <xdr:spPr>
        <a:xfrm>
          <a:off x="4915988" y="904576732"/>
          <a:ext cx="598715" cy="359228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2107</xdr:row>
      <xdr:rowOff>19050</xdr:rowOff>
    </xdr:from>
    <xdr:ext cx="590550" cy="371475"/>
    <xdr:pic>
      <xdr:nvPicPr>
        <xdr:cNvPr id="3962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 l="20175" t="29386" r="27193" b="30702"/>
        <a:stretch>
          <a:fillRect/>
        </a:stretch>
      </xdr:blipFill>
      <xdr:spPr bwMode="auto">
        <a:xfrm>
          <a:off x="4918710" y="641783070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16328</xdr:colOff>
      <xdr:row>1008</xdr:row>
      <xdr:rowOff>16329</xdr:rowOff>
    </xdr:from>
    <xdr:ext cx="598715" cy="370114"/>
    <xdr:pic>
      <xdr:nvPicPr>
        <xdr:cNvPr id="3964" name="Рисунок 3963" descr="https://images.ru.prom.st/588627989_w500_h500_dvigatel-pylesos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8" t="10826" r="24671" b="11082"/>
        <a:stretch/>
      </xdr:blipFill>
      <xdr:spPr bwMode="auto">
        <a:xfrm>
          <a:off x="4915988" y="32529126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154</xdr:row>
      <xdr:rowOff>16328</xdr:rowOff>
    </xdr:from>
    <xdr:ext cx="593271" cy="370114"/>
    <xdr:pic>
      <xdr:nvPicPr>
        <xdr:cNvPr id="3965" name="Рисунок 3964" descr="https://walle.com.ua/wa-data/public/shop/products/90/41/4190/images/11529/11529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43" t="1388" r="13595" b="1250"/>
        <a:stretch/>
      </xdr:blipFill>
      <xdr:spPr bwMode="auto">
        <a:xfrm>
          <a:off x="4920343" y="54510214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155</xdr:row>
      <xdr:rowOff>19049</xdr:rowOff>
    </xdr:from>
    <xdr:ext cx="581025" cy="371475"/>
    <xdr:pic>
      <xdr:nvPicPr>
        <xdr:cNvPr id="396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6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8710" y="52490369"/>
          <a:ext cx="581025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16328</xdr:colOff>
      <xdr:row>1990</xdr:row>
      <xdr:rowOff>16328</xdr:rowOff>
    </xdr:from>
    <xdr:ext cx="593271" cy="370115"/>
    <xdr:pic>
      <xdr:nvPicPr>
        <xdr:cNvPr id="3919" name="Рисунок 3918" descr="http://images.kangoo.pl/36892129/850/x-large/obudowa_korpus_raczka_bosch_gbh_2_26_skle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895"/>
        <a:stretch/>
      </xdr:blipFill>
      <xdr:spPr bwMode="auto">
        <a:xfrm>
          <a:off x="4914899" y="608500542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3038</xdr:row>
      <xdr:rowOff>10886</xdr:rowOff>
    </xdr:from>
    <xdr:ext cx="604157" cy="380999"/>
    <xdr:pic>
      <xdr:nvPicPr>
        <xdr:cNvPr id="3963" name="Рисунок 3962" descr="https://c.dns-shop.ru/thumb/st1/fit/500/500/4fca7f64ec33ab4baf8a0e705df9d757/59cd124aecfc05cad3ac5fd13cf1fc2c1d889789899b3aabade7ce0c1e0f548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9" t="1174" r="582" b="8681"/>
        <a:stretch/>
      </xdr:blipFill>
      <xdr:spPr bwMode="auto">
        <a:xfrm>
          <a:off x="4915989" y="953326226"/>
          <a:ext cx="604157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3046</xdr:row>
      <xdr:rowOff>16329</xdr:rowOff>
    </xdr:from>
    <xdr:to>
      <xdr:col>1</xdr:col>
      <xdr:colOff>615043</xdr:colOff>
      <xdr:row>3046</xdr:row>
      <xdr:rowOff>386443</xdr:rowOff>
    </xdr:to>
    <xdr:pic>
      <xdr:nvPicPr>
        <xdr:cNvPr id="3967" name="Рисунок 3966" descr="https://shpatel-ok.ru/images/detailed/1698/08-127052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7" t="12875" r="1160" b="12243"/>
        <a:stretch/>
      </xdr:blipFill>
      <xdr:spPr bwMode="auto">
        <a:xfrm>
          <a:off x="4915989" y="9561053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3061</xdr:row>
      <xdr:rowOff>16329</xdr:rowOff>
    </xdr:from>
    <xdr:to>
      <xdr:col>1</xdr:col>
      <xdr:colOff>615042</xdr:colOff>
      <xdr:row>3061</xdr:row>
      <xdr:rowOff>386443</xdr:rowOff>
    </xdr:to>
    <xdr:pic>
      <xdr:nvPicPr>
        <xdr:cNvPr id="3968" name="Рисунок 3967" descr="https://avatars.mds.yandex.net/get-mpic/11764182/2a0000018b38e60d6643d8bbe71f01cf53fb/600x600"/>
        <xdr:cNvPicPr>
          <a:picLocks noChangeAspect="1" noChangeArrowheads="1"/>
        </xdr:cNvPicPr>
      </xdr:nvPicPr>
      <xdr:blipFill>
        <a:blip xmlns:r="http://schemas.openxmlformats.org/officeDocument/2006/relationships" r:embed="rId1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95967150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16333</xdr:colOff>
      <xdr:row>3064</xdr:row>
      <xdr:rowOff>16328</xdr:rowOff>
    </xdr:from>
    <xdr:ext cx="598715" cy="342900"/>
    <xdr:pic>
      <xdr:nvPicPr>
        <xdr:cNvPr id="3970" name="Рисунок 3969" descr="https://img.tttcdn.com/product/xy/500/500/p/gu1/E/S/E15506US/E15506US-1-702a-HF6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44" t="3069" r="28483" b="4479"/>
        <a:stretch/>
      </xdr:blipFill>
      <xdr:spPr bwMode="auto">
        <a:xfrm rot="16200000">
          <a:off x="5042812" y="966556177"/>
          <a:ext cx="342900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524</xdr:row>
      <xdr:rowOff>16328</xdr:rowOff>
    </xdr:from>
    <xdr:to>
      <xdr:col>1</xdr:col>
      <xdr:colOff>615043</xdr:colOff>
      <xdr:row>524</xdr:row>
      <xdr:rowOff>386443</xdr:rowOff>
    </xdr:to>
    <xdr:pic>
      <xdr:nvPicPr>
        <xdr:cNvPr id="3972" name="Рисунок 3971" descr="https://dropship-b2b.com.ua/upload/1280/000054463/000054463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9" t="26415" r="20107" b="22102"/>
        <a:stretch/>
      </xdr:blipFill>
      <xdr:spPr bwMode="auto">
        <a:xfrm>
          <a:off x="4915989" y="17530680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2218</xdr:row>
      <xdr:rowOff>16329</xdr:rowOff>
    </xdr:from>
    <xdr:to>
      <xdr:col>1</xdr:col>
      <xdr:colOff>615042</xdr:colOff>
      <xdr:row>2218</xdr:row>
      <xdr:rowOff>386442</xdr:rowOff>
    </xdr:to>
    <xdr:pic>
      <xdr:nvPicPr>
        <xdr:cNvPr id="3974" name="Рисунок 3973" descr="https://ultrapart.ru/tovar/bb74bc62fa418089441caa2249eb7c02_563083593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8" cstate="print">
          <a:extLst>
            <a:ext uri="{BEBA8EAE-BF5A-486C-A8C5-ECC9F3942E4B}">
              <a14:imgProps xmlns:a14="http://schemas.microsoft.com/office/drawing/2010/main">
                <a14:imgLayer r:embed="rId156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25" t="15027" r="10975" b="18482"/>
        <a:stretch/>
      </xdr:blipFill>
      <xdr:spPr bwMode="auto">
        <a:xfrm rot="10800000">
          <a:off x="4914900" y="722136515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2301</xdr:row>
      <xdr:rowOff>16327</xdr:rowOff>
    </xdr:from>
    <xdr:to>
      <xdr:col>1</xdr:col>
      <xdr:colOff>609599</xdr:colOff>
      <xdr:row>2301</xdr:row>
      <xdr:rowOff>381000</xdr:rowOff>
    </xdr:to>
    <xdr:pic>
      <xdr:nvPicPr>
        <xdr:cNvPr id="3975" name="Рисунок 3974" descr="https://7745.ru/img/imagecache/card_big_image/uploads/products/42729/4243659489.jpg"/>
        <xdr:cNvPicPr>
          <a:picLocks noChangeAspect="1" noChangeArrowheads="1"/>
        </xdr:cNvPicPr>
      </xdr:nvPicPr>
      <xdr:blipFill>
        <a:blip xmlns:r="http://schemas.openxmlformats.org/officeDocument/2006/relationships" r:embed="rId1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704698687"/>
          <a:ext cx="593270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1534</xdr:row>
      <xdr:rowOff>19050</xdr:rowOff>
    </xdr:from>
    <xdr:ext cx="581025" cy="371475"/>
    <xdr:pic>
      <xdr:nvPicPr>
        <xdr:cNvPr id="3976" name="Picture 16" descr="http://toolmaster.by/d/stol-lobzik.jpg"/>
        <xdr:cNvPicPr>
          <a:picLocks noChangeAspect="1" noChangeArrowheads="1"/>
        </xdr:cNvPicPr>
      </xdr:nvPicPr>
      <xdr:blipFill>
        <a:blip xmlns:r="http://schemas.openxmlformats.org/officeDocument/2006/relationships" r:embed="rId157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6842" t="46628" r="789" b="1466"/>
        <a:stretch>
          <a:fillRect/>
        </a:stretch>
      </xdr:blipFill>
      <xdr:spPr bwMode="auto">
        <a:xfrm>
          <a:off x="4917621" y="481755450"/>
          <a:ext cx="581025" cy="3714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3060</xdr:row>
      <xdr:rowOff>16329</xdr:rowOff>
    </xdr:from>
    <xdr:to>
      <xdr:col>1</xdr:col>
      <xdr:colOff>615043</xdr:colOff>
      <xdr:row>3060</xdr:row>
      <xdr:rowOff>386442</xdr:rowOff>
    </xdr:to>
    <xdr:pic>
      <xdr:nvPicPr>
        <xdr:cNvPr id="2828" name="Рисунок 2827"/>
        <xdr:cNvPicPr>
          <a:picLocks noChangeAspect="1"/>
        </xdr:cNvPicPr>
      </xdr:nvPicPr>
      <xdr:blipFill rotWithShape="1">
        <a:blip xmlns:r="http://schemas.openxmlformats.org/officeDocument/2006/relationships" r:embed="rId1572"/>
        <a:srcRect l="6582" t="23127" r="6835" b="17155"/>
        <a:stretch/>
      </xdr:blipFill>
      <xdr:spPr>
        <a:xfrm>
          <a:off x="4915989" y="953857449"/>
          <a:ext cx="598714" cy="370113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3098</xdr:row>
      <xdr:rowOff>10886</xdr:rowOff>
    </xdr:from>
    <xdr:ext cx="598714" cy="375557"/>
    <xdr:pic>
      <xdr:nvPicPr>
        <xdr:cNvPr id="2831" name="Рисунок 2830"/>
        <xdr:cNvPicPr>
          <a:picLocks noChangeAspect="1"/>
        </xdr:cNvPicPr>
      </xdr:nvPicPr>
      <xdr:blipFill rotWithShape="1">
        <a:blip xmlns:r="http://schemas.openxmlformats.org/officeDocument/2006/relationships" r:embed="rId1573"/>
        <a:srcRect l="1352" t="35335" r="3243" b="25842"/>
        <a:stretch/>
      </xdr:blipFill>
      <xdr:spPr>
        <a:xfrm>
          <a:off x="4914900" y="968001257"/>
          <a:ext cx="598714" cy="375557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3096</xdr:row>
      <xdr:rowOff>16330</xdr:rowOff>
    </xdr:from>
    <xdr:to>
      <xdr:col>1</xdr:col>
      <xdr:colOff>615042</xdr:colOff>
      <xdr:row>3096</xdr:row>
      <xdr:rowOff>386444</xdr:rowOff>
    </xdr:to>
    <xdr:pic>
      <xdr:nvPicPr>
        <xdr:cNvPr id="2832" name="Рисунок 2831"/>
        <xdr:cNvPicPr>
          <a:picLocks noChangeAspect="1"/>
        </xdr:cNvPicPr>
      </xdr:nvPicPr>
      <xdr:blipFill rotWithShape="1">
        <a:blip xmlns:r="http://schemas.openxmlformats.org/officeDocument/2006/relationships" r:embed="rId1574"/>
        <a:srcRect l="12028" t="15988" r="26805" b="17086"/>
        <a:stretch/>
      </xdr:blipFill>
      <xdr:spPr>
        <a:xfrm>
          <a:off x="4915989" y="964952170"/>
          <a:ext cx="598713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3145</xdr:row>
      <xdr:rowOff>16328</xdr:rowOff>
    </xdr:from>
    <xdr:to>
      <xdr:col>1</xdr:col>
      <xdr:colOff>615043</xdr:colOff>
      <xdr:row>3145</xdr:row>
      <xdr:rowOff>386442</xdr:rowOff>
    </xdr:to>
    <xdr:pic>
      <xdr:nvPicPr>
        <xdr:cNvPr id="2830" name="Рисунок 2829" descr="https://user43214.clients-cdnnow.ru/image/cache/catalog/140/140078_c938f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" t="28580" r="1590" b="28694"/>
        <a:stretch/>
      </xdr:blipFill>
      <xdr:spPr bwMode="auto">
        <a:xfrm>
          <a:off x="4915989" y="97683936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3146</xdr:row>
      <xdr:rowOff>16329</xdr:rowOff>
    </xdr:from>
    <xdr:to>
      <xdr:col>1</xdr:col>
      <xdr:colOff>615043</xdr:colOff>
      <xdr:row>3146</xdr:row>
      <xdr:rowOff>386443</xdr:rowOff>
    </xdr:to>
    <xdr:pic>
      <xdr:nvPicPr>
        <xdr:cNvPr id="2833" name="Рисунок 2832" descr="https://user43214.clients-cdnnow.ru/image/cache/catalog/140/140078_c938f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" t="28580" r="1590" b="28694"/>
        <a:stretch/>
      </xdr:blipFill>
      <xdr:spPr bwMode="auto">
        <a:xfrm>
          <a:off x="4915989" y="9772356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19044</xdr:colOff>
      <xdr:row>583</xdr:row>
      <xdr:rowOff>19050</xdr:rowOff>
    </xdr:from>
    <xdr:ext cx="581025" cy="371475"/>
    <xdr:pic>
      <xdr:nvPicPr>
        <xdr:cNvPr id="2835" name="Picture 1" descr="http://myremkomplekt.ru/_mod_files/ce_images/1_3_Yakor/950_u_r.png"/>
        <xdr:cNvPicPr>
          <a:picLocks noChangeAspect="1" noChangeArrowheads="1"/>
        </xdr:cNvPicPr>
      </xdr:nvPicPr>
      <xdr:blipFill>
        <a:blip xmlns:r="http://schemas.openxmlformats.org/officeDocument/2006/relationships" r:embed="rId367" cstate="print"/>
        <a:srcRect t="17187" r="2708" b="15313"/>
        <a:stretch>
          <a:fillRect/>
        </a:stretch>
      </xdr:blipFill>
      <xdr:spPr bwMode="auto">
        <a:xfrm flipH="1">
          <a:off x="4918704" y="193803270"/>
          <a:ext cx="581025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132</xdr:row>
      <xdr:rowOff>21771</xdr:rowOff>
    </xdr:from>
    <xdr:ext cx="598714" cy="359229"/>
    <xdr:pic>
      <xdr:nvPicPr>
        <xdr:cNvPr id="2837" name="Picture 3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5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5989" y="48926931"/>
          <a:ext cx="598714" cy="3592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134</xdr:row>
      <xdr:rowOff>16329</xdr:rowOff>
    </xdr:from>
    <xdr:ext cx="590550" cy="370114"/>
    <xdr:pic>
      <xdr:nvPicPr>
        <xdr:cNvPr id="2839" name="Picture 3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57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8710" y="49713969"/>
          <a:ext cx="590550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2764</xdr:row>
      <xdr:rowOff>16329</xdr:rowOff>
    </xdr:from>
    <xdr:to>
      <xdr:col>1</xdr:col>
      <xdr:colOff>615042</xdr:colOff>
      <xdr:row>2764</xdr:row>
      <xdr:rowOff>381000</xdr:rowOff>
    </xdr:to>
    <xdr:pic>
      <xdr:nvPicPr>
        <xdr:cNvPr id="2841" name="Рисунок 2840"/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xfrm>
          <a:off x="4915989" y="876301089"/>
          <a:ext cx="598713" cy="364671"/>
        </a:xfrm>
        <a:prstGeom prst="rect">
          <a:avLst/>
        </a:prstGeom>
      </xdr:spPr>
    </xdr:pic>
    <xdr:clientData/>
  </xdr:twoCellAnchor>
  <xdr:oneCellAnchor>
    <xdr:from>
      <xdr:col>1</xdr:col>
      <xdr:colOff>163286</xdr:colOff>
      <xdr:row>2577</xdr:row>
      <xdr:rowOff>10886</xdr:rowOff>
    </xdr:from>
    <xdr:ext cx="337457" cy="375558"/>
    <xdr:pic>
      <xdr:nvPicPr>
        <xdr:cNvPr id="2842" name="Рисунок 2841" descr="https://rezar.ru/upload/iblock/7fc/vs258k8lji2sjm3r3xxwl448u9aeiq0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5" t="7682" r="26652" b="7814"/>
        <a:stretch/>
      </xdr:blipFill>
      <xdr:spPr bwMode="auto">
        <a:xfrm>
          <a:off x="5062946" y="800209946"/>
          <a:ext cx="33745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163286</xdr:colOff>
      <xdr:row>2578</xdr:row>
      <xdr:rowOff>10886</xdr:rowOff>
    </xdr:from>
    <xdr:to>
      <xdr:col>1</xdr:col>
      <xdr:colOff>500743</xdr:colOff>
      <xdr:row>2578</xdr:row>
      <xdr:rowOff>386444</xdr:rowOff>
    </xdr:to>
    <xdr:pic>
      <xdr:nvPicPr>
        <xdr:cNvPr id="2843" name="Рисунок 2842" descr="https://rezar.ru/upload/iblock/7fc/vs258k8lji2sjm3r3xxwl448u9aeiq0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5" t="7682" r="26652" b="7814"/>
        <a:stretch/>
      </xdr:blipFill>
      <xdr:spPr bwMode="auto">
        <a:xfrm>
          <a:off x="5062946" y="800606186"/>
          <a:ext cx="33745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163286</xdr:colOff>
      <xdr:row>2579</xdr:row>
      <xdr:rowOff>10886</xdr:rowOff>
    </xdr:from>
    <xdr:ext cx="337457" cy="375558"/>
    <xdr:pic>
      <xdr:nvPicPr>
        <xdr:cNvPr id="2844" name="Рисунок 2843" descr="https://rezar.ru/upload/iblock/7fc/vs258k8lji2sjm3r3xxwl448u9aeiq0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5" t="7682" r="26652" b="7814"/>
        <a:stretch/>
      </xdr:blipFill>
      <xdr:spPr bwMode="auto">
        <a:xfrm>
          <a:off x="5062946" y="801002426"/>
          <a:ext cx="33745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2384</xdr:row>
      <xdr:rowOff>16330</xdr:rowOff>
    </xdr:from>
    <xdr:to>
      <xdr:col>1</xdr:col>
      <xdr:colOff>615043</xdr:colOff>
      <xdr:row>2384</xdr:row>
      <xdr:rowOff>386444</xdr:rowOff>
    </xdr:to>
    <xdr:pic>
      <xdr:nvPicPr>
        <xdr:cNvPr id="2912" name="Рисунок 2911"/>
        <xdr:cNvPicPr>
          <a:picLocks noChangeAspect="1"/>
        </xdr:cNvPicPr>
      </xdr:nvPicPr>
      <xdr:blipFill rotWithShape="1">
        <a:blip xmlns:r="http://schemas.openxmlformats.org/officeDocument/2006/relationships" r:embed="rId1579"/>
        <a:srcRect l="13333" t="23611" r="9481" b="23612"/>
        <a:stretch/>
      </xdr:blipFill>
      <xdr:spPr>
        <a:xfrm>
          <a:off x="4915989" y="731917330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21772</xdr:colOff>
      <xdr:row>2823</xdr:row>
      <xdr:rowOff>21771</xdr:rowOff>
    </xdr:from>
    <xdr:ext cx="587827" cy="359229"/>
    <xdr:pic>
      <xdr:nvPicPr>
        <xdr:cNvPr id="2914" name="Рисунок 2913" descr="https://market.iws24.ru/upload/iblock/ac8/ac81cffbdd6d299bf90a459a2edd5a9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62" t="20916" r="2037" b="12550"/>
        <a:stretch/>
      </xdr:blipFill>
      <xdr:spPr bwMode="auto">
        <a:xfrm>
          <a:off x="4921432" y="891759891"/>
          <a:ext cx="587827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108857</xdr:colOff>
      <xdr:row>2827</xdr:row>
      <xdr:rowOff>16328</xdr:rowOff>
    </xdr:from>
    <xdr:to>
      <xdr:col>1</xdr:col>
      <xdr:colOff>555172</xdr:colOff>
      <xdr:row>2827</xdr:row>
      <xdr:rowOff>386443</xdr:rowOff>
    </xdr:to>
    <xdr:pic>
      <xdr:nvPicPr>
        <xdr:cNvPr id="2915" name="Рисунок 2914" descr="https://xn----itbochidchkckae.xn--p1ai/image/cache/catalog/catalog/zapchast/FOXWELD/FW7-5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81" t="3848" r="19786" b="2793"/>
        <a:stretch/>
      </xdr:blipFill>
      <xdr:spPr bwMode="auto">
        <a:xfrm>
          <a:off x="5008517" y="892546928"/>
          <a:ext cx="4463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97971</xdr:colOff>
      <xdr:row>2829</xdr:row>
      <xdr:rowOff>16329</xdr:rowOff>
    </xdr:from>
    <xdr:to>
      <xdr:col>1</xdr:col>
      <xdr:colOff>544286</xdr:colOff>
      <xdr:row>2829</xdr:row>
      <xdr:rowOff>381000</xdr:rowOff>
    </xdr:to>
    <xdr:pic>
      <xdr:nvPicPr>
        <xdr:cNvPr id="3438" name="Рисунок 3437" descr="https://xn----itbochidchkckae.xn--p1ai/image/cache/catalog/catalog/zapchast/FOXWELD/FW7-5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81" t="3848" r="19786" b="2793"/>
        <a:stretch/>
      </xdr:blipFill>
      <xdr:spPr bwMode="auto">
        <a:xfrm>
          <a:off x="4997631" y="892943169"/>
          <a:ext cx="4463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2818</xdr:row>
      <xdr:rowOff>10884</xdr:rowOff>
    </xdr:from>
    <xdr:ext cx="609600" cy="381001"/>
    <xdr:pic>
      <xdr:nvPicPr>
        <xdr:cNvPr id="3439" name="Рисунок 3438" descr="https://zapchasti-sever.ru/image/cache/catalog/KOMPRESSOR/12centrobezh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175" b="11953"/>
        <a:stretch/>
      </xdr:blipFill>
      <xdr:spPr bwMode="auto">
        <a:xfrm>
          <a:off x="4909457" y="894212441"/>
          <a:ext cx="609600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381</xdr:row>
      <xdr:rowOff>16333</xdr:rowOff>
    </xdr:from>
    <xdr:to>
      <xdr:col>1</xdr:col>
      <xdr:colOff>615041</xdr:colOff>
      <xdr:row>381</xdr:row>
      <xdr:rowOff>386445</xdr:rowOff>
    </xdr:to>
    <xdr:pic>
      <xdr:nvPicPr>
        <xdr:cNvPr id="3440" name="Рисунок 3439" descr="https://s.bashmaistora.bg/product/56/prekysvach-makita-12804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46" t="15879" r="9538" b="16257"/>
        <a:stretch/>
      </xdr:blipFill>
      <xdr:spPr bwMode="auto">
        <a:xfrm rot="5400000">
          <a:off x="5030289" y="135164653"/>
          <a:ext cx="370112" cy="59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546</xdr:row>
      <xdr:rowOff>16327</xdr:rowOff>
    </xdr:from>
    <xdr:to>
      <xdr:col>1</xdr:col>
      <xdr:colOff>615043</xdr:colOff>
      <xdr:row>546</xdr:row>
      <xdr:rowOff>391884</xdr:rowOff>
    </xdr:to>
    <xdr:pic>
      <xdr:nvPicPr>
        <xdr:cNvPr id="3597" name="Рисунок 3596" descr="https://konstruktor74.ru/image/cache/catalog/image/data/makita/5/ge-data-makita-5137993-471x34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2" t="28792" r="7627" b="19710"/>
        <a:stretch/>
      </xdr:blipFill>
      <xdr:spPr bwMode="auto">
        <a:xfrm>
          <a:off x="4915989" y="183102067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1789</xdr:row>
      <xdr:rowOff>16329</xdr:rowOff>
    </xdr:from>
    <xdr:to>
      <xdr:col>1</xdr:col>
      <xdr:colOff>615043</xdr:colOff>
      <xdr:row>1789</xdr:row>
      <xdr:rowOff>386443</xdr:rowOff>
    </xdr:to>
    <xdr:pic>
      <xdr:nvPicPr>
        <xdr:cNvPr id="3903" name="Рисунок 3902" descr="https://avatars.mds.yandex.net/get-marketpic/8449525/picf56e8422fc8ef4c2589f024d08328ad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85" t="5184" r="30157" b="4570"/>
        <a:stretch/>
      </xdr:blipFill>
      <xdr:spPr bwMode="auto">
        <a:xfrm>
          <a:off x="4914899" y="549026443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1791</xdr:row>
      <xdr:rowOff>16329</xdr:rowOff>
    </xdr:from>
    <xdr:to>
      <xdr:col>1</xdr:col>
      <xdr:colOff>615042</xdr:colOff>
      <xdr:row>1791</xdr:row>
      <xdr:rowOff>386443</xdr:rowOff>
    </xdr:to>
    <xdr:pic>
      <xdr:nvPicPr>
        <xdr:cNvPr id="3978" name="Рисунок 3977" descr="https://avatars.mds.yandex.net/get-marketpic/8449525/picf56e8422fc8ef4c2589f024d08328ad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85" t="5184" r="30157" b="4570"/>
        <a:stretch/>
      </xdr:blipFill>
      <xdr:spPr bwMode="auto">
        <a:xfrm>
          <a:off x="4914898" y="54982110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2881</xdr:row>
      <xdr:rowOff>16328</xdr:rowOff>
    </xdr:from>
    <xdr:ext cx="609600" cy="375558"/>
    <xdr:pic>
      <xdr:nvPicPr>
        <xdr:cNvPr id="3618" name="Рисунок 3617" descr="https://shopatv.ru/wa-data/public/shop/products/79/65/16579/images/16545/16545.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7" t="11399" r="8586" b="16928"/>
        <a:stretch/>
      </xdr:blipFill>
      <xdr:spPr bwMode="auto">
        <a:xfrm>
          <a:off x="4910546" y="905760008"/>
          <a:ext cx="60960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2444</xdr:row>
      <xdr:rowOff>16329</xdr:rowOff>
    </xdr:from>
    <xdr:to>
      <xdr:col>1</xdr:col>
      <xdr:colOff>615043</xdr:colOff>
      <xdr:row>2444</xdr:row>
      <xdr:rowOff>386442</xdr:rowOff>
    </xdr:to>
    <xdr:pic>
      <xdr:nvPicPr>
        <xdr:cNvPr id="3620" name="Рисунок 3619" descr="https://motobloki-kultivatory.ru/wp-content/uploads/2023/02/Mahovik-52-sm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1" t="6040" r="1958" b="8725"/>
        <a:stretch/>
      </xdr:blipFill>
      <xdr:spPr bwMode="auto">
        <a:xfrm>
          <a:off x="4915989" y="75080730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19048</xdr:colOff>
      <xdr:row>1409</xdr:row>
      <xdr:rowOff>9525</xdr:rowOff>
    </xdr:from>
    <xdr:ext cx="581025" cy="381000"/>
    <xdr:pic>
      <xdr:nvPicPr>
        <xdr:cNvPr id="3622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917619" y="438698368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16329</xdr:colOff>
      <xdr:row>3103</xdr:row>
      <xdr:rowOff>16329</xdr:rowOff>
    </xdr:from>
    <xdr:to>
      <xdr:col>1</xdr:col>
      <xdr:colOff>615043</xdr:colOff>
      <xdr:row>3103</xdr:row>
      <xdr:rowOff>386443</xdr:rowOff>
    </xdr:to>
    <xdr:pic>
      <xdr:nvPicPr>
        <xdr:cNvPr id="3981" name="Рисунок 3980"/>
        <xdr:cNvPicPr>
          <a:picLocks noChangeAspect="1"/>
        </xdr:cNvPicPr>
      </xdr:nvPicPr>
      <xdr:blipFill rotWithShape="1">
        <a:blip xmlns:r="http://schemas.openxmlformats.org/officeDocument/2006/relationships" r:embed="rId1588"/>
        <a:srcRect l="675" t="1390" r="3147" b="15740"/>
        <a:stretch/>
      </xdr:blipFill>
      <xdr:spPr>
        <a:xfrm>
          <a:off x="4915989" y="97327320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10886</xdr:colOff>
      <xdr:row>2892</xdr:row>
      <xdr:rowOff>10886</xdr:rowOff>
    </xdr:from>
    <xdr:ext cx="609599" cy="381000"/>
    <xdr:pic>
      <xdr:nvPicPr>
        <xdr:cNvPr id="3982" name="Рисунок 3981" descr="https://energy-ek.ru/3952-large_default/blok-cilindra-dvigatelya-honda-gx160t1-wk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1" t="6842" r="2348" b="7432"/>
        <a:stretch/>
      </xdr:blipFill>
      <xdr:spPr bwMode="auto">
        <a:xfrm>
          <a:off x="4910546" y="909716966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2895</xdr:row>
      <xdr:rowOff>76199</xdr:rowOff>
    </xdr:from>
    <xdr:to>
      <xdr:col>1</xdr:col>
      <xdr:colOff>615043</xdr:colOff>
      <xdr:row>2895</xdr:row>
      <xdr:rowOff>353786</xdr:rowOff>
    </xdr:to>
    <xdr:pic>
      <xdr:nvPicPr>
        <xdr:cNvPr id="3984" name="Рисунок 3983" descr="https://i.ebayimg.com/00/s/MTMwMFgxMzAw/z/kGQAAOSwBBRcdf-u/$_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4" t="33144" r="1839" b="35529"/>
        <a:stretch/>
      </xdr:blipFill>
      <xdr:spPr bwMode="auto">
        <a:xfrm>
          <a:off x="4914900" y="913088270"/>
          <a:ext cx="598714" cy="277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2896</xdr:row>
      <xdr:rowOff>16330</xdr:rowOff>
    </xdr:from>
    <xdr:to>
      <xdr:col>1</xdr:col>
      <xdr:colOff>615043</xdr:colOff>
      <xdr:row>2896</xdr:row>
      <xdr:rowOff>359230</xdr:rowOff>
    </xdr:to>
    <xdr:pic>
      <xdr:nvPicPr>
        <xdr:cNvPr id="3985" name="Рисунок 3984" descr="https://i.ebayimg.com/00/s/MTMwMFgxMzAw/z/kGQAAOSwBBRcdf-u/$_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4" t="33144" r="1839" b="35529"/>
        <a:stretch/>
      </xdr:blipFill>
      <xdr:spPr bwMode="auto">
        <a:xfrm>
          <a:off x="4914900" y="913425730"/>
          <a:ext cx="598714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2867</xdr:row>
      <xdr:rowOff>10885</xdr:rowOff>
    </xdr:from>
    <xdr:to>
      <xdr:col>1</xdr:col>
      <xdr:colOff>615043</xdr:colOff>
      <xdr:row>2867</xdr:row>
      <xdr:rowOff>391884</xdr:rowOff>
    </xdr:to>
    <xdr:pic>
      <xdr:nvPicPr>
        <xdr:cNvPr id="3986" name="Рисунок 3985"/>
        <xdr:cNvPicPr>
          <a:picLocks noChangeAspect="1"/>
        </xdr:cNvPicPr>
      </xdr:nvPicPr>
      <xdr:blipFill rotWithShape="1">
        <a:blip xmlns:r="http://schemas.openxmlformats.org/officeDocument/2006/relationships" r:embed="rId1591"/>
        <a:srcRect l="10444" t="12272" r="8355" b="24965"/>
        <a:stretch/>
      </xdr:blipFill>
      <xdr:spPr>
        <a:xfrm>
          <a:off x="4915989" y="902584645"/>
          <a:ext cx="598714" cy="380999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2868</xdr:row>
      <xdr:rowOff>16328</xdr:rowOff>
    </xdr:from>
    <xdr:to>
      <xdr:col>1</xdr:col>
      <xdr:colOff>615042</xdr:colOff>
      <xdr:row>2868</xdr:row>
      <xdr:rowOff>391885</xdr:rowOff>
    </xdr:to>
    <xdr:pic>
      <xdr:nvPicPr>
        <xdr:cNvPr id="3987" name="Рисунок 3986"/>
        <xdr:cNvPicPr>
          <a:picLocks noChangeAspect="1"/>
        </xdr:cNvPicPr>
      </xdr:nvPicPr>
      <xdr:blipFill rotWithShape="1">
        <a:blip xmlns:r="http://schemas.openxmlformats.org/officeDocument/2006/relationships" r:embed="rId1591"/>
        <a:srcRect l="10444" t="12272" r="8355" b="24965"/>
        <a:stretch/>
      </xdr:blipFill>
      <xdr:spPr>
        <a:xfrm>
          <a:off x="4921431" y="902986328"/>
          <a:ext cx="593271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2807</xdr:row>
      <xdr:rowOff>16329</xdr:rowOff>
    </xdr:from>
    <xdr:to>
      <xdr:col>1</xdr:col>
      <xdr:colOff>615043</xdr:colOff>
      <xdr:row>2807</xdr:row>
      <xdr:rowOff>386443</xdr:rowOff>
    </xdr:to>
    <xdr:pic>
      <xdr:nvPicPr>
        <xdr:cNvPr id="3989" name="Рисунок 3988" descr="https://airmash.org/assets/mgr/images/catalog/12/12dd53941cff11ece897fa163e51d23c_1c1250401cff11ece897fa163e51d23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" t="2044" r="6570" b="2134"/>
        <a:stretch/>
      </xdr:blipFill>
      <xdr:spPr bwMode="auto">
        <a:xfrm>
          <a:off x="4915988" y="8885845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2808</xdr:row>
      <xdr:rowOff>16328</xdr:rowOff>
    </xdr:from>
    <xdr:to>
      <xdr:col>1</xdr:col>
      <xdr:colOff>615043</xdr:colOff>
      <xdr:row>2808</xdr:row>
      <xdr:rowOff>386443</xdr:rowOff>
    </xdr:to>
    <xdr:pic>
      <xdr:nvPicPr>
        <xdr:cNvPr id="4015" name="Рисунок 4014" descr="https://airmash.org/assets/mgr/images/catalog/12/12dd53941cff11ece897fa163e51d23c_1c1250401cff11ece897fa163e51d23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" t="2044" r="6570" b="2134"/>
        <a:stretch/>
      </xdr:blipFill>
      <xdr:spPr bwMode="auto">
        <a:xfrm>
          <a:off x="4915989" y="8889807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2809</xdr:row>
      <xdr:rowOff>16329</xdr:rowOff>
    </xdr:from>
    <xdr:to>
      <xdr:col>1</xdr:col>
      <xdr:colOff>615042</xdr:colOff>
      <xdr:row>2809</xdr:row>
      <xdr:rowOff>386443</xdr:rowOff>
    </xdr:to>
    <xdr:pic>
      <xdr:nvPicPr>
        <xdr:cNvPr id="4016" name="Рисунок 4015" descr="https://airmash.org/assets/mgr/images/catalog/12/12dd53941cff11ece897fa163e51d23c_1c1250401cff11ece897fa163e51d23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" t="2044" r="6570" b="2134"/>
        <a:stretch/>
      </xdr:blipFill>
      <xdr:spPr bwMode="auto">
        <a:xfrm>
          <a:off x="4915989" y="88937700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2893</xdr:row>
      <xdr:rowOff>21772</xdr:rowOff>
    </xdr:from>
    <xdr:to>
      <xdr:col>1</xdr:col>
      <xdr:colOff>615043</xdr:colOff>
      <xdr:row>2893</xdr:row>
      <xdr:rowOff>386444</xdr:rowOff>
    </xdr:to>
    <xdr:pic>
      <xdr:nvPicPr>
        <xdr:cNvPr id="4020" name="Рисунок 4019" descr="https://s-32.ru/upload/iblock/871/cjjcwccsdi5hq2k3ple2w9jp5lp2i7qk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77" t="8826" r="11765" b="8502"/>
        <a:stretch/>
      </xdr:blipFill>
      <xdr:spPr bwMode="auto">
        <a:xfrm>
          <a:off x="4915988" y="910916572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2894</xdr:row>
      <xdr:rowOff>16328</xdr:rowOff>
    </xdr:from>
    <xdr:to>
      <xdr:col>1</xdr:col>
      <xdr:colOff>615043</xdr:colOff>
      <xdr:row>2894</xdr:row>
      <xdr:rowOff>386443</xdr:rowOff>
    </xdr:to>
    <xdr:pic>
      <xdr:nvPicPr>
        <xdr:cNvPr id="4022" name="Рисунок 4021" descr="https://cdn1.ozone.ru/s3/multimedia-1/620147554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39" t="7451" r="6015" b="8039"/>
        <a:stretch/>
      </xdr:blipFill>
      <xdr:spPr bwMode="auto">
        <a:xfrm>
          <a:off x="4914900" y="9142203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133</xdr:row>
      <xdr:rowOff>16328</xdr:rowOff>
    </xdr:from>
    <xdr:to>
      <xdr:col>1</xdr:col>
      <xdr:colOff>615043</xdr:colOff>
      <xdr:row>133</xdr:row>
      <xdr:rowOff>386443</xdr:rowOff>
    </xdr:to>
    <xdr:pic>
      <xdr:nvPicPr>
        <xdr:cNvPr id="4025" name="Рисунок 4024" descr="https://ipsremont.ru/wa-data/public/shop/products/49/05/30549/images/13217/13217.745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10" t="26760" r="14409" b="26686"/>
        <a:stretch/>
      </xdr:blipFill>
      <xdr:spPr bwMode="auto">
        <a:xfrm>
          <a:off x="4914899" y="505369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135</xdr:row>
      <xdr:rowOff>16329</xdr:rowOff>
    </xdr:from>
    <xdr:to>
      <xdr:col>1</xdr:col>
      <xdr:colOff>615043</xdr:colOff>
      <xdr:row>135</xdr:row>
      <xdr:rowOff>386443</xdr:rowOff>
    </xdr:to>
    <xdr:pic>
      <xdr:nvPicPr>
        <xdr:cNvPr id="4026" name="Рисунок 4025" descr="https://ipsremont.ru/wa-data/public/shop/products/49/05/30549/images/13217/13217.745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10" t="26760" r="14409" b="26686"/>
        <a:stretch/>
      </xdr:blipFill>
      <xdr:spPr bwMode="auto">
        <a:xfrm>
          <a:off x="4914900" y="513315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2765</xdr:row>
      <xdr:rowOff>16328</xdr:rowOff>
    </xdr:from>
    <xdr:ext cx="593271" cy="370115"/>
    <xdr:pic>
      <xdr:nvPicPr>
        <xdr:cNvPr id="4027" name="Рисунок 4026"/>
        <xdr:cNvPicPr>
          <a:picLocks noChangeAspect="1"/>
        </xdr:cNvPicPr>
      </xdr:nvPicPr>
      <xdr:blipFill rotWithShape="1">
        <a:blip xmlns:r="http://schemas.openxmlformats.org/officeDocument/2006/relationships" r:embed="rId1577"/>
        <a:srcRect l="9549" t="9225" r="8989" b="9594"/>
        <a:stretch/>
      </xdr:blipFill>
      <xdr:spPr>
        <a:xfrm>
          <a:off x="4921432" y="878678528"/>
          <a:ext cx="593271" cy="370115"/>
        </a:xfrm>
        <a:prstGeom prst="rect">
          <a:avLst/>
        </a:prstGeom>
      </xdr:spPr>
    </xdr:pic>
    <xdr:clientData/>
  </xdr:oneCellAnchor>
  <xdr:twoCellAnchor editAs="oneCell">
    <xdr:from>
      <xdr:col>1</xdr:col>
      <xdr:colOff>16328</xdr:colOff>
      <xdr:row>2914</xdr:row>
      <xdr:rowOff>16328</xdr:rowOff>
    </xdr:from>
    <xdr:to>
      <xdr:col>1</xdr:col>
      <xdr:colOff>615043</xdr:colOff>
      <xdr:row>2914</xdr:row>
      <xdr:rowOff>386443</xdr:rowOff>
    </xdr:to>
    <xdr:pic>
      <xdr:nvPicPr>
        <xdr:cNvPr id="2838" name="Рисунок 2837" descr="https://a.allegroimg.com/s1024/0cfd6e/61c5545345239985d3348a910bf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26" t="12796" r="14902" b="12798"/>
        <a:stretch/>
      </xdr:blipFill>
      <xdr:spPr bwMode="auto">
        <a:xfrm>
          <a:off x="4915988" y="91962840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81642</xdr:colOff>
      <xdr:row>2820</xdr:row>
      <xdr:rowOff>16328</xdr:rowOff>
    </xdr:from>
    <xdr:ext cx="489857" cy="370115"/>
    <xdr:pic>
      <xdr:nvPicPr>
        <xdr:cNvPr id="2840" name="Рисунок 2839" descr="http://www.remkomplekt36.ru/upload/iblock/023/0238ce79840245bc2b1063caa2d3d81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37" t="28053" r="33426" b="24903"/>
        <a:stretch/>
      </xdr:blipFill>
      <xdr:spPr bwMode="auto">
        <a:xfrm>
          <a:off x="4981302" y="892943168"/>
          <a:ext cx="4898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81643</xdr:colOff>
      <xdr:row>2821</xdr:row>
      <xdr:rowOff>16330</xdr:rowOff>
    </xdr:from>
    <xdr:ext cx="495300" cy="370114"/>
    <xdr:pic>
      <xdr:nvPicPr>
        <xdr:cNvPr id="3839" name="Рисунок 3838" descr="http://www.remkomplekt36.ru/upload/iblock/6e8/6e8a41788587604f3bf9d34ed0e0c88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415" t="28041" r="32141" b="29700"/>
        <a:stretch/>
      </xdr:blipFill>
      <xdr:spPr bwMode="auto">
        <a:xfrm>
          <a:off x="4981303" y="893339410"/>
          <a:ext cx="4953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59871</xdr:colOff>
      <xdr:row>2822</xdr:row>
      <xdr:rowOff>16330</xdr:rowOff>
    </xdr:from>
    <xdr:ext cx="517072" cy="370114"/>
    <xdr:pic>
      <xdr:nvPicPr>
        <xdr:cNvPr id="4021" name="Рисунок 4020" descr="http://www.remkomplekt36.ru/upload/iblock/873/8738260de7edaec94aad0def4ffaeba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88" t="25438" r="32730" b="24218"/>
        <a:stretch/>
      </xdr:blipFill>
      <xdr:spPr bwMode="auto">
        <a:xfrm>
          <a:off x="4959531" y="893735650"/>
          <a:ext cx="5170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87086</xdr:colOff>
      <xdr:row>462</xdr:row>
      <xdr:rowOff>16328</xdr:rowOff>
    </xdr:from>
    <xdr:ext cx="517072" cy="375557"/>
    <xdr:pic>
      <xdr:nvPicPr>
        <xdr:cNvPr id="4023" name="Рисунок 4022" descr="http://www.remkomplekt36.ru/upload/iblock/873/8738260de7edaec94aad0def4ffaeba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88" t="25438" r="32730" b="24218"/>
        <a:stretch/>
      </xdr:blipFill>
      <xdr:spPr bwMode="auto">
        <a:xfrm>
          <a:off x="4985657" y="166094228"/>
          <a:ext cx="517072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81644</xdr:colOff>
      <xdr:row>463</xdr:row>
      <xdr:rowOff>16329</xdr:rowOff>
    </xdr:from>
    <xdr:to>
      <xdr:col>1</xdr:col>
      <xdr:colOff>533400</xdr:colOff>
      <xdr:row>463</xdr:row>
      <xdr:rowOff>386443</xdr:rowOff>
    </xdr:to>
    <xdr:pic>
      <xdr:nvPicPr>
        <xdr:cNvPr id="4024" name="Рисунок 4023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1304" y="927553209"/>
          <a:ext cx="451756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92528</xdr:colOff>
      <xdr:row>464</xdr:row>
      <xdr:rowOff>21771</xdr:rowOff>
    </xdr:from>
    <xdr:to>
      <xdr:col>1</xdr:col>
      <xdr:colOff>544284</xdr:colOff>
      <xdr:row>464</xdr:row>
      <xdr:rowOff>386442</xdr:rowOff>
    </xdr:to>
    <xdr:pic>
      <xdr:nvPicPr>
        <xdr:cNvPr id="4028" name="Рисунок 4027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2188" y="927954891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92529</xdr:colOff>
      <xdr:row>465</xdr:row>
      <xdr:rowOff>16329</xdr:rowOff>
    </xdr:from>
    <xdr:to>
      <xdr:col>1</xdr:col>
      <xdr:colOff>544285</xdr:colOff>
      <xdr:row>465</xdr:row>
      <xdr:rowOff>381000</xdr:rowOff>
    </xdr:to>
    <xdr:pic>
      <xdr:nvPicPr>
        <xdr:cNvPr id="4029" name="Рисунок 4028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2189" y="928345689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466</xdr:row>
      <xdr:rowOff>21771</xdr:rowOff>
    </xdr:from>
    <xdr:to>
      <xdr:col>1</xdr:col>
      <xdr:colOff>533399</xdr:colOff>
      <xdr:row>466</xdr:row>
      <xdr:rowOff>386442</xdr:rowOff>
    </xdr:to>
    <xdr:pic>
      <xdr:nvPicPr>
        <xdr:cNvPr id="4030" name="Рисунок 4029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1303" y="928747371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70757</xdr:colOff>
      <xdr:row>467</xdr:row>
      <xdr:rowOff>21771</xdr:rowOff>
    </xdr:from>
    <xdr:to>
      <xdr:col>1</xdr:col>
      <xdr:colOff>522513</xdr:colOff>
      <xdr:row>467</xdr:row>
      <xdr:rowOff>386442</xdr:rowOff>
    </xdr:to>
    <xdr:pic>
      <xdr:nvPicPr>
        <xdr:cNvPr id="4031" name="Рисунок 4030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70417" y="929143611"/>
          <a:ext cx="451756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87085</xdr:colOff>
      <xdr:row>468</xdr:row>
      <xdr:rowOff>21771</xdr:rowOff>
    </xdr:from>
    <xdr:to>
      <xdr:col>1</xdr:col>
      <xdr:colOff>538841</xdr:colOff>
      <xdr:row>468</xdr:row>
      <xdr:rowOff>381001</xdr:rowOff>
    </xdr:to>
    <xdr:pic>
      <xdr:nvPicPr>
        <xdr:cNvPr id="4032" name="Рисунок 4031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86745" y="929539851"/>
          <a:ext cx="451756" cy="359230"/>
        </a:xfrm>
        <a:prstGeom prst="rect">
          <a:avLst/>
        </a:prstGeom>
      </xdr:spPr>
    </xdr:pic>
    <xdr:clientData/>
  </xdr:twoCellAnchor>
  <xdr:oneCellAnchor>
    <xdr:from>
      <xdr:col>1</xdr:col>
      <xdr:colOff>163286</xdr:colOff>
      <xdr:row>2580</xdr:row>
      <xdr:rowOff>10886</xdr:rowOff>
    </xdr:from>
    <xdr:ext cx="337457" cy="375558"/>
    <xdr:pic>
      <xdr:nvPicPr>
        <xdr:cNvPr id="4058" name="Рисунок 4057" descr="https://rezar.ru/upload/iblock/7fc/vs258k8lji2sjm3r3xxwl448u9aeiq0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5" t="7682" r="26652" b="7814"/>
        <a:stretch/>
      </xdr:blipFill>
      <xdr:spPr bwMode="auto">
        <a:xfrm>
          <a:off x="5062946" y="804964826"/>
          <a:ext cx="337457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1585</xdr:row>
      <xdr:rowOff>16327</xdr:rowOff>
    </xdr:from>
    <xdr:to>
      <xdr:col>1</xdr:col>
      <xdr:colOff>615043</xdr:colOff>
      <xdr:row>1585</xdr:row>
      <xdr:rowOff>386442</xdr:rowOff>
    </xdr:to>
    <xdr:pic>
      <xdr:nvPicPr>
        <xdr:cNvPr id="3991" name="Рисунок 3990" descr="https://cdn1.ozone.ru/s3/multimedia-y/657315884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0" t="20388" r="29163" b="19589"/>
        <a:stretch/>
      </xdr:blipFill>
      <xdr:spPr bwMode="auto">
        <a:xfrm>
          <a:off x="4914899" y="498179270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1587</xdr:row>
      <xdr:rowOff>21770</xdr:rowOff>
    </xdr:from>
    <xdr:to>
      <xdr:col>1</xdr:col>
      <xdr:colOff>609600</xdr:colOff>
      <xdr:row>1587</xdr:row>
      <xdr:rowOff>380999</xdr:rowOff>
    </xdr:to>
    <xdr:pic>
      <xdr:nvPicPr>
        <xdr:cNvPr id="3992" name="Рисунок 3991" descr="https://cdn1.ozone.ru/s3/multimedia-y/657315884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0" t="20388" r="29163" b="19589"/>
        <a:stretch/>
      </xdr:blipFill>
      <xdr:spPr bwMode="auto">
        <a:xfrm>
          <a:off x="4920343" y="498979370"/>
          <a:ext cx="587828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1588</xdr:row>
      <xdr:rowOff>16328</xdr:rowOff>
    </xdr:from>
    <xdr:to>
      <xdr:col>1</xdr:col>
      <xdr:colOff>615043</xdr:colOff>
      <xdr:row>1588</xdr:row>
      <xdr:rowOff>386442</xdr:rowOff>
    </xdr:to>
    <xdr:pic>
      <xdr:nvPicPr>
        <xdr:cNvPr id="3993" name="Рисунок 3992" descr="https://cdn1.ozone.ru/s3/multimedia-y/657315884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0" t="20388" r="29163" b="19589"/>
        <a:stretch/>
      </xdr:blipFill>
      <xdr:spPr bwMode="auto">
        <a:xfrm>
          <a:off x="4914899" y="4993712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65315</xdr:colOff>
      <xdr:row>3158</xdr:row>
      <xdr:rowOff>21771</xdr:rowOff>
    </xdr:from>
    <xdr:to>
      <xdr:col>1</xdr:col>
      <xdr:colOff>533400</xdr:colOff>
      <xdr:row>3158</xdr:row>
      <xdr:rowOff>386443</xdr:rowOff>
    </xdr:to>
    <xdr:pic>
      <xdr:nvPicPr>
        <xdr:cNvPr id="3491" name="Рисунок 3490" descr="https://papakarlotools.ru/upload/resize_cache/iblock/489/xxclkjtdl9upmrw9mi0mq7pzrnn9v891/900_600_1/afe8d6c8_b580_11ec_a068_50e08584e2b7_b7ba573a_b662_11ec_a068_50e08584e2b7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46" t="5390" r="11073" b="3555"/>
        <a:stretch/>
      </xdr:blipFill>
      <xdr:spPr bwMode="auto">
        <a:xfrm>
          <a:off x="4964975" y="997053051"/>
          <a:ext cx="46808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2855</xdr:row>
      <xdr:rowOff>16328</xdr:rowOff>
    </xdr:from>
    <xdr:to>
      <xdr:col>1</xdr:col>
      <xdr:colOff>615042</xdr:colOff>
      <xdr:row>2855</xdr:row>
      <xdr:rowOff>386441</xdr:rowOff>
    </xdr:to>
    <xdr:pic>
      <xdr:nvPicPr>
        <xdr:cNvPr id="3990" name="Рисунок 3989" descr="https://ipsremont.ru/wa-data/public/shop/products/35/05/20535/images/5655/5655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70" t="3366" r="20792" b="14852"/>
        <a:stretch/>
      </xdr:blipFill>
      <xdr:spPr bwMode="auto">
        <a:xfrm>
          <a:off x="4915989" y="905760008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2856</xdr:row>
      <xdr:rowOff>16328</xdr:rowOff>
    </xdr:from>
    <xdr:to>
      <xdr:col>1</xdr:col>
      <xdr:colOff>615043</xdr:colOff>
      <xdr:row>2856</xdr:row>
      <xdr:rowOff>386443</xdr:rowOff>
    </xdr:to>
    <xdr:pic>
      <xdr:nvPicPr>
        <xdr:cNvPr id="3994" name="Рисунок 3993" descr="https://konstruktor74.ru/image/cache/catalog/image/data/generator/bg10322m10-1195x75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9" t="11905" r="1340" b="6498"/>
        <a:stretch/>
      </xdr:blipFill>
      <xdr:spPr bwMode="auto">
        <a:xfrm>
          <a:off x="4915989" y="90615624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1808</xdr:row>
      <xdr:rowOff>21772</xdr:rowOff>
    </xdr:from>
    <xdr:to>
      <xdr:col>1</xdr:col>
      <xdr:colOff>615043</xdr:colOff>
      <xdr:row>1808</xdr:row>
      <xdr:rowOff>386443</xdr:rowOff>
    </xdr:to>
    <xdr:pic>
      <xdr:nvPicPr>
        <xdr:cNvPr id="3091" name="Picture 3" descr="https://images.kz.prom.st/29597336_w640_h640_skachannye_fajly.jpg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21432" y="557508592"/>
          <a:ext cx="593271" cy="364671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16329</xdr:colOff>
      <xdr:row>2884</xdr:row>
      <xdr:rowOff>10885</xdr:rowOff>
    </xdr:from>
    <xdr:ext cx="598713" cy="381000"/>
    <xdr:pic>
      <xdr:nvPicPr>
        <xdr:cNvPr id="3999" name="Рисунок 3998" descr="https://traktor-shop.ru/upload/iblock/d6b/otrul41mhjgk4kf5mujwv4ihtd5zqve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0" t="11000" r="2165" b="5981"/>
        <a:stretch/>
      </xdr:blipFill>
      <xdr:spPr bwMode="auto">
        <a:xfrm>
          <a:off x="4915989" y="915264325"/>
          <a:ext cx="598713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2888</xdr:row>
      <xdr:rowOff>16330</xdr:rowOff>
    </xdr:from>
    <xdr:ext cx="609600" cy="375556"/>
    <xdr:pic>
      <xdr:nvPicPr>
        <xdr:cNvPr id="4000" name="Рисунок 3999" descr="https://xn--80aaogensf3f6d.xn--p1ai/UserFiles/Image/01_kartera_kolenvaly_i_mahoviki_cilindro-porshnevoj_gruppy_dvigatelej_cpg/Ut100029746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" t="4914" r="884" b="29250"/>
        <a:stretch/>
      </xdr:blipFill>
      <xdr:spPr bwMode="auto">
        <a:xfrm rot="10800000">
          <a:off x="4910546" y="916854730"/>
          <a:ext cx="609600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16326</xdr:colOff>
      <xdr:row>92</xdr:row>
      <xdr:rowOff>16327</xdr:rowOff>
    </xdr:from>
    <xdr:to>
      <xdr:col>1</xdr:col>
      <xdr:colOff>615041</xdr:colOff>
      <xdr:row>92</xdr:row>
      <xdr:rowOff>386443</xdr:rowOff>
    </xdr:to>
    <xdr:pic>
      <xdr:nvPicPr>
        <xdr:cNvPr id="3836" name="Рисунок 3835" descr="http://ae01.alicdn.com/kf/H05d3bdee083e4f0594fc8949820873f3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54" t="32521" r="7836" b="29954"/>
        <a:stretch/>
      </xdr:blipFill>
      <xdr:spPr bwMode="auto">
        <a:xfrm rot="10800000">
          <a:off x="4914897" y="35835770"/>
          <a:ext cx="598715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2836</xdr:row>
      <xdr:rowOff>9525</xdr:rowOff>
    </xdr:from>
    <xdr:ext cx="304800" cy="247650"/>
    <xdr:pic>
      <xdr:nvPicPr>
        <xdr:cNvPr id="4002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904938954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2836</xdr:row>
      <xdr:rowOff>32657</xdr:rowOff>
    </xdr:from>
    <xdr:ext cx="435430" cy="223157"/>
    <xdr:pic>
      <xdr:nvPicPr>
        <xdr:cNvPr id="4003" name="Рисунок 400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9786" y="904962086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2837</xdr:row>
      <xdr:rowOff>16328</xdr:rowOff>
    </xdr:from>
    <xdr:ext cx="598714" cy="375558"/>
    <xdr:pic>
      <xdr:nvPicPr>
        <xdr:cNvPr id="4004" name="Рисунок 4003" descr="https://a.allegroimg.com/s1024/0c56bc/63afb8d44b12b567f029b69ca62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49" t="11716" r="24743" b="11437"/>
        <a:stretch/>
      </xdr:blipFill>
      <xdr:spPr bwMode="auto">
        <a:xfrm>
          <a:off x="4914900" y="904815128"/>
          <a:ext cx="598714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2838</xdr:row>
      <xdr:rowOff>10886</xdr:rowOff>
    </xdr:from>
    <xdr:to>
      <xdr:col>1</xdr:col>
      <xdr:colOff>615043</xdr:colOff>
      <xdr:row>2838</xdr:row>
      <xdr:rowOff>386443</xdr:rowOff>
    </xdr:to>
    <xdr:pic>
      <xdr:nvPicPr>
        <xdr:cNvPr id="4005" name="Рисунок 4004" descr="https://b.allegroimg.com/original/016f54/2a07884f4a989090d93c3869fc8b/panew-do-betoniarki-XMF-8-SPOMASZ-czesci-os-bebn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58" t="11451" r="21591" b="8397"/>
        <a:stretch/>
      </xdr:blipFill>
      <xdr:spPr bwMode="auto">
        <a:xfrm>
          <a:off x="4915989" y="901129226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2841</xdr:row>
      <xdr:rowOff>10887</xdr:rowOff>
    </xdr:from>
    <xdr:to>
      <xdr:col>1</xdr:col>
      <xdr:colOff>615043</xdr:colOff>
      <xdr:row>2841</xdr:row>
      <xdr:rowOff>391886</xdr:rowOff>
    </xdr:to>
    <xdr:pic>
      <xdr:nvPicPr>
        <xdr:cNvPr id="4006" name="Рисунок 4005" descr="https://ipsremont.ru/wa-data/public/shop/products/46/24/22446/images/1661/1661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36" t="3140" r="15139" b="2174"/>
        <a:stretch/>
      </xdr:blipFill>
      <xdr:spPr bwMode="auto">
        <a:xfrm>
          <a:off x="4915989" y="901525467"/>
          <a:ext cx="598714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1670</xdr:row>
      <xdr:rowOff>16328</xdr:rowOff>
    </xdr:from>
    <xdr:ext cx="598715" cy="370114"/>
    <xdr:pic>
      <xdr:nvPicPr>
        <xdr:cNvPr id="3601" name="Рисунок 3600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091190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1673</xdr:row>
      <xdr:rowOff>16328</xdr:rowOff>
    </xdr:from>
    <xdr:ext cx="598715" cy="370114"/>
    <xdr:pic>
      <xdr:nvPicPr>
        <xdr:cNvPr id="3606" name="Рисунок 3605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210062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21772</xdr:colOff>
      <xdr:row>1674</xdr:row>
      <xdr:rowOff>16329</xdr:rowOff>
    </xdr:from>
    <xdr:to>
      <xdr:col>1</xdr:col>
      <xdr:colOff>615043</xdr:colOff>
      <xdr:row>1674</xdr:row>
      <xdr:rowOff>386443</xdr:rowOff>
    </xdr:to>
    <xdr:pic>
      <xdr:nvPicPr>
        <xdr:cNvPr id="4007" name="Рисунок 4006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249686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1675</xdr:row>
      <xdr:rowOff>16328</xdr:rowOff>
    </xdr:from>
    <xdr:ext cx="598715" cy="370114"/>
    <xdr:pic>
      <xdr:nvPicPr>
        <xdr:cNvPr id="4008" name="Рисунок 4007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289310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1676</xdr:row>
      <xdr:rowOff>16329</xdr:rowOff>
    </xdr:from>
    <xdr:ext cx="593271" cy="370114"/>
    <xdr:pic>
      <xdr:nvPicPr>
        <xdr:cNvPr id="4009" name="Рисунок 4008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328934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1677</xdr:row>
      <xdr:rowOff>16328</xdr:rowOff>
    </xdr:from>
    <xdr:ext cx="598715" cy="370114"/>
    <xdr:pic>
      <xdr:nvPicPr>
        <xdr:cNvPr id="4010" name="Рисунок 4009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368558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1678</xdr:row>
      <xdr:rowOff>16329</xdr:rowOff>
    </xdr:from>
    <xdr:ext cx="593271" cy="370114"/>
    <xdr:pic>
      <xdr:nvPicPr>
        <xdr:cNvPr id="4011" name="Рисунок 4010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408182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1679</xdr:row>
      <xdr:rowOff>16328</xdr:rowOff>
    </xdr:from>
    <xdr:ext cx="598715" cy="370114"/>
    <xdr:pic>
      <xdr:nvPicPr>
        <xdr:cNvPr id="4012" name="Рисунок 4011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447806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1680</xdr:row>
      <xdr:rowOff>16329</xdr:rowOff>
    </xdr:from>
    <xdr:ext cx="593271" cy="370114"/>
    <xdr:pic>
      <xdr:nvPicPr>
        <xdr:cNvPr id="4013" name="Рисунок 4012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487430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1681</xdr:row>
      <xdr:rowOff>16328</xdr:rowOff>
    </xdr:from>
    <xdr:ext cx="598715" cy="370114"/>
    <xdr:pic>
      <xdr:nvPicPr>
        <xdr:cNvPr id="4014" name="Рисунок 4013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527054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1682</xdr:row>
      <xdr:rowOff>16329</xdr:rowOff>
    </xdr:from>
    <xdr:ext cx="593271" cy="370114"/>
    <xdr:pic>
      <xdr:nvPicPr>
        <xdr:cNvPr id="4059" name="Рисунок 4058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566678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1683</xdr:row>
      <xdr:rowOff>16328</xdr:rowOff>
    </xdr:from>
    <xdr:ext cx="598715" cy="370114"/>
    <xdr:pic>
      <xdr:nvPicPr>
        <xdr:cNvPr id="4060" name="Рисунок 4059" descr="https://xn------5cdah2abblfih0anujhckej9aeiqklge1a8h3j.xn--p1ai/wp-content/uploads/2020/11/card_010046F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5" t="7325" r="4052" b="5400"/>
        <a:stretch/>
      </xdr:blipFill>
      <xdr:spPr bwMode="auto">
        <a:xfrm>
          <a:off x="4915988" y="52606302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1684</xdr:row>
      <xdr:rowOff>16329</xdr:rowOff>
    </xdr:from>
    <xdr:ext cx="593271" cy="370114"/>
    <xdr:pic>
      <xdr:nvPicPr>
        <xdr:cNvPr id="4061" name="Рисунок 4060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21432" y="52645926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1671</xdr:row>
      <xdr:rowOff>16327</xdr:rowOff>
    </xdr:from>
    <xdr:to>
      <xdr:col>1</xdr:col>
      <xdr:colOff>615043</xdr:colOff>
      <xdr:row>1671</xdr:row>
      <xdr:rowOff>386442</xdr:rowOff>
    </xdr:to>
    <xdr:pic>
      <xdr:nvPicPr>
        <xdr:cNvPr id="4062" name="Рисунок 4061" descr="https://xn------5cdah2abblfih0anujhckej9aeiqklge1a8h3j.xn--p1ai/wp-content/uploads/2020/11/card_010046F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0" t="3982" r="3598" b="3098"/>
        <a:stretch/>
      </xdr:blipFill>
      <xdr:spPr bwMode="auto">
        <a:xfrm>
          <a:off x="4914900" y="5232109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1672</xdr:row>
      <xdr:rowOff>16328</xdr:rowOff>
    </xdr:from>
    <xdr:to>
      <xdr:col>1</xdr:col>
      <xdr:colOff>615043</xdr:colOff>
      <xdr:row>1672</xdr:row>
      <xdr:rowOff>386443</xdr:rowOff>
    </xdr:to>
    <xdr:pic>
      <xdr:nvPicPr>
        <xdr:cNvPr id="3604" name="Рисунок 3603" descr="https://makita-land.ru/upload/iblock/fd2/9mfvseudxpkak914tnk3o1b853lrg2e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7" t="3378" r="3077" b="1802"/>
        <a:stretch/>
      </xdr:blipFill>
      <xdr:spPr bwMode="auto">
        <a:xfrm>
          <a:off x="4914900" y="523608299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2385</xdr:row>
      <xdr:rowOff>16330</xdr:rowOff>
    </xdr:from>
    <xdr:to>
      <xdr:col>1</xdr:col>
      <xdr:colOff>615043</xdr:colOff>
      <xdr:row>2385</xdr:row>
      <xdr:rowOff>386444</xdr:rowOff>
    </xdr:to>
    <xdr:pic>
      <xdr:nvPicPr>
        <xdr:cNvPr id="3605" name="Рисунок 3604" descr="https://425555.ru/upload/iblock/eae/puyxj2ys6qz464xduycgodqhkqfe484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73" t="27445" r="9302" b="27444"/>
        <a:stretch/>
      </xdr:blipFill>
      <xdr:spPr bwMode="auto">
        <a:xfrm>
          <a:off x="4915989" y="74142709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2213</xdr:row>
      <xdr:rowOff>16329</xdr:rowOff>
    </xdr:from>
    <xdr:to>
      <xdr:col>1</xdr:col>
      <xdr:colOff>615043</xdr:colOff>
      <xdr:row>2213</xdr:row>
      <xdr:rowOff>386443</xdr:rowOff>
    </xdr:to>
    <xdr:pic>
      <xdr:nvPicPr>
        <xdr:cNvPr id="4063" name="Рисунок 4062" descr="https://st48.stpulscen.ru/images/product/286/149/206_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69" t="26407" r="26260" b="25108"/>
        <a:stretch/>
      </xdr:blipFill>
      <xdr:spPr bwMode="auto">
        <a:xfrm>
          <a:off x="4915989" y="6910512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1477</xdr:row>
      <xdr:rowOff>16329</xdr:rowOff>
    </xdr:from>
    <xdr:to>
      <xdr:col>1</xdr:col>
      <xdr:colOff>615043</xdr:colOff>
      <xdr:row>1477</xdr:row>
      <xdr:rowOff>386443</xdr:rowOff>
    </xdr:to>
    <xdr:pic>
      <xdr:nvPicPr>
        <xdr:cNvPr id="4064" name="Рисунок 4063" descr="https://ultrapart.ru/tovar/f126563958f3f07350c4af9aa342c52d_992908040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4" cstate="print">
          <a:extLst>
            <a:ext uri="{BEBA8EAE-BF5A-486C-A8C5-ECC9F3942E4B}">
              <a14:imgProps xmlns:a14="http://schemas.microsoft.com/office/drawing/2010/main">
                <a14:imgLayer r:embed="rId1615">
                  <a14:imgEffect>
                    <a14:backgroundRemoval t="10000" b="90000" l="6500" r="967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666" t="16102" r="3261" b="16974"/>
        <a:stretch/>
      </xdr:blipFill>
      <xdr:spPr bwMode="auto">
        <a:xfrm>
          <a:off x="4920343" y="463078286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2212</xdr:row>
      <xdr:rowOff>16329</xdr:rowOff>
    </xdr:from>
    <xdr:ext cx="598714" cy="370114"/>
    <xdr:pic>
      <xdr:nvPicPr>
        <xdr:cNvPr id="4066" name="Рисунок 4065" descr="https://st48.stpulscen.ru/images/product/286/149/206_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69" t="26407" r="26260" b="25108"/>
        <a:stretch/>
      </xdr:blipFill>
      <xdr:spPr bwMode="auto">
        <a:xfrm>
          <a:off x="4914900" y="6941983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0</xdr:colOff>
      <xdr:row>1478</xdr:row>
      <xdr:rowOff>0</xdr:rowOff>
    </xdr:from>
    <xdr:ext cx="304800" cy="304800"/>
    <xdr:sp macro="" textlink="">
      <xdr:nvSpPr>
        <xdr:cNvPr id="4067" name="AutoShape 24" descr="https%3A/www.arrows.ru/site_media/cache/26/90/2690dda9d24059015f782ccf4e3c7f43.jpg"/>
        <xdr:cNvSpPr>
          <a:spLocks noChangeAspect="1" noChangeArrowheads="1"/>
        </xdr:cNvSpPr>
      </xdr:nvSpPr>
      <xdr:spPr bwMode="auto">
        <a:xfrm>
          <a:off x="6347460" y="46171866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16328</xdr:colOff>
      <xdr:row>1478</xdr:row>
      <xdr:rowOff>16329</xdr:rowOff>
    </xdr:from>
    <xdr:to>
      <xdr:col>1</xdr:col>
      <xdr:colOff>615043</xdr:colOff>
      <xdr:row>1478</xdr:row>
      <xdr:rowOff>386443</xdr:rowOff>
    </xdr:to>
    <xdr:pic>
      <xdr:nvPicPr>
        <xdr:cNvPr id="4068" name="Рисунок 4067" descr="https://ultrapart.ru/tovar/f126563958f3f07350c4af9aa342c52d_992908040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6" cstate="print">
          <a:extLst>
            <a:ext uri="{BEBA8EAE-BF5A-486C-A8C5-ECC9F3942E4B}">
              <a14:imgProps xmlns:a14="http://schemas.microsoft.com/office/drawing/2010/main">
                <a14:imgLayer r:embed="rId1617">
                  <a14:imgEffect>
                    <a14:backgroundRemoval t="10000" b="90000" l="6500" r="967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666" t="16102" r="3261" b="16974"/>
        <a:stretch/>
      </xdr:blipFill>
      <xdr:spPr bwMode="auto">
        <a:xfrm>
          <a:off x="4915988" y="46173498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1478</xdr:row>
      <xdr:rowOff>0</xdr:rowOff>
    </xdr:from>
    <xdr:ext cx="304800" cy="304800"/>
    <xdr:sp macro="" textlink="">
      <xdr:nvSpPr>
        <xdr:cNvPr id="4069" name="AutoShape 24" descr="https%3A/www.arrows.ru/site_media/cache/26/90/2690dda9d24059015f782ccf4e3c7f43.jpg"/>
        <xdr:cNvSpPr>
          <a:spLocks noChangeAspect="1" noChangeArrowheads="1"/>
        </xdr:cNvSpPr>
      </xdr:nvSpPr>
      <xdr:spPr bwMode="auto">
        <a:xfrm>
          <a:off x="6253843" y="463061957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16329</xdr:colOff>
      <xdr:row>1692</xdr:row>
      <xdr:rowOff>16329</xdr:rowOff>
    </xdr:from>
    <xdr:ext cx="598714" cy="370114"/>
    <xdr:pic>
      <xdr:nvPicPr>
        <xdr:cNvPr id="4070" name="Рисунок 4069"/>
        <xdr:cNvPicPr>
          <a:picLocks noChangeAspect="1"/>
        </xdr:cNvPicPr>
      </xdr:nvPicPr>
      <xdr:blipFill rotWithShape="1">
        <a:blip xmlns:r="http://schemas.openxmlformats.org/officeDocument/2006/relationships" r:embed="rId1618">
          <a:extLst>
            <a:ext uri="{BEBA8EAE-BF5A-486C-A8C5-ECC9F3942E4B}">
              <a14:imgProps xmlns:a14="http://schemas.microsoft.com/office/drawing/2010/main">
                <a14:imgLayer r:embed="rId1619">
                  <a14:imgEffect>
                    <a14:backgroundRemoval t="1527" b="93130" l="1163" r="92442"/>
                  </a14:imgEffect>
                </a14:imgLayer>
              </a14:imgProps>
            </a:ext>
          </a:extLst>
        </a:blip>
        <a:srcRect l="1472" t="1286" r="8691" b="9207"/>
        <a:stretch/>
      </xdr:blipFill>
      <xdr:spPr>
        <a:xfrm>
          <a:off x="4914900" y="531554872"/>
          <a:ext cx="598714" cy="370114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2360</xdr:row>
      <xdr:rowOff>19049</xdr:rowOff>
    </xdr:from>
    <xdr:ext cx="590550" cy="361951"/>
    <xdr:pic>
      <xdr:nvPicPr>
        <xdr:cNvPr id="4072" name="Рисунок 4071" descr="https://www.quincaillerie.pro/images/0943f4993533f241af11/600/600/P135712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" t="25484" r="1124" b="23549"/>
        <a:stretch/>
      </xdr:blipFill>
      <xdr:spPr bwMode="auto">
        <a:xfrm>
          <a:off x="4917621" y="738712735"/>
          <a:ext cx="590550" cy="36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2258</xdr:row>
      <xdr:rowOff>16329</xdr:rowOff>
    </xdr:from>
    <xdr:to>
      <xdr:col>1</xdr:col>
      <xdr:colOff>615044</xdr:colOff>
      <xdr:row>2258</xdr:row>
      <xdr:rowOff>386442</xdr:rowOff>
    </xdr:to>
    <xdr:pic>
      <xdr:nvPicPr>
        <xdr:cNvPr id="4074" name="Рисунок 4073" descr="https://yandex-images.clstorage.net/1Hp0T0319/f6d5f5GH6/rUbcOrkRL3Ae7jcks649MmtC3ccrUoZsAVXkKadncguIJkP9z2eXNVhTB8MkL0pUA_CNYjlhrwkfNS4anTUE97RfxDbhaE4QMv4nccKqQQY6hkVHl8pusfHJbNwjH2Ni9Eb_JMIaEtgRpqpmMbvqrIu8Qb8otNbwolSjK1SUjeIZKjlXGKV7cAZ6Z7zGGl2yur55Z0cmJj3RheTI_5_qwhg-D01qjnKwvZ6KSjEfPljHkGF7cPS2mEL8Oy-EMPFq7SIVa9CdS-SCOtcg5ppV8hJaDWsnag5Ficm43F9nwv4Iysttqm6ezKlmmmbxv75Udzwxq7BMTjzqXMN_vGDp8ilejReAzbuEMjrz1DrGKbKy4p2PXx62AbHlFPwT8_721C5f-fb26mSpXvbCtSdOPENIZSN0zCKU_lBz49goIWLxEtELrO2nDDaye0jaKlWaOsbhk8-KipGB6aR0I-8OvqCOO5VeburI9SbqSvVHDjTXLEGvUBCuSM7MFwe0ZFGCWS6Ba6ih6wCGkm8wFqY1MiK2sfuP1iYZsb2QtFM3ck50xpvlghperFXS3j75I9ZIw6DtfyAQbpBqLNvbjHj1tu2CqWdAPcNgkhZ73CbGMXLqEulzK5bWaXn9EGiXu4L2-C4vGQ7WytT1LnIq9RdayNeg_dskKC5sTtybx1AsyXJJztlvXI0TQL5yB1SiVo3ycj7xz9_ynikVvdysI6fOZoA-r-HyAuZcxU4GTuU_xmRTQLkv5ISehM48yysIICWatWIt_-SRAzSuVuvAbhKZ6i5CPZ-3-h4JgYVsOKvfajo03rNB9gLmTEGW1pIph3Zc2zCt14B0bkjeMOPjOExVLkHiyWtEfXcwTl7_aLYSDQ6qJqlru4JWuS1FoFjDS64CBI7bcUZqirzBbnY6ZQeKtIscDe_o4CpgAvx7n9jMgTbF4gHDtMkXdDqSJ2RmdklCIqIdx98SAqk91fiQt6PM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0" cstate="print">
          <a:extLst>
            <a:ext uri="{BEBA8EAE-BF5A-486C-A8C5-ECC9F3942E4B}">
              <a14:imgProps xmlns:a14="http://schemas.microsoft.com/office/drawing/2010/main">
                <a14:imgLayer r:embed="rId1621">
                  <a14:imgEffect>
                    <a14:backgroundRemoval t="10000" b="58056" l="0" r="4428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" t="24157" r="58616" b="48232"/>
        <a:stretch/>
      </xdr:blipFill>
      <xdr:spPr bwMode="auto">
        <a:xfrm>
          <a:off x="4915989" y="706276029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2222</xdr:row>
      <xdr:rowOff>16329</xdr:rowOff>
    </xdr:from>
    <xdr:to>
      <xdr:col>1</xdr:col>
      <xdr:colOff>615043</xdr:colOff>
      <xdr:row>2222</xdr:row>
      <xdr:rowOff>386443</xdr:rowOff>
    </xdr:to>
    <xdr:pic>
      <xdr:nvPicPr>
        <xdr:cNvPr id="4075" name="Рисунок 4074"/>
        <xdr:cNvPicPr>
          <a:picLocks noChangeAspect="1"/>
        </xdr:cNvPicPr>
      </xdr:nvPicPr>
      <xdr:blipFill rotWithShape="1">
        <a:blip xmlns:r="http://schemas.openxmlformats.org/officeDocument/2006/relationships" r:embed="rId1622">
          <a:extLst>
            <a:ext uri="{BEBA8EAE-BF5A-486C-A8C5-ECC9F3942E4B}">
              <a14:imgProps xmlns:a14="http://schemas.microsoft.com/office/drawing/2010/main">
                <a14:imgLayer r:embed="rId1623">
                  <a14:imgEffect>
                    <a14:backgroundRemoval t="9375" b="54545" l="28036" r="54643"/>
                  </a14:imgEffect>
                </a14:imgLayer>
              </a14:imgProps>
            </a:ext>
          </a:extLst>
        </a:blip>
        <a:srcRect l="28265" t="9773" r="45510" b="45097"/>
        <a:stretch/>
      </xdr:blipFill>
      <xdr:spPr>
        <a:xfrm>
          <a:off x="4915989" y="69501366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1991</xdr:row>
      <xdr:rowOff>16328</xdr:rowOff>
    </xdr:from>
    <xdr:ext cx="593271" cy="370115"/>
    <xdr:pic>
      <xdr:nvPicPr>
        <xdr:cNvPr id="3648" name="Рисунок 3647" descr="http://images.kangoo.pl/36892129/850/x-large/obudowa_korpus_raczka_bosch_gbh_2_26_sklep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895"/>
        <a:stretch/>
      </xdr:blipFill>
      <xdr:spPr bwMode="auto">
        <a:xfrm>
          <a:off x="4914899" y="622804371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1422</xdr:row>
      <xdr:rowOff>16329</xdr:rowOff>
    </xdr:from>
    <xdr:ext cx="598714" cy="370114"/>
    <xdr:pic>
      <xdr:nvPicPr>
        <xdr:cNvPr id="4078" name="Рисунок 4077"/>
        <xdr:cNvPicPr>
          <a:picLocks noChangeAspect="1"/>
        </xdr:cNvPicPr>
      </xdr:nvPicPr>
      <xdr:blipFill rotWithShape="1">
        <a:blip xmlns:r="http://schemas.openxmlformats.org/officeDocument/2006/relationships" r:embed="rId1624"/>
        <a:srcRect l="6383" t="10937" b="9152"/>
        <a:stretch/>
      </xdr:blipFill>
      <xdr:spPr>
        <a:xfrm>
          <a:off x="4914900" y="445857086"/>
          <a:ext cx="598714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1398</xdr:row>
      <xdr:rowOff>16328</xdr:rowOff>
    </xdr:from>
    <xdr:to>
      <xdr:col>1</xdr:col>
      <xdr:colOff>615042</xdr:colOff>
      <xdr:row>1398</xdr:row>
      <xdr:rowOff>386441</xdr:rowOff>
    </xdr:to>
    <xdr:pic>
      <xdr:nvPicPr>
        <xdr:cNvPr id="3820" name="Рисунок 3819" descr="https://cdnmedia.220-volt.ru/content/products/559/559734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26" t="27417" r="26720" b="28677"/>
        <a:stretch/>
      </xdr:blipFill>
      <xdr:spPr bwMode="auto">
        <a:xfrm>
          <a:off x="4915989" y="437030948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1400</xdr:row>
      <xdr:rowOff>16329</xdr:rowOff>
    </xdr:from>
    <xdr:to>
      <xdr:col>1</xdr:col>
      <xdr:colOff>615043</xdr:colOff>
      <xdr:row>1400</xdr:row>
      <xdr:rowOff>386443</xdr:rowOff>
    </xdr:to>
    <xdr:pic>
      <xdr:nvPicPr>
        <xdr:cNvPr id="4079" name="Рисунок 4078"/>
        <xdr:cNvPicPr>
          <a:picLocks noChangeAspect="1"/>
        </xdr:cNvPicPr>
      </xdr:nvPicPr>
      <xdr:blipFill rotWithShape="1">
        <a:blip xmlns:r="http://schemas.openxmlformats.org/officeDocument/2006/relationships" r:embed="rId1626">
          <a:extLst>
            <a:ext uri="{BEBA8EAE-BF5A-486C-A8C5-ECC9F3942E4B}">
              <a14:imgProps xmlns:a14="http://schemas.microsoft.com/office/drawing/2010/main">
                <a14:imgLayer r:embed="rId1627">
                  <a14:imgEffect>
                    <a14:backgroundRemoval t="20954" b="74793" l="9959" r="89938"/>
                  </a14:imgEffect>
                </a14:imgLayer>
              </a14:imgProps>
            </a:ext>
          </a:extLst>
        </a:blip>
        <a:srcRect l="14378" t="22942" r="14507" b="26446"/>
        <a:stretch/>
      </xdr:blipFill>
      <xdr:spPr>
        <a:xfrm>
          <a:off x="4915989" y="43742718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21772</xdr:colOff>
      <xdr:row>52</xdr:row>
      <xdr:rowOff>21770</xdr:rowOff>
    </xdr:from>
    <xdr:ext cx="587829" cy="359230"/>
    <xdr:pic>
      <xdr:nvPicPr>
        <xdr:cNvPr id="4080" name="Рисунок 4079" descr="http://titanprofi.ru/image/cache/products/948-451-660x49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778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735" t="24556" r="8775" b="19279"/>
        <a:stretch/>
      </xdr:blipFill>
      <xdr:spPr bwMode="auto">
        <a:xfrm>
          <a:off x="4921432" y="18812690"/>
          <a:ext cx="587829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2262</xdr:row>
      <xdr:rowOff>16328</xdr:rowOff>
    </xdr:from>
    <xdr:ext cx="598714" cy="370115"/>
    <xdr:pic>
      <xdr:nvPicPr>
        <xdr:cNvPr id="4081" name="Рисунок 4080" descr="https://images.ua.prom.st/1376283349_w200_h200_korpus-reduktora-dly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68" t="3428" r="26480" b="52397"/>
        <a:stretch/>
      </xdr:blipFill>
      <xdr:spPr bwMode="auto">
        <a:xfrm>
          <a:off x="4914900" y="7081102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16327</xdr:colOff>
      <xdr:row>2263</xdr:row>
      <xdr:rowOff>87088</xdr:rowOff>
    </xdr:from>
    <xdr:to>
      <xdr:col>1</xdr:col>
      <xdr:colOff>615042</xdr:colOff>
      <xdr:row>2263</xdr:row>
      <xdr:rowOff>332015</xdr:rowOff>
    </xdr:to>
    <xdr:pic>
      <xdr:nvPicPr>
        <xdr:cNvPr id="4082" name="Рисунок 4081"/>
        <xdr:cNvPicPr>
          <a:picLocks noChangeAspect="1"/>
        </xdr:cNvPicPr>
      </xdr:nvPicPr>
      <xdr:blipFill rotWithShape="1">
        <a:blip xmlns:r="http://schemas.openxmlformats.org/officeDocument/2006/relationships" r:embed="rId1629"/>
        <a:srcRect l="46979" t="7795" r="25712" b="9457"/>
        <a:stretch/>
      </xdr:blipFill>
      <xdr:spPr>
        <a:xfrm rot="5400000">
          <a:off x="5092881" y="705377414"/>
          <a:ext cx="244927" cy="5987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2264</xdr:row>
      <xdr:rowOff>76201</xdr:rowOff>
    </xdr:from>
    <xdr:to>
      <xdr:col>1</xdr:col>
      <xdr:colOff>615043</xdr:colOff>
      <xdr:row>2264</xdr:row>
      <xdr:rowOff>321128</xdr:rowOff>
    </xdr:to>
    <xdr:pic>
      <xdr:nvPicPr>
        <xdr:cNvPr id="4083" name="Рисунок 4082"/>
        <xdr:cNvPicPr>
          <a:picLocks noChangeAspect="1"/>
        </xdr:cNvPicPr>
      </xdr:nvPicPr>
      <xdr:blipFill rotWithShape="1">
        <a:blip xmlns:r="http://schemas.openxmlformats.org/officeDocument/2006/relationships" r:embed="rId1629"/>
        <a:srcRect l="46979" t="7795" r="25712" b="9457"/>
        <a:stretch/>
      </xdr:blipFill>
      <xdr:spPr>
        <a:xfrm rot="5400000">
          <a:off x="5092882" y="705762768"/>
          <a:ext cx="244927" cy="598714"/>
        </a:xfrm>
        <a:prstGeom prst="rect">
          <a:avLst/>
        </a:prstGeom>
      </xdr:spPr>
    </xdr:pic>
    <xdr:clientData/>
  </xdr:twoCellAnchor>
  <xdr:twoCellAnchor editAs="oneCell">
    <xdr:from>
      <xdr:col>1</xdr:col>
      <xdr:colOff>21771</xdr:colOff>
      <xdr:row>2265</xdr:row>
      <xdr:rowOff>59872</xdr:rowOff>
    </xdr:from>
    <xdr:to>
      <xdr:col>1</xdr:col>
      <xdr:colOff>615042</xdr:colOff>
      <xdr:row>2265</xdr:row>
      <xdr:rowOff>304799</xdr:rowOff>
    </xdr:to>
    <xdr:pic>
      <xdr:nvPicPr>
        <xdr:cNvPr id="4084" name="Рисунок 4083"/>
        <xdr:cNvPicPr>
          <a:picLocks noChangeAspect="1"/>
        </xdr:cNvPicPr>
      </xdr:nvPicPr>
      <xdr:blipFill rotWithShape="1">
        <a:blip xmlns:r="http://schemas.openxmlformats.org/officeDocument/2006/relationships" r:embed="rId1629"/>
        <a:srcRect l="46979" t="7795" r="25712" b="9457"/>
        <a:stretch/>
      </xdr:blipFill>
      <xdr:spPr>
        <a:xfrm rot="5400000">
          <a:off x="5095603" y="706145400"/>
          <a:ext cx="244927" cy="5932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3087</xdr:row>
      <xdr:rowOff>16329</xdr:rowOff>
    </xdr:from>
    <xdr:to>
      <xdr:col>1</xdr:col>
      <xdr:colOff>615042</xdr:colOff>
      <xdr:row>3087</xdr:row>
      <xdr:rowOff>386443</xdr:rowOff>
    </xdr:to>
    <xdr:pic>
      <xdr:nvPicPr>
        <xdr:cNvPr id="4085" name="Рисунок 4084"/>
        <xdr:cNvPicPr>
          <a:picLocks noChangeAspect="1"/>
        </xdr:cNvPicPr>
      </xdr:nvPicPr>
      <xdr:blipFill rotWithShape="1">
        <a:blip xmlns:r="http://schemas.openxmlformats.org/officeDocument/2006/relationships" r:embed="rId1630"/>
        <a:srcRect l="7956" t="15352" r="15359" b="15713"/>
        <a:stretch/>
      </xdr:blipFill>
      <xdr:spPr>
        <a:xfrm>
          <a:off x="4915989" y="989915289"/>
          <a:ext cx="598713" cy="370114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1693</xdr:row>
      <xdr:rowOff>16327</xdr:rowOff>
    </xdr:from>
    <xdr:ext cx="598714" cy="370115"/>
    <xdr:pic>
      <xdr:nvPicPr>
        <xdr:cNvPr id="2876" name="Рисунок 2875" descr="https://cdn1.ozone.ru/s3/multimedia-t/655715161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12" t="26476" r="25155" b="24262"/>
        <a:stretch/>
      </xdr:blipFill>
      <xdr:spPr bwMode="auto">
        <a:xfrm>
          <a:off x="4914899" y="52837624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1696</xdr:row>
      <xdr:rowOff>10887</xdr:rowOff>
    </xdr:from>
    <xdr:ext cx="609600" cy="381000"/>
    <xdr:pic>
      <xdr:nvPicPr>
        <xdr:cNvPr id="3897" name="Рисунок 3896"/>
        <xdr:cNvPicPr>
          <a:picLocks noChangeAspect="1"/>
        </xdr:cNvPicPr>
      </xdr:nvPicPr>
      <xdr:blipFill rotWithShape="1">
        <a:blip xmlns:r="http://schemas.openxmlformats.org/officeDocument/2006/relationships" r:embed="rId1632"/>
        <a:srcRect l="14543" t="14113" r="17117" b="17627"/>
        <a:stretch/>
      </xdr:blipFill>
      <xdr:spPr>
        <a:xfrm>
          <a:off x="4909457" y="488637944"/>
          <a:ext cx="609600" cy="381000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525</xdr:row>
      <xdr:rowOff>16326</xdr:rowOff>
    </xdr:from>
    <xdr:to>
      <xdr:col>1</xdr:col>
      <xdr:colOff>615043</xdr:colOff>
      <xdr:row>525</xdr:row>
      <xdr:rowOff>386441</xdr:rowOff>
    </xdr:to>
    <xdr:pic>
      <xdr:nvPicPr>
        <xdr:cNvPr id="3740" name="Рисунок 3739"/>
        <xdr:cNvPicPr>
          <a:picLocks noChangeAspect="1"/>
        </xdr:cNvPicPr>
      </xdr:nvPicPr>
      <xdr:blipFill rotWithShape="1">
        <a:blip xmlns:r="http://schemas.openxmlformats.org/officeDocument/2006/relationships" r:embed="rId1633"/>
        <a:srcRect t="8615" r="3464"/>
        <a:stretch/>
      </xdr:blipFill>
      <xdr:spPr>
        <a:xfrm rot="16200000">
          <a:off x="5030288" y="179947387"/>
          <a:ext cx="370115" cy="5987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3104</xdr:row>
      <xdr:rowOff>16329</xdr:rowOff>
    </xdr:from>
    <xdr:to>
      <xdr:col>1</xdr:col>
      <xdr:colOff>609599</xdr:colOff>
      <xdr:row>3104</xdr:row>
      <xdr:rowOff>386442</xdr:rowOff>
    </xdr:to>
    <xdr:pic>
      <xdr:nvPicPr>
        <xdr:cNvPr id="3988" name="Рисунок 3987" descr="https://content2.onliner.by/catalog/device/main@2/01de0be7466a8af4c4eed7d52424d189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378"/>
        <a:stretch/>
      </xdr:blipFill>
      <xdr:spPr bwMode="auto">
        <a:xfrm>
          <a:off x="4915988" y="995858889"/>
          <a:ext cx="5932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76199</xdr:colOff>
      <xdr:row>1570</xdr:row>
      <xdr:rowOff>16328</xdr:rowOff>
    </xdr:from>
    <xdr:to>
      <xdr:col>1</xdr:col>
      <xdr:colOff>522514</xdr:colOff>
      <xdr:row>1570</xdr:row>
      <xdr:rowOff>391885</xdr:rowOff>
    </xdr:to>
    <xdr:pic>
      <xdr:nvPicPr>
        <xdr:cNvPr id="4071" name="Рисунок 4070"/>
        <xdr:cNvPicPr>
          <a:picLocks noChangeAspect="1"/>
        </xdr:cNvPicPr>
      </xdr:nvPicPr>
      <xdr:blipFill rotWithShape="1">
        <a:blip xmlns:r="http://schemas.openxmlformats.org/officeDocument/2006/relationships" r:embed="rId1635"/>
        <a:srcRect l="13599" t="3368" r="14759" b="5358"/>
        <a:stretch/>
      </xdr:blipFill>
      <xdr:spPr>
        <a:xfrm>
          <a:off x="4975859" y="487627748"/>
          <a:ext cx="446315" cy="375557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1656</xdr:row>
      <xdr:rowOff>16329</xdr:rowOff>
    </xdr:from>
    <xdr:to>
      <xdr:col>1</xdr:col>
      <xdr:colOff>615043</xdr:colOff>
      <xdr:row>1656</xdr:row>
      <xdr:rowOff>386443</xdr:rowOff>
    </xdr:to>
    <xdr:pic>
      <xdr:nvPicPr>
        <xdr:cNvPr id="4087" name="Рисунок 4086"/>
        <xdr:cNvPicPr>
          <a:picLocks noChangeAspect="1"/>
        </xdr:cNvPicPr>
      </xdr:nvPicPr>
      <xdr:blipFill rotWithShape="1">
        <a:blip xmlns:r="http://schemas.openxmlformats.org/officeDocument/2006/relationships" r:embed="rId1636"/>
        <a:srcRect l="14785" t="29269" r="17204" b="25087"/>
        <a:stretch/>
      </xdr:blipFill>
      <xdr:spPr>
        <a:xfrm>
          <a:off x="4915989" y="51417582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2944</xdr:row>
      <xdr:rowOff>10884</xdr:rowOff>
    </xdr:from>
    <xdr:ext cx="604157" cy="381000"/>
    <xdr:pic>
      <xdr:nvPicPr>
        <xdr:cNvPr id="4086" name="Рисунок 4085" descr="Задняя крышка бензогенератора, опора статора мощность (6,5 кВт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" t="3890" r="1552" b="968"/>
        <a:stretch/>
      </xdr:blipFill>
      <xdr:spPr bwMode="auto">
        <a:xfrm rot="16200000">
          <a:off x="5026479" y="948670948"/>
          <a:ext cx="381000" cy="604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16331</xdr:colOff>
      <xdr:row>2993</xdr:row>
      <xdr:rowOff>16328</xdr:rowOff>
    </xdr:from>
    <xdr:ext cx="598711" cy="370114"/>
    <xdr:pic>
      <xdr:nvPicPr>
        <xdr:cNvPr id="4093" name="Рисунок 4092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8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29201" y="961584129"/>
          <a:ext cx="370114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21774</xdr:colOff>
      <xdr:row>2989</xdr:row>
      <xdr:rowOff>21771</xdr:rowOff>
    </xdr:from>
    <xdr:to>
      <xdr:col>1</xdr:col>
      <xdr:colOff>615045</xdr:colOff>
      <xdr:row>2989</xdr:row>
      <xdr:rowOff>386442</xdr:rowOff>
    </xdr:to>
    <xdr:pic>
      <xdr:nvPicPr>
        <xdr:cNvPr id="4096" name="Рисунок 4095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7" cstate="print">
          <a:extLst>
            <a:ext uri="{BEBA8EAE-BF5A-486C-A8C5-ECC9F3942E4B}">
              <a14:imgProps xmlns:a14="http://schemas.microsoft.com/office/drawing/2010/main">
                <a14:imgLayer r:embed="rId1638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4645" y="960000257"/>
          <a:ext cx="364671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16334</xdr:colOff>
      <xdr:row>2978</xdr:row>
      <xdr:rowOff>43542</xdr:rowOff>
    </xdr:from>
    <xdr:ext cx="598713" cy="299358"/>
    <xdr:pic>
      <xdr:nvPicPr>
        <xdr:cNvPr id="4097" name="Рисунок 4096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83" y="959191993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21777</xdr:colOff>
      <xdr:row>2980</xdr:row>
      <xdr:rowOff>16326</xdr:rowOff>
    </xdr:from>
    <xdr:ext cx="593266" cy="370115"/>
    <xdr:pic>
      <xdr:nvPicPr>
        <xdr:cNvPr id="4098" name="Рисунок 4097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2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3012" y="956603371"/>
          <a:ext cx="370115" cy="593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16332</xdr:colOff>
      <xdr:row>2981</xdr:row>
      <xdr:rowOff>54429</xdr:rowOff>
    </xdr:from>
    <xdr:ext cx="593269" cy="299358"/>
    <xdr:pic>
      <xdr:nvPicPr>
        <xdr:cNvPr id="4099" name="Рисунок 4098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9" cstate="print">
          <a:extLst>
            <a:ext uri="{BEBA8EAE-BF5A-486C-A8C5-ECC9F3942E4B}">
              <a14:imgProps xmlns:a14="http://schemas.microsoft.com/office/drawing/2010/main">
                <a14:imgLayer r:embed="rId1640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2948" y="957002333"/>
          <a:ext cx="299358" cy="593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0</xdr:colOff>
      <xdr:row>2844</xdr:row>
      <xdr:rowOff>0</xdr:rowOff>
    </xdr:from>
    <xdr:to>
      <xdr:col>6</xdr:col>
      <xdr:colOff>304800</xdr:colOff>
      <xdr:row>2844</xdr:row>
      <xdr:rowOff>304800</xdr:rowOff>
    </xdr:to>
    <xdr:sp macro="" textlink="">
      <xdr:nvSpPr>
        <xdr:cNvPr id="34" name="AutoShape 1" descr="https://ae04.alicdn.com/kf/S88df9a0dcb4a4f1b9bbac4fcb567f5c65.jpg"/>
        <xdr:cNvSpPr>
          <a:spLocks noChangeAspect="1" noChangeArrowheads="1"/>
        </xdr:cNvSpPr>
      </xdr:nvSpPr>
      <xdr:spPr bwMode="auto">
        <a:xfrm>
          <a:off x="8290560" y="914179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2844</xdr:row>
      <xdr:rowOff>0</xdr:rowOff>
    </xdr:from>
    <xdr:to>
      <xdr:col>6</xdr:col>
      <xdr:colOff>304800</xdr:colOff>
      <xdr:row>2844</xdr:row>
      <xdr:rowOff>304800</xdr:rowOff>
    </xdr:to>
    <xdr:sp macro="" textlink="">
      <xdr:nvSpPr>
        <xdr:cNvPr id="43" name="AutoShape 2" descr="https://ae04.alicdn.com/kf/S88df9a0dcb4a4f1b9bbac4fcb567f5c65.jpg"/>
        <xdr:cNvSpPr>
          <a:spLocks noChangeAspect="1" noChangeArrowheads="1"/>
        </xdr:cNvSpPr>
      </xdr:nvSpPr>
      <xdr:spPr bwMode="auto">
        <a:xfrm>
          <a:off x="8290560" y="914179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2844</xdr:row>
      <xdr:rowOff>0</xdr:rowOff>
    </xdr:from>
    <xdr:to>
      <xdr:col>6</xdr:col>
      <xdr:colOff>304800</xdr:colOff>
      <xdr:row>2844</xdr:row>
      <xdr:rowOff>304800</xdr:rowOff>
    </xdr:to>
    <xdr:sp macro="" textlink="">
      <xdr:nvSpPr>
        <xdr:cNvPr id="44" name="AutoShape 3" descr="https://ae04.alicdn.com/kf/S88df9a0dcb4a4f1b9bbac4fcb567f5c65.jpg"/>
        <xdr:cNvSpPr>
          <a:spLocks noChangeAspect="1" noChangeArrowheads="1"/>
        </xdr:cNvSpPr>
      </xdr:nvSpPr>
      <xdr:spPr bwMode="auto">
        <a:xfrm>
          <a:off x="8290560" y="914179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16329</xdr:colOff>
      <xdr:row>2846</xdr:row>
      <xdr:rowOff>10885</xdr:rowOff>
    </xdr:from>
    <xdr:to>
      <xdr:col>1</xdr:col>
      <xdr:colOff>620486</xdr:colOff>
      <xdr:row>2846</xdr:row>
      <xdr:rowOff>386442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1641"/>
        <a:srcRect l="15758" t="7840" r="24801" b="4389"/>
        <a:stretch/>
      </xdr:blipFill>
      <xdr:spPr>
        <a:xfrm rot="16200000">
          <a:off x="5029200" y="915744385"/>
          <a:ext cx="375557" cy="604157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2866</xdr:row>
      <xdr:rowOff>10885</xdr:rowOff>
    </xdr:from>
    <xdr:ext cx="598714" cy="380999"/>
    <xdr:pic>
      <xdr:nvPicPr>
        <xdr:cNvPr id="3446" name="Рисунок 3445"/>
        <xdr:cNvPicPr>
          <a:picLocks noChangeAspect="1"/>
        </xdr:cNvPicPr>
      </xdr:nvPicPr>
      <xdr:blipFill rotWithShape="1">
        <a:blip xmlns:r="http://schemas.openxmlformats.org/officeDocument/2006/relationships" r:embed="rId1591"/>
        <a:srcRect l="10444" t="12272" r="8355" b="24965"/>
        <a:stretch/>
      </xdr:blipFill>
      <xdr:spPr>
        <a:xfrm>
          <a:off x="4914900" y="923805256"/>
          <a:ext cx="598714" cy="380999"/>
        </a:xfrm>
        <a:prstGeom prst="rect">
          <a:avLst/>
        </a:prstGeom>
      </xdr:spPr>
    </xdr:pic>
    <xdr:clientData/>
  </xdr:oneCellAnchor>
  <xdr:oneCellAnchor>
    <xdr:from>
      <xdr:col>1</xdr:col>
      <xdr:colOff>10886</xdr:colOff>
      <xdr:row>2880</xdr:row>
      <xdr:rowOff>16328</xdr:rowOff>
    </xdr:from>
    <xdr:ext cx="609600" cy="375558"/>
    <xdr:pic>
      <xdr:nvPicPr>
        <xdr:cNvPr id="4095" name="Рисунок 4094" descr="https://shopatv.ru/wa-data/public/shop/products/79/65/16579/images/16545/16545.720x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7" t="11399" r="8586" b="16928"/>
        <a:stretch/>
      </xdr:blipFill>
      <xdr:spPr bwMode="auto">
        <a:xfrm>
          <a:off x="4910546" y="925267208"/>
          <a:ext cx="609600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2810</xdr:row>
      <xdr:rowOff>16328</xdr:rowOff>
    </xdr:from>
    <xdr:to>
      <xdr:col>1</xdr:col>
      <xdr:colOff>615042</xdr:colOff>
      <xdr:row>2810</xdr:row>
      <xdr:rowOff>386443</xdr:rowOff>
    </xdr:to>
    <xdr:pic>
      <xdr:nvPicPr>
        <xdr:cNvPr id="4100" name="Рисунок 4099" descr="https://avatars.mds.yandex.net/i?id=74c11c49d404021d685b8a9626726cdf6522ce38-10878007-images-thumbs&amp;n=1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80" t="22444" r="13610" b="21981"/>
        <a:stretch/>
      </xdr:blipFill>
      <xdr:spPr bwMode="auto">
        <a:xfrm>
          <a:off x="4915989" y="90373308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104773</xdr:colOff>
      <xdr:row>1401</xdr:row>
      <xdr:rowOff>19051</xdr:rowOff>
    </xdr:from>
    <xdr:ext cx="428625" cy="352426"/>
    <xdr:pic>
      <xdr:nvPicPr>
        <xdr:cNvPr id="410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5003344" y="439954308"/>
          <a:ext cx="428625" cy="352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133350</xdr:colOff>
      <xdr:row>1805</xdr:row>
      <xdr:rowOff>19055</xdr:rowOff>
    </xdr:from>
    <xdr:ext cx="342900" cy="367392"/>
    <xdr:pic>
      <xdr:nvPicPr>
        <xdr:cNvPr id="4102" name="Рисунок 4101"/>
        <xdr:cNvPicPr>
          <a:picLocks noChangeAspect="1"/>
        </xdr:cNvPicPr>
      </xdr:nvPicPr>
      <xdr:blipFill rotWithShape="1">
        <a:blip xmlns:r="http://schemas.openxmlformats.org/officeDocument/2006/relationships" r:embed="rId16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1679" b="22033"/>
        <a:stretch/>
      </xdr:blipFill>
      <xdr:spPr>
        <a:xfrm rot="5400000">
          <a:off x="5019675" y="568303687"/>
          <a:ext cx="367392" cy="342900"/>
        </a:xfrm>
        <a:prstGeom prst="rect">
          <a:avLst/>
        </a:prstGeom>
      </xdr:spPr>
    </xdr:pic>
    <xdr:clientData/>
  </xdr:oneCellAnchor>
  <xdr:twoCellAnchor editAs="oneCell">
    <xdr:from>
      <xdr:col>1</xdr:col>
      <xdr:colOff>108858</xdr:colOff>
      <xdr:row>1813</xdr:row>
      <xdr:rowOff>16327</xdr:rowOff>
    </xdr:from>
    <xdr:to>
      <xdr:col>1</xdr:col>
      <xdr:colOff>511627</xdr:colOff>
      <xdr:row>1813</xdr:row>
      <xdr:rowOff>386442</xdr:rowOff>
    </xdr:to>
    <xdr:pic>
      <xdr:nvPicPr>
        <xdr:cNvPr id="4103" name="Рисунок 4102" descr="https://tehlig.ru/wa-data/public/shop/products/67/90/329067/images/136706/136706.750x0.jpg"/>
        <xdr:cNvPicPr>
          <a:picLocks noChangeAspect="1" noChangeArrowheads="1"/>
        </xdr:cNvPicPr>
      </xdr:nvPicPr>
      <xdr:blipFill>
        <a:blip xmlns:r="http://schemas.openxmlformats.org/officeDocument/2006/relationships" r:embed="rId1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23756" y="567875057"/>
          <a:ext cx="370115" cy="402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92529</xdr:colOff>
      <xdr:row>1815</xdr:row>
      <xdr:rowOff>16326</xdr:rowOff>
    </xdr:from>
    <xdr:to>
      <xdr:col>1</xdr:col>
      <xdr:colOff>527958</xdr:colOff>
      <xdr:row>1815</xdr:row>
      <xdr:rowOff>386441</xdr:rowOff>
    </xdr:to>
    <xdr:pic>
      <xdr:nvPicPr>
        <xdr:cNvPr id="4104" name="Рисунок 4103" descr="https://cdn1.ozone.ru/s3/multimedia-4/6062256964.jpg"/>
        <xdr:cNvPicPr>
          <a:picLocks noChangeAspect="1" noChangeArrowheads="1"/>
        </xdr:cNvPicPr>
      </xdr:nvPicPr>
      <xdr:blipFill>
        <a:blip xmlns:r="http://schemas.openxmlformats.org/officeDocument/2006/relationships" r:embed="rId1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023757" y="568256055"/>
          <a:ext cx="370115" cy="43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2483</xdr:row>
      <xdr:rowOff>16329</xdr:rowOff>
    </xdr:from>
    <xdr:to>
      <xdr:col>1</xdr:col>
      <xdr:colOff>615042</xdr:colOff>
      <xdr:row>2483</xdr:row>
      <xdr:rowOff>381000</xdr:rowOff>
    </xdr:to>
    <xdr:pic>
      <xdr:nvPicPr>
        <xdr:cNvPr id="3694" name="Рисунок 3693" descr="https://fdbrait.ru/image/cache/catalog/zapchasti/zapchasti%20benzopil/Br%2025-12,%2038-16,%2045-18,%2052-20,%2062-20/%20%D0%BC%D0%B0%D1%81%D0%BB%D1%8F%D0%BD%D1%8B%D0%B9%2045-52-1500x12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72" t="34483" r="11241" b="33611"/>
        <a:stretch/>
      </xdr:blipFill>
      <xdr:spPr bwMode="auto">
        <a:xfrm>
          <a:off x="4915989" y="779428029"/>
          <a:ext cx="598713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2951</xdr:row>
      <xdr:rowOff>16328</xdr:rowOff>
    </xdr:from>
    <xdr:to>
      <xdr:col>1</xdr:col>
      <xdr:colOff>609600</xdr:colOff>
      <xdr:row>2951</xdr:row>
      <xdr:rowOff>386444</xdr:rowOff>
    </xdr:to>
    <xdr:pic>
      <xdr:nvPicPr>
        <xdr:cNvPr id="4105" name="Рисунок 4104" descr="https://media.wuerth.com/source/eshop/stmedia/wuerth/images/std.lang.all/resolutions/category/800px/2571721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2" t="27269" r="11182" b="26971"/>
        <a:stretch/>
      </xdr:blipFill>
      <xdr:spPr bwMode="auto">
        <a:xfrm>
          <a:off x="4921432" y="951159968"/>
          <a:ext cx="587828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2952</xdr:row>
      <xdr:rowOff>16329</xdr:rowOff>
    </xdr:from>
    <xdr:to>
      <xdr:col>1</xdr:col>
      <xdr:colOff>598713</xdr:colOff>
      <xdr:row>2952</xdr:row>
      <xdr:rowOff>375559</xdr:rowOff>
    </xdr:to>
    <xdr:pic>
      <xdr:nvPicPr>
        <xdr:cNvPr id="4106" name="Рисунок 4105" descr="https://media.wuerth.com/source/eshop/stmedia/wuerth/images/std.lang.all/resolutions/category/800px/2571721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2" t="27269" r="11182" b="26971"/>
        <a:stretch/>
      </xdr:blipFill>
      <xdr:spPr bwMode="auto">
        <a:xfrm>
          <a:off x="4915988" y="951556209"/>
          <a:ext cx="582385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2953</xdr:row>
      <xdr:rowOff>16327</xdr:rowOff>
    </xdr:from>
    <xdr:to>
      <xdr:col>1</xdr:col>
      <xdr:colOff>609601</xdr:colOff>
      <xdr:row>2953</xdr:row>
      <xdr:rowOff>386442</xdr:rowOff>
    </xdr:to>
    <xdr:pic>
      <xdr:nvPicPr>
        <xdr:cNvPr id="4107" name="Рисунок 4106"/>
        <xdr:cNvPicPr>
          <a:picLocks noChangeAspect="1"/>
        </xdr:cNvPicPr>
      </xdr:nvPicPr>
      <xdr:blipFill rotWithShape="1">
        <a:blip xmlns:r="http://schemas.openxmlformats.org/officeDocument/2006/relationships" r:embed="rId1650"/>
        <a:srcRect l="1529" t="24717" r="1188" b="22871"/>
        <a:stretch/>
      </xdr:blipFill>
      <xdr:spPr>
        <a:xfrm>
          <a:off x="4915989" y="951952447"/>
          <a:ext cx="593272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2954</xdr:row>
      <xdr:rowOff>16329</xdr:rowOff>
    </xdr:from>
    <xdr:to>
      <xdr:col>1</xdr:col>
      <xdr:colOff>615043</xdr:colOff>
      <xdr:row>2954</xdr:row>
      <xdr:rowOff>386443</xdr:rowOff>
    </xdr:to>
    <xdr:pic>
      <xdr:nvPicPr>
        <xdr:cNvPr id="4108" name="Рисунок 4107"/>
        <xdr:cNvPicPr>
          <a:picLocks noChangeAspect="1"/>
        </xdr:cNvPicPr>
      </xdr:nvPicPr>
      <xdr:blipFill rotWithShape="1">
        <a:blip xmlns:r="http://schemas.openxmlformats.org/officeDocument/2006/relationships" r:embed="rId1650"/>
        <a:srcRect l="1529" t="24717" r="1188" b="22871"/>
        <a:stretch/>
      </xdr:blipFill>
      <xdr:spPr>
        <a:xfrm>
          <a:off x="4915988" y="952348689"/>
          <a:ext cx="598715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2955</xdr:row>
      <xdr:rowOff>43544</xdr:rowOff>
    </xdr:from>
    <xdr:to>
      <xdr:col>1</xdr:col>
      <xdr:colOff>615044</xdr:colOff>
      <xdr:row>2955</xdr:row>
      <xdr:rowOff>364672</xdr:rowOff>
    </xdr:to>
    <xdr:pic>
      <xdr:nvPicPr>
        <xdr:cNvPr id="4109" name="Рисунок 4108" descr="https://asvik.by/components/com_jshopping/files/img_products/full_____________________________________________________471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44" t="27545" r="21269" b="29641"/>
        <a:stretch/>
      </xdr:blipFill>
      <xdr:spPr bwMode="auto">
        <a:xfrm>
          <a:off x="4915990" y="952772144"/>
          <a:ext cx="598714" cy="321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2956</xdr:row>
      <xdr:rowOff>10887</xdr:rowOff>
    </xdr:from>
    <xdr:to>
      <xdr:col>1</xdr:col>
      <xdr:colOff>615044</xdr:colOff>
      <xdr:row>2956</xdr:row>
      <xdr:rowOff>386443</xdr:rowOff>
    </xdr:to>
    <xdr:pic>
      <xdr:nvPicPr>
        <xdr:cNvPr id="4110" name="Рисунок 4109" descr="https://image.made-in-china.com/2f0j00DKfTqUdIOprk/Custom-Steering-Natural-Rubber-Damper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25033" r="5692" b="14889"/>
        <a:stretch/>
      </xdr:blipFill>
      <xdr:spPr bwMode="auto">
        <a:xfrm>
          <a:off x="4915990" y="953135727"/>
          <a:ext cx="598714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2957</xdr:row>
      <xdr:rowOff>43542</xdr:rowOff>
    </xdr:from>
    <xdr:to>
      <xdr:col>1</xdr:col>
      <xdr:colOff>620486</xdr:colOff>
      <xdr:row>2957</xdr:row>
      <xdr:rowOff>364671</xdr:rowOff>
    </xdr:to>
    <xdr:pic>
      <xdr:nvPicPr>
        <xdr:cNvPr id="4111" name="Рисунок 4110" descr="https://asvik.by/components/com_jshopping/files/img_products/full_____________________________________________________471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44" t="27545" r="21269" b="29641"/>
        <a:stretch/>
      </xdr:blipFill>
      <xdr:spPr bwMode="auto">
        <a:xfrm>
          <a:off x="4915990" y="953564622"/>
          <a:ext cx="604156" cy="321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16326</xdr:colOff>
      <xdr:row>759</xdr:row>
      <xdr:rowOff>16329</xdr:rowOff>
    </xdr:from>
    <xdr:to>
      <xdr:col>1</xdr:col>
      <xdr:colOff>615042</xdr:colOff>
      <xdr:row>759</xdr:row>
      <xdr:rowOff>381001</xdr:rowOff>
    </xdr:to>
    <xdr:pic>
      <xdr:nvPicPr>
        <xdr:cNvPr id="3660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915986" y="235017129"/>
          <a:ext cx="598716" cy="364672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16327</xdr:colOff>
      <xdr:row>899</xdr:row>
      <xdr:rowOff>16329</xdr:rowOff>
    </xdr:from>
    <xdr:ext cx="598715" cy="370114"/>
    <xdr:pic>
      <xdr:nvPicPr>
        <xdr:cNvPr id="3661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15987" y="304244829"/>
          <a:ext cx="59871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897</xdr:row>
      <xdr:rowOff>59870</xdr:rowOff>
    </xdr:from>
    <xdr:ext cx="598714" cy="310244"/>
    <xdr:pic>
      <xdr:nvPicPr>
        <xdr:cNvPr id="3662" name="Рисунок 3661" descr="https://images.ru.prom.st/581872544_w640_h640_kitaj--stern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" t="22898" r="1544" b="22183"/>
        <a:stretch/>
      </xdr:blipFill>
      <xdr:spPr bwMode="auto">
        <a:xfrm rot="10800000">
          <a:off x="4915989" y="304288370"/>
          <a:ext cx="598714" cy="310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16323</xdr:colOff>
      <xdr:row>898</xdr:row>
      <xdr:rowOff>43540</xdr:rowOff>
    </xdr:from>
    <xdr:ext cx="598719" cy="321127"/>
    <xdr:pic>
      <xdr:nvPicPr>
        <xdr:cNvPr id="3663" name="Рисунок 3662" descr="https://images.ru.prom.st/581872544_w640_h640_kitaj--stern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" t="22898" r="1544" b="22183"/>
        <a:stretch/>
      </xdr:blipFill>
      <xdr:spPr bwMode="auto">
        <a:xfrm rot="10800000">
          <a:off x="4915983" y="304668280"/>
          <a:ext cx="598719" cy="321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843</xdr:row>
      <xdr:rowOff>16329</xdr:rowOff>
    </xdr:from>
    <xdr:to>
      <xdr:col>1</xdr:col>
      <xdr:colOff>615043</xdr:colOff>
      <xdr:row>843</xdr:row>
      <xdr:rowOff>386443</xdr:rowOff>
    </xdr:to>
    <xdr:pic>
      <xdr:nvPicPr>
        <xdr:cNvPr id="3665" name="Picture 5" descr="https://images.ru.prom.st/491554098_w640_h640_cid2780005_pid325377226-38e30ef2.jpg"/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06" t="32143" r="10995" b="19643"/>
        <a:stretch>
          <a:fillRect/>
        </a:stretch>
      </xdr:blipFill>
      <xdr:spPr bwMode="auto">
        <a:xfrm>
          <a:off x="4915988" y="288791469"/>
          <a:ext cx="598715" cy="370114"/>
        </a:xfrm>
        <a:prstGeom prst="rect">
          <a:avLst/>
        </a:prstGeom>
        <a:noFill/>
      </xdr:spPr>
    </xdr:pic>
    <xdr:clientData/>
  </xdr:twoCellAnchor>
  <xdr:oneCellAnchor>
    <xdr:from>
      <xdr:col>1</xdr:col>
      <xdr:colOff>92528</xdr:colOff>
      <xdr:row>469</xdr:row>
      <xdr:rowOff>16329</xdr:rowOff>
    </xdr:from>
    <xdr:ext cx="451756" cy="370114"/>
    <xdr:pic>
      <xdr:nvPicPr>
        <xdr:cNvPr id="3785" name="Рисунок 3784"/>
        <xdr:cNvPicPr>
          <a:picLocks noChangeAspect="1"/>
        </xdr:cNvPicPr>
      </xdr:nvPicPr>
      <xdr:blipFill rotWithShape="1">
        <a:blip xmlns:r="http://schemas.openxmlformats.org/officeDocument/2006/relationships" r:embed="rId1545"/>
        <a:srcRect l="16607" t="4961" r="13174" b="5451"/>
        <a:stretch/>
      </xdr:blipFill>
      <xdr:spPr>
        <a:xfrm>
          <a:off x="4991099" y="168478200"/>
          <a:ext cx="451756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48986</xdr:colOff>
      <xdr:row>471</xdr:row>
      <xdr:rowOff>16329</xdr:rowOff>
    </xdr:from>
    <xdr:to>
      <xdr:col>1</xdr:col>
      <xdr:colOff>587829</xdr:colOff>
      <xdr:row>471</xdr:row>
      <xdr:rowOff>386443</xdr:rowOff>
    </xdr:to>
    <xdr:pic>
      <xdr:nvPicPr>
        <xdr:cNvPr id="4112" name="Рисунок 4111"/>
        <xdr:cNvPicPr>
          <a:picLocks noChangeAspect="1"/>
        </xdr:cNvPicPr>
      </xdr:nvPicPr>
      <xdr:blipFill rotWithShape="1">
        <a:blip xmlns:r="http://schemas.openxmlformats.org/officeDocument/2006/relationships" r:embed="rId1655"/>
        <a:srcRect l="13391" t="7726" r="12765" b="6706"/>
        <a:stretch/>
      </xdr:blipFill>
      <xdr:spPr>
        <a:xfrm>
          <a:off x="4948646" y="166581909"/>
          <a:ext cx="538843" cy="370114"/>
        </a:xfrm>
        <a:prstGeom prst="rect">
          <a:avLst/>
        </a:prstGeom>
      </xdr:spPr>
    </xdr:pic>
    <xdr:clientData/>
  </xdr:twoCellAnchor>
  <xdr:oneCellAnchor>
    <xdr:from>
      <xdr:col>1</xdr:col>
      <xdr:colOff>10886</xdr:colOff>
      <xdr:row>470</xdr:row>
      <xdr:rowOff>10885</xdr:rowOff>
    </xdr:from>
    <xdr:ext cx="609600" cy="381000"/>
    <xdr:pic>
      <xdr:nvPicPr>
        <xdr:cNvPr id="4113" name="Рисунок 4112"/>
        <xdr:cNvPicPr>
          <a:picLocks noChangeAspect="1"/>
        </xdr:cNvPicPr>
      </xdr:nvPicPr>
      <xdr:blipFill rotWithShape="1">
        <a:blip xmlns:r="http://schemas.openxmlformats.org/officeDocument/2006/relationships" r:embed="rId1364"/>
        <a:srcRect l="2250" t="13701" r="4220" b="11038"/>
        <a:stretch/>
      </xdr:blipFill>
      <xdr:spPr>
        <a:xfrm>
          <a:off x="4909457" y="926983885"/>
          <a:ext cx="609600" cy="381000"/>
        </a:xfrm>
        <a:prstGeom prst="rect">
          <a:avLst/>
        </a:prstGeom>
      </xdr:spPr>
    </xdr:pic>
    <xdr:clientData/>
  </xdr:oneCellAnchor>
  <xdr:oneCellAnchor>
    <xdr:from>
      <xdr:col>1</xdr:col>
      <xdr:colOff>48986</xdr:colOff>
      <xdr:row>2863</xdr:row>
      <xdr:rowOff>16329</xdr:rowOff>
    </xdr:from>
    <xdr:ext cx="538843" cy="370114"/>
    <xdr:pic>
      <xdr:nvPicPr>
        <xdr:cNvPr id="4114" name="Рисунок 4113"/>
        <xdr:cNvPicPr>
          <a:picLocks noChangeAspect="1"/>
        </xdr:cNvPicPr>
      </xdr:nvPicPr>
      <xdr:blipFill rotWithShape="1">
        <a:blip xmlns:r="http://schemas.openxmlformats.org/officeDocument/2006/relationships" r:embed="rId1655"/>
        <a:srcRect l="13391" t="7726" r="12765" b="6706"/>
        <a:stretch/>
      </xdr:blipFill>
      <xdr:spPr>
        <a:xfrm>
          <a:off x="4947557" y="168478200"/>
          <a:ext cx="538843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1433</xdr:row>
      <xdr:rowOff>16329</xdr:rowOff>
    </xdr:from>
    <xdr:to>
      <xdr:col>1</xdr:col>
      <xdr:colOff>615043</xdr:colOff>
      <xdr:row>1433</xdr:row>
      <xdr:rowOff>386442</xdr:rowOff>
    </xdr:to>
    <xdr:pic>
      <xdr:nvPicPr>
        <xdr:cNvPr id="4033" name="Рисунок 4032"/>
        <xdr:cNvPicPr>
          <a:picLocks noChangeAspect="1"/>
        </xdr:cNvPicPr>
      </xdr:nvPicPr>
      <xdr:blipFill rotWithShape="1">
        <a:blip xmlns:r="http://schemas.openxmlformats.org/officeDocument/2006/relationships" r:embed="rId1656"/>
        <a:srcRect l="2096" t="19917" r="2396" b="19502"/>
        <a:stretch/>
      </xdr:blipFill>
      <xdr:spPr>
        <a:xfrm>
          <a:off x="4915989" y="449405829"/>
          <a:ext cx="598714" cy="370113"/>
        </a:xfrm>
        <a:prstGeom prst="rect">
          <a:avLst/>
        </a:prstGeom>
      </xdr:spPr>
    </xdr:pic>
    <xdr:clientData/>
  </xdr:twoCellAnchor>
  <xdr:oneCellAnchor>
    <xdr:from>
      <xdr:col>1</xdr:col>
      <xdr:colOff>16333</xdr:colOff>
      <xdr:row>1434</xdr:row>
      <xdr:rowOff>16328</xdr:rowOff>
    </xdr:from>
    <xdr:ext cx="598710" cy="370116"/>
    <xdr:pic>
      <xdr:nvPicPr>
        <xdr:cNvPr id="4115" name="Рисунок 4114" descr="https://yurgen.com.ua/image/cache/3d4cb8689d7d09ca6cae8d11bd40aa5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3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70" r="29125"/>
        <a:stretch/>
      </xdr:blipFill>
      <xdr:spPr bwMode="auto">
        <a:xfrm rot="16200000">
          <a:off x="5030290" y="449687771"/>
          <a:ext cx="370116" cy="598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10884</xdr:colOff>
      <xdr:row>568</xdr:row>
      <xdr:rowOff>16328</xdr:rowOff>
    </xdr:from>
    <xdr:ext cx="620483" cy="370115"/>
    <xdr:pic>
      <xdr:nvPicPr>
        <xdr:cNvPr id="4116" name="Picture 2" descr="http://myremkomplekt.ru/_mod_files/ce_images/1_3_Yakor/838ur.pn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 t="25989" b="24859"/>
        <a:stretch>
          <a:fillRect/>
        </a:stretch>
      </xdr:blipFill>
      <xdr:spPr bwMode="auto">
        <a:xfrm flipH="1">
          <a:off x="4910544" y="194196788"/>
          <a:ext cx="620483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2376</xdr:row>
      <xdr:rowOff>16329</xdr:rowOff>
    </xdr:from>
    <xdr:to>
      <xdr:col>1</xdr:col>
      <xdr:colOff>615043</xdr:colOff>
      <xdr:row>2376</xdr:row>
      <xdr:rowOff>386442</xdr:rowOff>
    </xdr:to>
    <xdr:pic>
      <xdr:nvPicPr>
        <xdr:cNvPr id="4117" name="Рисунок 4116" descr="Крышка натяжителя в сборе MKTech ПЦЭ-2240 MKTech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84" t="24167" r="9587" b="16111"/>
        <a:stretch/>
      </xdr:blipFill>
      <xdr:spPr bwMode="auto">
        <a:xfrm>
          <a:off x="4915989" y="74666964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2408</xdr:row>
      <xdr:rowOff>16328</xdr:rowOff>
    </xdr:from>
    <xdr:to>
      <xdr:col>1</xdr:col>
      <xdr:colOff>615043</xdr:colOff>
      <xdr:row>2408</xdr:row>
      <xdr:rowOff>391885</xdr:rowOff>
    </xdr:to>
    <xdr:pic>
      <xdr:nvPicPr>
        <xdr:cNvPr id="4118" name="Рисунок 4117" descr="Вал выходной MKTech ПЦЭ-2240 MKTech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58" cstate="print">
          <a:extLst>
            <a:ext uri="{BEBA8EAE-BF5A-486C-A8C5-ECC9F3942E4B}">
              <a14:imgProps xmlns:a14="http://schemas.microsoft.com/office/drawing/2010/main">
                <a14:imgLayer r:embed="rId1659">
                  <a14:imgEffect>
                    <a14:backgroundRemoval t="9896" b="93620" l="10000" r="91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003" t="17297" r="10068" b="7749"/>
        <a:stretch/>
      </xdr:blipFill>
      <xdr:spPr bwMode="auto">
        <a:xfrm>
          <a:off x="4915989" y="756971888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2418</xdr:row>
      <xdr:rowOff>16329</xdr:rowOff>
    </xdr:from>
    <xdr:to>
      <xdr:col>1</xdr:col>
      <xdr:colOff>615042</xdr:colOff>
      <xdr:row>2418</xdr:row>
      <xdr:rowOff>386444</xdr:rowOff>
    </xdr:to>
    <xdr:pic>
      <xdr:nvPicPr>
        <xdr:cNvPr id="4119" name="Рисунок 4118" descr="Шестерня большая ПЦЭ-2240 MKTech 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38" t="8467" r="20292" b="17519"/>
        <a:stretch/>
      </xdr:blipFill>
      <xdr:spPr bwMode="auto">
        <a:xfrm>
          <a:off x="4915989" y="760538049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1782</xdr:row>
      <xdr:rowOff>65315</xdr:rowOff>
    </xdr:from>
    <xdr:ext cx="598715" cy="228598"/>
    <xdr:pic>
      <xdr:nvPicPr>
        <xdr:cNvPr id="3313" name="Рисунок 3312" descr="https://spl.net.ua/711/val-dreli-izhmash-1300-l78151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9" t="15370" r="6356" b="15370"/>
        <a:stretch/>
      </xdr:blipFill>
      <xdr:spPr bwMode="auto">
        <a:xfrm>
          <a:off x="4914900" y="564625672"/>
          <a:ext cx="598715" cy="228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10885</xdr:colOff>
      <xdr:row>1783</xdr:row>
      <xdr:rowOff>59871</xdr:rowOff>
    </xdr:from>
    <xdr:ext cx="598715" cy="228598"/>
    <xdr:pic>
      <xdr:nvPicPr>
        <xdr:cNvPr id="3819" name="Рисунок 3818" descr="https://spl.net.ua/711/val-dreli-izhmash-1300-l78151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9" t="15370" r="6356" b="15370"/>
        <a:stretch/>
      </xdr:blipFill>
      <xdr:spPr bwMode="auto">
        <a:xfrm>
          <a:off x="4909456" y="565017557"/>
          <a:ext cx="598715" cy="228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1792</xdr:row>
      <xdr:rowOff>16328</xdr:rowOff>
    </xdr:from>
    <xdr:to>
      <xdr:col>1</xdr:col>
      <xdr:colOff>615043</xdr:colOff>
      <xdr:row>1792</xdr:row>
      <xdr:rowOff>386443</xdr:rowOff>
    </xdr:to>
    <xdr:pic>
      <xdr:nvPicPr>
        <xdr:cNvPr id="4121" name="Рисунок 4120" descr="https://avatars.mds.yandex.net/get-goods_pic/11475959/hat4cefb506b8adbebf4116e672dedc4649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1" cstate="print">
          <a:duotone>
            <a:prstClr val="black"/>
            <a:schemeClr val="bg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96" r="16508"/>
        <a:stretch/>
      </xdr:blipFill>
      <xdr:spPr bwMode="auto">
        <a:xfrm>
          <a:off x="4915989" y="5618160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1619</xdr:row>
      <xdr:rowOff>16327</xdr:rowOff>
    </xdr:from>
    <xdr:ext cx="598714" cy="370115"/>
    <xdr:pic>
      <xdr:nvPicPr>
        <xdr:cNvPr id="3621" name="Рисунок 3620" descr="https://0.allegroimg.com/original/066085/cf0115434e2a8da30f271d17ab60"/>
        <xdr:cNvPicPr>
          <a:picLocks noChangeAspect="1" noChangeArrowheads="1"/>
        </xdr:cNvPicPr>
      </xdr:nvPicPr>
      <xdr:blipFill>
        <a:blip xmlns:r="http://schemas.openxmlformats.org/officeDocument/2006/relationships" r:embed="rId166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51094821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896</xdr:row>
      <xdr:rowOff>16328</xdr:rowOff>
    </xdr:from>
    <xdr:ext cx="587828" cy="364672"/>
    <xdr:pic>
      <xdr:nvPicPr>
        <xdr:cNvPr id="3355" name="Picture 2" descr="https://ae01.alicdn.com/kf/HTB1FNvwkyMnBKNjSZFCq6x0KFXaF/AC-220.jpg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429" b="39428"/>
        <a:stretch>
          <a:fillRect/>
        </a:stretch>
      </xdr:blipFill>
      <xdr:spPr bwMode="auto">
        <a:xfrm>
          <a:off x="4921432" y="305829788"/>
          <a:ext cx="587828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2274</xdr:row>
      <xdr:rowOff>16328</xdr:rowOff>
    </xdr:from>
    <xdr:to>
      <xdr:col>1</xdr:col>
      <xdr:colOff>615042</xdr:colOff>
      <xdr:row>2274</xdr:row>
      <xdr:rowOff>386443</xdr:rowOff>
    </xdr:to>
    <xdr:pic>
      <xdr:nvPicPr>
        <xdr:cNvPr id="3692" name="Рисунок 3691" descr="https://i.ebayimg.com/images/g/yRQAAOSwq15eQHmT/s-l64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" t="1354" r="1650" b="1503"/>
        <a:stretch/>
      </xdr:blipFill>
      <xdr:spPr bwMode="auto">
        <a:xfrm>
          <a:off x="4915989" y="71442942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1694</xdr:row>
      <xdr:rowOff>10886</xdr:rowOff>
    </xdr:from>
    <xdr:to>
      <xdr:col>1</xdr:col>
      <xdr:colOff>615044</xdr:colOff>
      <xdr:row>1694</xdr:row>
      <xdr:rowOff>391886</xdr:rowOff>
    </xdr:to>
    <xdr:pic>
      <xdr:nvPicPr>
        <xdr:cNvPr id="3979" name="Рисунок 3978" descr="https://avatars.mds.yandex.net/get-mpic/5236357/img_id5546296662081133183.jpeg/900x1200"/>
        <xdr:cNvPicPr>
          <a:picLocks noChangeAspect="1" noChangeArrowheads="1"/>
        </xdr:cNvPicPr>
      </xdr:nvPicPr>
      <xdr:blipFill>
        <a:blip xmlns:r="http://schemas.openxmlformats.org/officeDocument/2006/relationships" r:embed="rId1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90" y="532092626"/>
          <a:ext cx="598714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822</xdr:row>
      <xdr:rowOff>21771</xdr:rowOff>
    </xdr:from>
    <xdr:ext cx="586010" cy="386443"/>
    <xdr:pic>
      <xdr:nvPicPr>
        <xdr:cNvPr id="4120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14899" y="283752471"/>
          <a:ext cx="586010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910</xdr:row>
      <xdr:rowOff>59871</xdr:rowOff>
    </xdr:from>
    <xdr:ext cx="598714" cy="304801"/>
    <xdr:pic>
      <xdr:nvPicPr>
        <xdr:cNvPr id="4123" name="Рисунок 4122" descr="https://torgwin.ru/upload/iblock/df5/yakor_analog_kirov_ushm_1_20sht_ik_002_k_yakor_analog_kirov_ushm_1_20sht_ik_002_k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4" t="33296" r="5424" b="33223"/>
        <a:stretch/>
      </xdr:blipFill>
      <xdr:spPr bwMode="auto">
        <a:xfrm>
          <a:off x="4914900" y="312485314"/>
          <a:ext cx="598714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1691</xdr:row>
      <xdr:rowOff>16328</xdr:rowOff>
    </xdr:from>
    <xdr:to>
      <xdr:col>1</xdr:col>
      <xdr:colOff>615043</xdr:colOff>
      <xdr:row>1691</xdr:row>
      <xdr:rowOff>386443</xdr:rowOff>
    </xdr:to>
    <xdr:pic>
      <xdr:nvPicPr>
        <xdr:cNvPr id="4124" name="Рисунок 4123" descr="https://ultrapart.ru/tovar/5b542a1045e78f6c5dc98035f164bc8d_508411915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5" cstate="print">
          <a:extLst>
            <a:ext uri="{BEBA8EAE-BF5A-486C-A8C5-ECC9F3942E4B}">
              <a14:imgProps xmlns:a14="http://schemas.microsoft.com/office/drawing/2010/main">
                <a14:imgLayer r:embed="rId1666">
                  <a14:imgEffect>
                    <a14:backgroundRemoval t="10000" b="90000" l="4800" r="98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154" t="15867" b="31365"/>
        <a:stretch/>
      </xdr:blipFill>
      <xdr:spPr bwMode="auto">
        <a:xfrm>
          <a:off x="4915989" y="5320980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961</xdr:row>
      <xdr:rowOff>21772</xdr:rowOff>
    </xdr:from>
    <xdr:ext cx="593271" cy="364672"/>
    <xdr:pic>
      <xdr:nvPicPr>
        <xdr:cNvPr id="4125" name="Рисунок 4124" descr="https://rotorua.com.ua/wa-data/public/shop/products/21/51/5121/images/23383/23383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04" cstate="print">
          <a:extLst>
            <a:ext uri="{BEBA8EAE-BF5A-486C-A8C5-ECC9F3942E4B}">
              <a14:imgProps xmlns:a14="http://schemas.microsoft.com/office/drawing/2010/main">
                <a14:imgLayer r:embed="rId905">
                  <a14:imgEffect>
                    <a14:backgroundRemoval t="10978" b="97599" l="667" r="8766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950" t="10438" r="12245" b="2662"/>
        <a:stretch/>
      </xdr:blipFill>
      <xdr:spPr bwMode="auto">
        <a:xfrm>
          <a:off x="4915988" y="323932732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282</xdr:row>
      <xdr:rowOff>16331</xdr:rowOff>
    </xdr:from>
    <xdr:to>
      <xdr:col>1</xdr:col>
      <xdr:colOff>615043</xdr:colOff>
      <xdr:row>282</xdr:row>
      <xdr:rowOff>386443</xdr:rowOff>
    </xdr:to>
    <xdr:pic>
      <xdr:nvPicPr>
        <xdr:cNvPr id="4126" name="Рисунок 4125" descr="https://instrument-prodaja.ru/wa-data/public/shop/products/83/61/6183/images/6534/6534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7" cstate="print">
          <a:extLst>
            <a:ext uri="{BEBA8EAE-BF5A-486C-A8C5-ECC9F3942E4B}">
              <a14:imgProps xmlns:a14="http://schemas.microsoft.com/office/drawing/2010/main">
                <a14:imgLayer r:embed="rId1668">
                  <a14:imgEffect>
                    <a14:backgroundRemoval t="3085" b="96552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657" t="4459" r="23236" b="3734"/>
        <a:stretch/>
      </xdr:blipFill>
      <xdr:spPr bwMode="auto">
        <a:xfrm rot="5400000">
          <a:off x="5030290" y="102276730"/>
          <a:ext cx="370112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1663</xdr:row>
      <xdr:rowOff>16327</xdr:rowOff>
    </xdr:from>
    <xdr:ext cx="587828" cy="370115"/>
    <xdr:pic>
      <xdr:nvPicPr>
        <xdr:cNvPr id="412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>
          <a:clrChange>
            <a:clrFrom>
              <a:srgbClr val="E3CFAD"/>
            </a:clrFrom>
            <a:clrTo>
              <a:srgbClr val="E3CFAD">
                <a:alpha val="0"/>
              </a:srgbClr>
            </a:clrTo>
          </a:clrChange>
          <a:lum bright="10000" contrast="30000"/>
        </a:blip>
        <a:srcRect l="33182" t="5952" r="25454" b="25595"/>
        <a:stretch>
          <a:fillRect/>
        </a:stretch>
      </xdr:blipFill>
      <xdr:spPr bwMode="auto">
        <a:xfrm>
          <a:off x="4921432" y="523777027"/>
          <a:ext cx="587828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1665</xdr:row>
      <xdr:rowOff>16329</xdr:rowOff>
    </xdr:from>
    <xdr:to>
      <xdr:col>1</xdr:col>
      <xdr:colOff>615043</xdr:colOff>
      <xdr:row>1665</xdr:row>
      <xdr:rowOff>386443</xdr:rowOff>
    </xdr:to>
    <xdr:pic>
      <xdr:nvPicPr>
        <xdr:cNvPr id="4129" name="Рисунок 4128" descr="https://avatars.mds.yandex.net/get-mpic/3907807/img_id1975529675141887856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52" t="11619" r="16270" b="8545"/>
        <a:stretch/>
      </xdr:blipFill>
      <xdr:spPr bwMode="auto">
        <a:xfrm>
          <a:off x="4915989" y="5241732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142</xdr:row>
      <xdr:rowOff>21772</xdr:rowOff>
    </xdr:from>
    <xdr:to>
      <xdr:col>1</xdr:col>
      <xdr:colOff>609600</xdr:colOff>
      <xdr:row>142</xdr:row>
      <xdr:rowOff>381000</xdr:rowOff>
    </xdr:to>
    <xdr:pic>
      <xdr:nvPicPr>
        <xdr:cNvPr id="4130" name="Рисунок 4129" descr="https://binon.ru/pictures/product/big/49696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6" t="31169" r="18488" b="33395"/>
        <a:stretch/>
      </xdr:blipFill>
      <xdr:spPr bwMode="auto">
        <a:xfrm rot="10800000">
          <a:off x="4921432" y="51304372"/>
          <a:ext cx="58782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1781</xdr:row>
      <xdr:rowOff>16329</xdr:rowOff>
    </xdr:from>
    <xdr:to>
      <xdr:col>1</xdr:col>
      <xdr:colOff>615043</xdr:colOff>
      <xdr:row>1781</xdr:row>
      <xdr:rowOff>381000</xdr:rowOff>
    </xdr:to>
    <xdr:pic>
      <xdr:nvPicPr>
        <xdr:cNvPr id="4131" name="Рисунок 4130" descr="https://avatars.mds.yandex.net/get-mpic/3907807/img_id1975529675141887856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52" t="11619" r="16270" b="8545"/>
        <a:stretch/>
      </xdr:blipFill>
      <xdr:spPr bwMode="auto">
        <a:xfrm>
          <a:off x="4914899" y="565001229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1664</xdr:row>
      <xdr:rowOff>16329</xdr:rowOff>
    </xdr:from>
    <xdr:ext cx="598715" cy="364671"/>
    <xdr:pic>
      <xdr:nvPicPr>
        <xdr:cNvPr id="4132" name="Рисунок 4131" descr="https://avatars.mds.yandex.net/get-mpic/3907807/img_id1975529675141887856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52" t="11619" r="16270" b="8545"/>
        <a:stretch/>
      </xdr:blipFill>
      <xdr:spPr bwMode="auto">
        <a:xfrm>
          <a:off x="4914899" y="565398558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81643</xdr:colOff>
      <xdr:row>2050</xdr:row>
      <xdr:rowOff>16328</xdr:rowOff>
    </xdr:from>
    <xdr:ext cx="533400" cy="370115"/>
    <xdr:pic>
      <xdr:nvPicPr>
        <xdr:cNvPr id="3521" name="Рисунок 3520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80214" y="648451114"/>
          <a:ext cx="53340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1784</xdr:row>
      <xdr:rowOff>16327</xdr:rowOff>
    </xdr:from>
    <xdr:ext cx="593272" cy="370115"/>
    <xdr:pic>
      <xdr:nvPicPr>
        <xdr:cNvPr id="3431" name="Рисунок 3430" descr="https://internet-zapchasti.ru/pictures/product/big/5304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04" t="13437" r="14314" b="11707"/>
        <a:stretch/>
      </xdr:blipFill>
      <xdr:spPr bwMode="auto">
        <a:xfrm>
          <a:off x="4914899" y="505015498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1868</xdr:row>
      <xdr:rowOff>70757</xdr:rowOff>
    </xdr:from>
    <xdr:to>
      <xdr:col>1</xdr:col>
      <xdr:colOff>615043</xdr:colOff>
      <xdr:row>1868</xdr:row>
      <xdr:rowOff>356507</xdr:rowOff>
    </xdr:to>
    <xdr:pic>
      <xdr:nvPicPr>
        <xdr:cNvPr id="4034" name="Picture 1" descr="https://cdn2.riastatic.com/photosnew/general/adv_photos/tools-housewares-porshen-perforatora-bosch-2-24__106751667m.jpg"/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922" t="34000" r="23137" b="35500"/>
        <a:stretch>
          <a:fillRect/>
        </a:stretch>
      </xdr:blipFill>
      <xdr:spPr bwMode="auto">
        <a:xfrm flipH="1">
          <a:off x="4915989" y="591070337"/>
          <a:ext cx="598714" cy="2857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16327</xdr:colOff>
      <xdr:row>1861</xdr:row>
      <xdr:rowOff>59871</xdr:rowOff>
    </xdr:from>
    <xdr:to>
      <xdr:col>1</xdr:col>
      <xdr:colOff>615042</xdr:colOff>
      <xdr:row>1861</xdr:row>
      <xdr:rowOff>345622</xdr:rowOff>
    </xdr:to>
    <xdr:pic>
      <xdr:nvPicPr>
        <xdr:cNvPr id="4036" name="Picture 1" descr="https://dropship-b2b.com.ua/upload/1280/000054324/000054324_1.jpg"/>
        <xdr:cNvPicPr>
          <a:picLocks noChangeAspect="1" noChangeArrowheads="1"/>
        </xdr:cNvPicPr>
      </xdr:nvPicPr>
      <xdr:blipFill>
        <a:blip xmlns:r="http://schemas.openxmlformats.org/officeDocument/2006/relationships" r:embed="rId167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0548" t="31356" r="20548" b="33051"/>
        <a:stretch>
          <a:fillRect/>
        </a:stretch>
      </xdr:blipFill>
      <xdr:spPr bwMode="auto">
        <a:xfrm flipH="1">
          <a:off x="4914898" y="591937928"/>
          <a:ext cx="598715" cy="285751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16329</xdr:colOff>
      <xdr:row>1860</xdr:row>
      <xdr:rowOff>57151</xdr:rowOff>
    </xdr:from>
    <xdr:ext cx="593264" cy="285750"/>
    <xdr:pic>
      <xdr:nvPicPr>
        <xdr:cNvPr id="4038" name="Picture 1" descr="https://cdn2.riastatic.com/photosnew/general/adv_photos/tools-housewares-porshen-perforatora-bosch-2-24__106751667m.jpg"/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922" t="34000" r="23137" b="35500"/>
        <a:stretch>
          <a:fillRect/>
        </a:stretch>
      </xdr:blipFill>
      <xdr:spPr bwMode="auto">
        <a:xfrm flipH="1">
          <a:off x="4915989" y="589471771"/>
          <a:ext cx="593264" cy="2857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1866</xdr:row>
      <xdr:rowOff>59873</xdr:rowOff>
    </xdr:from>
    <xdr:to>
      <xdr:col>1</xdr:col>
      <xdr:colOff>615043</xdr:colOff>
      <xdr:row>1866</xdr:row>
      <xdr:rowOff>353788</xdr:rowOff>
    </xdr:to>
    <xdr:pic>
      <xdr:nvPicPr>
        <xdr:cNvPr id="4035" name="Рисунок 4034"/>
        <xdr:cNvPicPr>
          <a:picLocks noChangeAspect="1"/>
        </xdr:cNvPicPr>
      </xdr:nvPicPr>
      <xdr:blipFill rotWithShape="1">
        <a:blip xmlns:r="http://schemas.openxmlformats.org/officeDocument/2006/relationships" r:embed="rId1673"/>
        <a:srcRect l="33311" t="9883" r="37156" b="7227"/>
        <a:stretch/>
      </xdr:blipFill>
      <xdr:spPr>
        <a:xfrm rot="5400000">
          <a:off x="5067299" y="593772174"/>
          <a:ext cx="293915" cy="5987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1867</xdr:row>
      <xdr:rowOff>81644</xdr:rowOff>
    </xdr:from>
    <xdr:to>
      <xdr:col>1</xdr:col>
      <xdr:colOff>615041</xdr:colOff>
      <xdr:row>1867</xdr:row>
      <xdr:rowOff>342901</xdr:rowOff>
    </xdr:to>
    <xdr:pic>
      <xdr:nvPicPr>
        <xdr:cNvPr id="4039" name="Рисунок 4038" descr="https://cdn1.ozone.ru/s3/multimedia-c/605647976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49" t="7220" r="10832" b="6361"/>
        <a:stretch/>
      </xdr:blipFill>
      <xdr:spPr bwMode="auto">
        <a:xfrm rot="5400000">
          <a:off x="5083627" y="594174945"/>
          <a:ext cx="261257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108857</xdr:colOff>
      <xdr:row>1216</xdr:row>
      <xdr:rowOff>21772</xdr:rowOff>
    </xdr:from>
    <xdr:ext cx="413656" cy="288472"/>
    <xdr:pic>
      <xdr:nvPicPr>
        <xdr:cNvPr id="4037" name="Рисунок 4036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07428" y="389196943"/>
          <a:ext cx="413656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2162</xdr:row>
      <xdr:rowOff>48986</xdr:rowOff>
    </xdr:from>
    <xdr:ext cx="604156" cy="299357"/>
    <xdr:pic>
      <xdr:nvPicPr>
        <xdr:cNvPr id="4040" name="Рисунок 4039" descr="https://avatars.mds.yandex.net/get-marketpic/1601096/picd6bf5201a27a8e2909fc806a8e4136b0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85" b="27220"/>
        <a:stretch/>
      </xdr:blipFill>
      <xdr:spPr bwMode="auto">
        <a:xfrm>
          <a:off x="4915990" y="682519046"/>
          <a:ext cx="604156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562</xdr:row>
      <xdr:rowOff>16329</xdr:rowOff>
    </xdr:from>
    <xdr:to>
      <xdr:col>1</xdr:col>
      <xdr:colOff>615043</xdr:colOff>
      <xdr:row>562</xdr:row>
      <xdr:rowOff>386442</xdr:rowOff>
    </xdr:to>
    <xdr:pic>
      <xdr:nvPicPr>
        <xdr:cNvPr id="4041" name="Рисунок 4040" descr="https://avatars.mds.yandex.net/get-mpic/3631580/img_id6955645373011106894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" t="4036" r="3810" b="6634"/>
        <a:stretch/>
      </xdr:blipFill>
      <xdr:spPr bwMode="auto">
        <a:xfrm>
          <a:off x="4915989" y="19300806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21775</xdr:colOff>
      <xdr:row>559</xdr:row>
      <xdr:rowOff>16326</xdr:rowOff>
    </xdr:from>
    <xdr:to>
      <xdr:col>1</xdr:col>
      <xdr:colOff>609603</xdr:colOff>
      <xdr:row>559</xdr:row>
      <xdr:rowOff>386442</xdr:rowOff>
    </xdr:to>
    <xdr:pic>
      <xdr:nvPicPr>
        <xdr:cNvPr id="4042" name="Рисунок 4041" descr="https://basket-04.wbbasket.ru/vol619/part61970/61970137/images/big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7" cstate="print">
          <a:extLst>
            <a:ext uri="{BEBA8EAE-BF5A-486C-A8C5-ECC9F3942E4B}">
              <a14:imgProps xmlns:a14="http://schemas.microsoft.com/office/drawing/2010/main">
                <a14:imgLayer r:embed="rId1678">
                  <a14:imgEffect>
                    <a14:backgroundRemoval t="2167" b="92167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872" t="3063" r="27201" b="9568"/>
        <a:stretch/>
      </xdr:blipFill>
      <xdr:spPr bwMode="auto">
        <a:xfrm rot="16200000">
          <a:off x="5029202" y="194070513"/>
          <a:ext cx="370116" cy="587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66</xdr:row>
      <xdr:rowOff>19050</xdr:rowOff>
    </xdr:from>
    <xdr:ext cx="590550" cy="371475"/>
    <xdr:pic>
      <xdr:nvPicPr>
        <xdr:cNvPr id="4043" name="Picture 3" descr="http://myremkomplekt.ru/_mod_files/ce_images/1_2_Cthetki/406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570" t="28759" r="8571" b="22876"/>
        <a:stretch/>
      </xdr:blipFill>
      <xdr:spPr bwMode="auto">
        <a:xfrm>
          <a:off x="4899660" y="23961090"/>
          <a:ext cx="590550" cy="3714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65</xdr:row>
      <xdr:rowOff>16327</xdr:rowOff>
    </xdr:from>
    <xdr:to>
      <xdr:col>1</xdr:col>
      <xdr:colOff>609600</xdr:colOff>
      <xdr:row>65</xdr:row>
      <xdr:rowOff>386442</xdr:rowOff>
    </xdr:to>
    <xdr:pic>
      <xdr:nvPicPr>
        <xdr:cNvPr id="4044" name="Рисунок 4043" descr="https://zip-rotor.ru/image/cache/catalog/zipzip/507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05" t="32970" r="9091" b="33773"/>
        <a:stretch/>
      </xdr:blipFill>
      <xdr:spPr bwMode="auto">
        <a:xfrm>
          <a:off x="4920343" y="24710570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136</xdr:row>
      <xdr:rowOff>92528</xdr:rowOff>
    </xdr:from>
    <xdr:to>
      <xdr:col>1</xdr:col>
      <xdr:colOff>615043</xdr:colOff>
      <xdr:row>136</xdr:row>
      <xdr:rowOff>340178</xdr:rowOff>
    </xdr:to>
    <xdr:pic>
      <xdr:nvPicPr>
        <xdr:cNvPr id="4045" name="Рисунок 4044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21432" y="50582648"/>
          <a:ext cx="59327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21775</xdr:colOff>
      <xdr:row>2233</xdr:row>
      <xdr:rowOff>16329</xdr:rowOff>
    </xdr:from>
    <xdr:to>
      <xdr:col>1</xdr:col>
      <xdr:colOff>609602</xdr:colOff>
      <xdr:row>2233</xdr:row>
      <xdr:rowOff>389164</xdr:rowOff>
    </xdr:to>
    <xdr:pic>
      <xdr:nvPicPr>
        <xdr:cNvPr id="4046" name="Рисунок 4045" descr="https://cdn.vseinstrumenti.ru/images/goods/rashodnye-materialy-i-osnastka/rashodnye-materialy-dlya-instrumenta/695437/1200x800/5159354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82" t="-140" r="34549"/>
        <a:stretch/>
      </xdr:blipFill>
      <xdr:spPr bwMode="auto">
        <a:xfrm rot="16200000">
          <a:off x="5028931" y="708667893"/>
          <a:ext cx="372835" cy="587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119743</xdr:colOff>
      <xdr:row>1209</xdr:row>
      <xdr:rowOff>16329</xdr:rowOff>
    </xdr:from>
    <xdr:ext cx="364671" cy="299358"/>
    <xdr:pic>
      <xdr:nvPicPr>
        <xdr:cNvPr id="4048" name="Рисунок 4047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18314" y="389659586"/>
          <a:ext cx="364671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119743</xdr:colOff>
      <xdr:row>1212</xdr:row>
      <xdr:rowOff>16329</xdr:rowOff>
    </xdr:from>
    <xdr:ext cx="364671" cy="299358"/>
    <xdr:pic>
      <xdr:nvPicPr>
        <xdr:cNvPr id="4049" name="Рисунок 4048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18314" y="388353300"/>
          <a:ext cx="364671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108858</xdr:colOff>
      <xdr:row>1210</xdr:row>
      <xdr:rowOff>16328</xdr:rowOff>
    </xdr:from>
    <xdr:ext cx="419100" cy="299358"/>
    <xdr:pic>
      <xdr:nvPicPr>
        <xdr:cNvPr id="4050" name="Рисунок 4049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5008518" y="386876108"/>
          <a:ext cx="419100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1851</xdr:row>
      <xdr:rowOff>16329</xdr:rowOff>
    </xdr:from>
    <xdr:to>
      <xdr:col>1</xdr:col>
      <xdr:colOff>615043</xdr:colOff>
      <xdr:row>1851</xdr:row>
      <xdr:rowOff>386443</xdr:rowOff>
    </xdr:to>
    <xdr:pic>
      <xdr:nvPicPr>
        <xdr:cNvPr id="2884" name="Рисунок 2883" descr="https://cdnmedia.220-volt.ru/content/products/30/30176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80" t="5605" r="9581" b="5779"/>
        <a:stretch/>
      </xdr:blipFill>
      <xdr:spPr bwMode="auto">
        <a:xfrm>
          <a:off x="4915989" y="5881050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144</xdr:row>
      <xdr:rowOff>16328</xdr:rowOff>
    </xdr:from>
    <xdr:ext cx="598715" cy="370115"/>
    <xdr:pic>
      <xdr:nvPicPr>
        <xdr:cNvPr id="4051" name="Picture 27" descr="http://myremkomplekt.ru/_mod_files/ce_images/1_2_Cthetki/522.pn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658" t="24062" r="11599" b="25000"/>
        <a:stretch>
          <a:fillRect/>
        </a:stretch>
      </xdr:blipFill>
      <xdr:spPr bwMode="auto">
        <a:xfrm>
          <a:off x="4915988" y="52091408"/>
          <a:ext cx="598715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2938</xdr:row>
      <xdr:rowOff>10886</xdr:rowOff>
    </xdr:from>
    <xdr:ext cx="609600" cy="381000"/>
    <xdr:pic>
      <xdr:nvPicPr>
        <xdr:cNvPr id="4047" name="Рисунок 4046" descr="https://motsa.ru/wa-data/public/shop/products/78/03/30378/images/44118/44118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9" t="5923" r="10845" b="4649"/>
        <a:stretch/>
      </xdr:blipFill>
      <xdr:spPr bwMode="auto">
        <a:xfrm>
          <a:off x="4909457" y="952565315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54429</xdr:colOff>
      <xdr:row>2916</xdr:row>
      <xdr:rowOff>16328</xdr:rowOff>
    </xdr:from>
    <xdr:ext cx="506185" cy="370115"/>
    <xdr:pic>
      <xdr:nvPicPr>
        <xdr:cNvPr id="4052" name="Рисунок 4051" descr="https://storage.yandexcloud.net/s.stroyudacha.ru/products/2019/09/14012/13269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89" t="26763" r="22966" b="20800"/>
        <a:stretch/>
      </xdr:blipFill>
      <xdr:spPr bwMode="auto">
        <a:xfrm>
          <a:off x="4953000" y="948994799"/>
          <a:ext cx="50618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54429</xdr:colOff>
      <xdr:row>2722</xdr:row>
      <xdr:rowOff>16328</xdr:rowOff>
    </xdr:from>
    <xdr:ext cx="506185" cy="370115"/>
    <xdr:pic>
      <xdr:nvPicPr>
        <xdr:cNvPr id="4053" name="Рисунок 4052" descr="https://storage.yandexcloud.net/s.stroyudacha.ru/products/2019/09/14012/13269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89" t="26763" r="22966" b="20800"/>
        <a:stretch/>
      </xdr:blipFill>
      <xdr:spPr bwMode="auto">
        <a:xfrm>
          <a:off x="4953000" y="946213499"/>
          <a:ext cx="50618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21772</xdr:colOff>
      <xdr:row>2433</xdr:row>
      <xdr:rowOff>16329</xdr:rowOff>
    </xdr:from>
    <xdr:to>
      <xdr:col>1</xdr:col>
      <xdr:colOff>609600</xdr:colOff>
      <xdr:row>2433</xdr:row>
      <xdr:rowOff>381001</xdr:rowOff>
    </xdr:to>
    <xdr:pic>
      <xdr:nvPicPr>
        <xdr:cNvPr id="4054" name="Рисунок 4053" descr="https://cdn1.ozone.ru/s3/multimedia-5/609746374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77" t="33684" r="18114" b="29684"/>
        <a:stretch/>
      </xdr:blipFill>
      <xdr:spPr bwMode="auto">
        <a:xfrm>
          <a:off x="4921432" y="773347269"/>
          <a:ext cx="58782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59872</xdr:colOff>
      <xdr:row>2473</xdr:row>
      <xdr:rowOff>16328</xdr:rowOff>
    </xdr:from>
    <xdr:ext cx="506185" cy="375558"/>
    <xdr:pic>
      <xdr:nvPicPr>
        <xdr:cNvPr id="4055" name="Рисунок 4054" descr="https://storage.yandexcloud.net/s.stroyudacha.ru/products/2019/09/14012/13269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89" t="26763" r="22966" b="20800"/>
        <a:stretch/>
      </xdr:blipFill>
      <xdr:spPr bwMode="auto">
        <a:xfrm>
          <a:off x="4959532" y="788800628"/>
          <a:ext cx="506185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2139</xdr:row>
      <xdr:rowOff>10884</xdr:rowOff>
    </xdr:from>
    <xdr:ext cx="598714" cy="381001"/>
    <xdr:pic>
      <xdr:nvPicPr>
        <xdr:cNvPr id="4056" name="Рисунок 4055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4900" y="677706470"/>
          <a:ext cx="598714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2094</xdr:row>
      <xdr:rowOff>16328</xdr:rowOff>
    </xdr:from>
    <xdr:to>
      <xdr:col>1</xdr:col>
      <xdr:colOff>615042</xdr:colOff>
      <xdr:row>2094</xdr:row>
      <xdr:rowOff>386443</xdr:rowOff>
    </xdr:to>
    <xdr:pic>
      <xdr:nvPicPr>
        <xdr:cNvPr id="4133" name="Рисунок 4132" descr="https://zapchasti-group.com/image/cache/catalog/%D0%A1%D1%82%D0%B2%D0%BE%D0%BB%D1%8B%20%D0%B8%20%D0%BF%D0%B0%D1%82%D1%80%D0%BE%D0%BD%D1%8B%20%D0%B4%D0%BB%D1%8F%20%D0%B1%D0%BE%D1%87%D0%BA%D0%BE%D0%B2%D1%8B%D1%85%20%D0%BF%D0%B5%D1%80%D1%84%D0%BE%D1%80%D0%B0%D1%82%D0%BE%D1%80%D0%BE%D0%B2/3019-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27" b="17866"/>
        <a:stretch/>
      </xdr:blipFill>
      <xdr:spPr bwMode="auto">
        <a:xfrm>
          <a:off x="4915989" y="66435078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28574</xdr:colOff>
      <xdr:row>934</xdr:row>
      <xdr:rowOff>19049</xdr:rowOff>
    </xdr:from>
    <xdr:ext cx="571499" cy="361951"/>
    <xdr:pic>
      <xdr:nvPicPr>
        <xdr:cNvPr id="4136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8234" y="318573149"/>
          <a:ext cx="571499" cy="36195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420</xdr:row>
      <xdr:rowOff>16328</xdr:rowOff>
    </xdr:from>
    <xdr:to>
      <xdr:col>1</xdr:col>
      <xdr:colOff>615043</xdr:colOff>
      <xdr:row>420</xdr:row>
      <xdr:rowOff>386442</xdr:rowOff>
    </xdr:to>
    <xdr:pic>
      <xdr:nvPicPr>
        <xdr:cNvPr id="4137" name="Рисунок 4136"/>
        <xdr:cNvPicPr>
          <a:picLocks noChangeAspect="1"/>
        </xdr:cNvPicPr>
      </xdr:nvPicPr>
      <xdr:blipFill rotWithShape="1">
        <a:blip xmlns:r="http://schemas.openxmlformats.org/officeDocument/2006/relationships" r:embed="rId1687">
          <a:extLst>
            <a:ext uri="{BEBA8EAE-BF5A-486C-A8C5-ECC9F3942E4B}">
              <a14:imgProps xmlns:a14="http://schemas.microsoft.com/office/drawing/2010/main">
                <a14:imgLayer r:embed="rId1688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25996" t="28819" r="26690" b="23453"/>
        <a:stretch/>
      </xdr:blipFill>
      <xdr:spPr>
        <a:xfrm>
          <a:off x="4915989" y="150732308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971</xdr:row>
      <xdr:rowOff>16327</xdr:rowOff>
    </xdr:from>
    <xdr:to>
      <xdr:col>1</xdr:col>
      <xdr:colOff>615042</xdr:colOff>
      <xdr:row>971</xdr:row>
      <xdr:rowOff>386442</xdr:rowOff>
    </xdr:to>
    <xdr:pic>
      <xdr:nvPicPr>
        <xdr:cNvPr id="4138" name="Рисунок 4137" descr="https://cdn1.ozone.ru/s3/multimedia-d/626117788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62" t="16112" r="22529" b="13637"/>
        <a:stretch/>
      </xdr:blipFill>
      <xdr:spPr bwMode="auto">
        <a:xfrm>
          <a:off x="4915989" y="331516807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941</xdr:row>
      <xdr:rowOff>16328</xdr:rowOff>
    </xdr:from>
    <xdr:ext cx="587828" cy="370115"/>
    <xdr:pic>
      <xdr:nvPicPr>
        <xdr:cNvPr id="4140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1432" y="320947868"/>
          <a:ext cx="587828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706</xdr:row>
      <xdr:rowOff>16328</xdr:rowOff>
    </xdr:from>
    <xdr:ext cx="587828" cy="370115"/>
    <xdr:pic>
      <xdr:nvPicPr>
        <xdr:cNvPr id="4141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0343" y="323196857"/>
          <a:ext cx="587828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944</xdr:row>
      <xdr:rowOff>16328</xdr:rowOff>
    </xdr:from>
    <xdr:ext cx="593271" cy="364672"/>
    <xdr:pic>
      <xdr:nvPicPr>
        <xdr:cNvPr id="4143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0342" y="324388842"/>
          <a:ext cx="593271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16323</xdr:colOff>
      <xdr:row>939</xdr:row>
      <xdr:rowOff>43543</xdr:rowOff>
    </xdr:from>
    <xdr:ext cx="597355" cy="326571"/>
    <xdr:pic>
      <xdr:nvPicPr>
        <xdr:cNvPr id="4144" name="Picture 4" descr="http://myremkomplekt.ru/_mod_files/ce_images/1_3_Yakor/841r.png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 t="29687" b="21250"/>
        <a:stretch>
          <a:fillRect/>
        </a:stretch>
      </xdr:blipFill>
      <xdr:spPr bwMode="auto">
        <a:xfrm flipH="1">
          <a:off x="4915983" y="320975083"/>
          <a:ext cx="597355" cy="3265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1380</xdr:row>
      <xdr:rowOff>16329</xdr:rowOff>
    </xdr:from>
    <xdr:to>
      <xdr:col>1</xdr:col>
      <xdr:colOff>615043</xdr:colOff>
      <xdr:row>1380</xdr:row>
      <xdr:rowOff>386443</xdr:rowOff>
    </xdr:to>
    <xdr:pic>
      <xdr:nvPicPr>
        <xdr:cNvPr id="4139" name="Рисунок 4138"/>
        <xdr:cNvPicPr>
          <a:picLocks noChangeAspect="1"/>
        </xdr:cNvPicPr>
      </xdr:nvPicPr>
      <xdr:blipFill rotWithShape="1">
        <a:blip xmlns:r="http://schemas.openxmlformats.org/officeDocument/2006/relationships" r:embed="rId1690">
          <a:extLst>
            <a:ext uri="{BEBA8EAE-BF5A-486C-A8C5-ECC9F3942E4B}">
              <a14:imgProps xmlns:a14="http://schemas.microsoft.com/office/drawing/2010/main">
                <a14:imgLayer r:embed="rId1691">
                  <a14:imgEffect>
                    <a14:backgroundRemoval t="10000" b="99125" l="1625" r="97000"/>
                  </a14:imgEffect>
                </a14:imgLayer>
              </a14:imgProps>
            </a:ext>
          </a:extLst>
        </a:blip>
        <a:srcRect l="2138" t="21113" r="3454" b="32400"/>
        <a:stretch/>
      </xdr:blipFill>
      <xdr:spPr>
        <a:xfrm>
          <a:off x="4915989" y="44298978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61</xdr:row>
      <xdr:rowOff>48985</xdr:rowOff>
    </xdr:from>
    <xdr:to>
      <xdr:col>1</xdr:col>
      <xdr:colOff>615043</xdr:colOff>
      <xdr:row>61</xdr:row>
      <xdr:rowOff>348345</xdr:rowOff>
    </xdr:to>
    <xdr:pic>
      <xdr:nvPicPr>
        <xdr:cNvPr id="4142" name="Рисунок 4141"/>
        <xdr:cNvPicPr>
          <a:picLocks noChangeAspect="1"/>
        </xdr:cNvPicPr>
      </xdr:nvPicPr>
      <xdr:blipFill rotWithShape="1">
        <a:blip xmlns:r="http://schemas.openxmlformats.org/officeDocument/2006/relationships" r:embed="rId1692"/>
        <a:srcRect r="53818"/>
        <a:stretch/>
      </xdr:blipFill>
      <xdr:spPr>
        <a:xfrm rot="5400000">
          <a:off x="5065666" y="22256388"/>
          <a:ext cx="299360" cy="5987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2061</xdr:row>
      <xdr:rowOff>59871</xdr:rowOff>
    </xdr:from>
    <xdr:to>
      <xdr:col>1</xdr:col>
      <xdr:colOff>615042</xdr:colOff>
      <xdr:row>2061</xdr:row>
      <xdr:rowOff>304798</xdr:rowOff>
    </xdr:to>
    <xdr:pic>
      <xdr:nvPicPr>
        <xdr:cNvPr id="4146" name="Рисунок 4145" descr="https://avatars.mds.yandex.net/get-mpic/1923922/img_id6098752653517933288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1" t="5522" r="1180" b="5797"/>
        <a:stretch/>
      </xdr:blipFill>
      <xdr:spPr bwMode="auto">
        <a:xfrm>
          <a:off x="4915989" y="658084971"/>
          <a:ext cx="598713" cy="244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457</xdr:row>
      <xdr:rowOff>16328</xdr:rowOff>
    </xdr:from>
    <xdr:to>
      <xdr:col>1</xdr:col>
      <xdr:colOff>615042</xdr:colOff>
      <xdr:row>457</xdr:row>
      <xdr:rowOff>386442</xdr:rowOff>
    </xdr:to>
    <xdr:pic>
      <xdr:nvPicPr>
        <xdr:cNvPr id="4148" name="Рисунок 4147" descr="https://basket-04.wbbasket.ru/vol439/part43972/43972719/images/big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41" t="30876" r="27090" b="32577"/>
        <a:stretch/>
      </xdr:blipFill>
      <xdr:spPr bwMode="auto">
        <a:xfrm>
          <a:off x="4921431" y="16460070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2435</xdr:row>
      <xdr:rowOff>16328</xdr:rowOff>
    </xdr:from>
    <xdr:ext cx="593271" cy="370114"/>
    <xdr:pic>
      <xdr:nvPicPr>
        <xdr:cNvPr id="4149" name="Рисунок 4148" descr="https://basket-04.wbbasket.ru/vol439/part43972/43972719/images/big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41" t="30876" r="27090" b="32577"/>
        <a:stretch/>
      </xdr:blipFill>
      <xdr:spPr bwMode="auto">
        <a:xfrm>
          <a:off x="4920342" y="16609422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3153</xdr:row>
      <xdr:rowOff>10885</xdr:rowOff>
    </xdr:from>
    <xdr:to>
      <xdr:col>1</xdr:col>
      <xdr:colOff>620486</xdr:colOff>
      <xdr:row>3153</xdr:row>
      <xdr:rowOff>391885</xdr:rowOff>
    </xdr:to>
    <xdr:pic>
      <xdr:nvPicPr>
        <xdr:cNvPr id="4150" name="Рисунок 414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" t="39339" r="5263" b="37001"/>
        <a:stretch/>
      </xdr:blipFill>
      <xdr:spPr bwMode="auto">
        <a:xfrm>
          <a:off x="4915989" y="1028756605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3154</xdr:row>
      <xdr:rowOff>16329</xdr:rowOff>
    </xdr:from>
    <xdr:to>
      <xdr:col>1</xdr:col>
      <xdr:colOff>615043</xdr:colOff>
      <xdr:row>3154</xdr:row>
      <xdr:rowOff>386443</xdr:rowOff>
    </xdr:to>
    <xdr:pic>
      <xdr:nvPicPr>
        <xdr:cNvPr id="4151" name="Рисунок 415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4" t="39159" r="5389" b="35823"/>
        <a:stretch/>
      </xdr:blipFill>
      <xdr:spPr bwMode="auto">
        <a:xfrm>
          <a:off x="4915989" y="10291582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253</xdr:row>
      <xdr:rowOff>10886</xdr:rowOff>
    </xdr:from>
    <xdr:ext cx="604157" cy="375557"/>
    <xdr:pic>
      <xdr:nvPicPr>
        <xdr:cNvPr id="4152" name="Рисунок 4151" descr="https://benzograd.com.ua/wp-content/uploads/2017/01/Knopka-vyklyuchatel-dreli-perforatora-6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421" r="6796" b="21638"/>
        <a:stretch/>
      </xdr:blipFill>
      <xdr:spPr bwMode="auto">
        <a:xfrm>
          <a:off x="4909457" y="95761629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705</xdr:row>
      <xdr:rowOff>13606</xdr:rowOff>
    </xdr:from>
    <xdr:to>
      <xdr:col>1</xdr:col>
      <xdr:colOff>621844</xdr:colOff>
      <xdr:row>705</xdr:row>
      <xdr:rowOff>385082</xdr:rowOff>
    </xdr:to>
    <xdr:pic>
      <xdr:nvPicPr>
        <xdr:cNvPr id="4154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10546" y="219690586"/>
          <a:ext cx="610958" cy="3714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16329</xdr:colOff>
      <xdr:row>3135</xdr:row>
      <xdr:rowOff>16329</xdr:rowOff>
    </xdr:from>
    <xdr:to>
      <xdr:col>1</xdr:col>
      <xdr:colOff>615043</xdr:colOff>
      <xdr:row>3135</xdr:row>
      <xdr:rowOff>386443</xdr:rowOff>
    </xdr:to>
    <xdr:pic>
      <xdr:nvPicPr>
        <xdr:cNvPr id="4155" name="Рисунок 4154"/>
        <xdr:cNvPicPr>
          <a:picLocks noChangeAspect="1"/>
        </xdr:cNvPicPr>
      </xdr:nvPicPr>
      <xdr:blipFill rotWithShape="1">
        <a:blip xmlns:r="http://schemas.openxmlformats.org/officeDocument/2006/relationships" r:embed="rId1698"/>
        <a:srcRect l="3944" t="15134" r="3944" b="53257"/>
        <a:stretch/>
      </xdr:blipFill>
      <xdr:spPr>
        <a:xfrm>
          <a:off x="4915989" y="102361092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76199</xdr:colOff>
      <xdr:row>1571</xdr:row>
      <xdr:rowOff>16328</xdr:rowOff>
    </xdr:from>
    <xdr:ext cx="446315" cy="375557"/>
    <xdr:pic>
      <xdr:nvPicPr>
        <xdr:cNvPr id="4156" name="Рисунок 4155"/>
        <xdr:cNvPicPr>
          <a:picLocks noChangeAspect="1"/>
        </xdr:cNvPicPr>
      </xdr:nvPicPr>
      <xdr:blipFill rotWithShape="1">
        <a:blip xmlns:r="http://schemas.openxmlformats.org/officeDocument/2006/relationships" r:embed="rId1635"/>
        <a:srcRect l="13599" t="3368" r="14759" b="5358"/>
        <a:stretch/>
      </xdr:blipFill>
      <xdr:spPr>
        <a:xfrm>
          <a:off x="4975859" y="501511388"/>
          <a:ext cx="446315" cy="375557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3122</xdr:row>
      <xdr:rowOff>16329</xdr:rowOff>
    </xdr:from>
    <xdr:to>
      <xdr:col>1</xdr:col>
      <xdr:colOff>615043</xdr:colOff>
      <xdr:row>3122</xdr:row>
      <xdr:rowOff>386442</xdr:rowOff>
    </xdr:to>
    <xdr:pic>
      <xdr:nvPicPr>
        <xdr:cNvPr id="4157" name="Рисунок 415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3" t="11531" r="26789" b="10901"/>
        <a:stretch/>
      </xdr:blipFill>
      <xdr:spPr bwMode="auto">
        <a:xfrm>
          <a:off x="4915989" y="102083724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2056</xdr:row>
      <xdr:rowOff>59872</xdr:rowOff>
    </xdr:from>
    <xdr:to>
      <xdr:col>1</xdr:col>
      <xdr:colOff>616403</xdr:colOff>
      <xdr:row>2056</xdr:row>
      <xdr:rowOff>326572</xdr:rowOff>
    </xdr:to>
    <xdr:pic>
      <xdr:nvPicPr>
        <xdr:cNvPr id="4159" name="Рисунок 4158" descr="https://benzograd.com.ua/wp-content/uploads/2017/12/Stvol-perforatora-Mah-RH3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1" t="39516" r="4213" b="38440"/>
        <a:stretch/>
      </xdr:blipFill>
      <xdr:spPr bwMode="auto">
        <a:xfrm>
          <a:off x="4914899" y="660697543"/>
          <a:ext cx="6000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2125</xdr:row>
      <xdr:rowOff>97971</xdr:rowOff>
    </xdr:from>
    <xdr:to>
      <xdr:col>1</xdr:col>
      <xdr:colOff>609602</xdr:colOff>
      <xdr:row>2125</xdr:row>
      <xdr:rowOff>332015</xdr:rowOff>
    </xdr:to>
    <xdr:pic>
      <xdr:nvPicPr>
        <xdr:cNvPr id="3831" name="Рисунок 383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0" cstate="print">
          <a:extLst>
            <a:ext uri="{BEBA8EAE-BF5A-486C-A8C5-ECC9F3942E4B}">
              <a14:imgProps xmlns:a14="http://schemas.microsoft.com/office/drawing/2010/main">
                <a14:imgLayer r:embed="rId1701">
                  <a14:imgEffect>
                    <a14:backgroundRemoval t="3286" b="96286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4244" t="5090" r="33215" b="4414"/>
        <a:stretch/>
      </xdr:blipFill>
      <xdr:spPr bwMode="auto">
        <a:xfrm rot="16200000">
          <a:off x="5095605" y="679736658"/>
          <a:ext cx="234044" cy="593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2628</xdr:row>
      <xdr:rowOff>108856</xdr:rowOff>
    </xdr:from>
    <xdr:ext cx="598713" cy="223158"/>
    <xdr:pic>
      <xdr:nvPicPr>
        <xdr:cNvPr id="4164" name="Рисунок 416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059" b="36971"/>
        <a:stretch/>
      </xdr:blipFill>
      <xdr:spPr bwMode="auto">
        <a:xfrm>
          <a:off x="4914900" y="858806656"/>
          <a:ext cx="598713" cy="22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174171</xdr:colOff>
      <xdr:row>1256</xdr:row>
      <xdr:rowOff>38100</xdr:rowOff>
    </xdr:from>
    <xdr:ext cx="268247" cy="231668"/>
    <xdr:pic>
      <xdr:nvPicPr>
        <xdr:cNvPr id="2898" name="Рисунок 2897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2" y="408170743"/>
          <a:ext cx="268247" cy="231668"/>
        </a:xfrm>
        <a:prstGeom prst="rect">
          <a:avLst/>
        </a:prstGeom>
      </xdr:spPr>
    </xdr:pic>
    <xdr:clientData/>
  </xdr:oneCellAnchor>
  <xdr:oneCellAnchor>
    <xdr:from>
      <xdr:col>1</xdr:col>
      <xdr:colOff>174171</xdr:colOff>
      <xdr:row>1257</xdr:row>
      <xdr:rowOff>38100</xdr:rowOff>
    </xdr:from>
    <xdr:ext cx="268247" cy="231668"/>
    <xdr:pic>
      <xdr:nvPicPr>
        <xdr:cNvPr id="2901" name="Рисунок 2900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2" y="408170743"/>
          <a:ext cx="268247" cy="231668"/>
        </a:xfrm>
        <a:prstGeom prst="rect">
          <a:avLst/>
        </a:prstGeom>
      </xdr:spPr>
    </xdr:pic>
    <xdr:clientData/>
  </xdr:oneCellAnchor>
  <xdr:oneCellAnchor>
    <xdr:from>
      <xdr:col>1</xdr:col>
      <xdr:colOff>174171</xdr:colOff>
      <xdr:row>1258</xdr:row>
      <xdr:rowOff>38100</xdr:rowOff>
    </xdr:from>
    <xdr:ext cx="268247" cy="231668"/>
    <xdr:pic>
      <xdr:nvPicPr>
        <xdr:cNvPr id="4161" name="Рисунок 4160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5072742" y="408170743"/>
          <a:ext cx="268247" cy="231668"/>
        </a:xfrm>
        <a:prstGeom prst="rect">
          <a:avLst/>
        </a:prstGeom>
      </xdr:spPr>
    </xdr:pic>
    <xdr:clientData/>
  </xdr:oneCellAnchor>
  <xdr:oneCellAnchor>
    <xdr:from>
      <xdr:col>1</xdr:col>
      <xdr:colOff>16332</xdr:colOff>
      <xdr:row>2844</xdr:row>
      <xdr:rowOff>16327</xdr:rowOff>
    </xdr:from>
    <xdr:ext cx="598711" cy="375557"/>
    <xdr:pic>
      <xdr:nvPicPr>
        <xdr:cNvPr id="4162" name="Рисунок 4161" descr="https://24ima.ru/upload/iblock/6ff/6ff2d14c39214d6a6714de25d733aed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71" t="12076" r="3703" b="12023"/>
        <a:stretch/>
      </xdr:blipFill>
      <xdr:spPr bwMode="auto">
        <a:xfrm rot="16200000">
          <a:off x="5026480" y="928858950"/>
          <a:ext cx="375557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16331</xdr:colOff>
      <xdr:row>2843</xdr:row>
      <xdr:rowOff>16328</xdr:rowOff>
    </xdr:from>
    <xdr:ext cx="593272" cy="370114"/>
    <xdr:pic>
      <xdr:nvPicPr>
        <xdr:cNvPr id="4163" name="Рисунок 4162" descr="https://imgaz3.staticbg.com/thumb/large/oaupload/banggood/images/B9/CA/5a1c62d0-096f-49ac-885d-b6285147e62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99" t="6464" r="40087" b="11365"/>
        <a:stretch/>
      </xdr:blipFill>
      <xdr:spPr bwMode="auto">
        <a:xfrm rot="16200000">
          <a:off x="5026481" y="930448263"/>
          <a:ext cx="370114" cy="593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2393</xdr:row>
      <xdr:rowOff>16328</xdr:rowOff>
    </xdr:from>
    <xdr:ext cx="593271" cy="364671"/>
    <xdr:pic>
      <xdr:nvPicPr>
        <xdr:cNvPr id="3130" name="Рисунок 3129" descr="https://www.agro-techservis.ru/wp-content/uploads/2021/10/q-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1" t="1293" r="1027" b="2198"/>
        <a:stretch/>
      </xdr:blipFill>
      <xdr:spPr bwMode="auto">
        <a:xfrm>
          <a:off x="4915988" y="768607628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137432</xdr:colOff>
      <xdr:row>1089</xdr:row>
      <xdr:rowOff>21772</xdr:rowOff>
    </xdr:from>
    <xdr:ext cx="381000" cy="299357"/>
    <xdr:pic>
      <xdr:nvPicPr>
        <xdr:cNvPr id="3292" name="Picture 5" descr="http://myremkomplekt.ru/_mod_files/ce_images/3_4_CMA/p035.png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 l="27225" t="18750" r="29319" b="18750"/>
        <a:stretch>
          <a:fillRect/>
        </a:stretch>
      </xdr:blipFill>
      <xdr:spPr bwMode="auto">
        <a:xfrm>
          <a:off x="5037092" y="370026112"/>
          <a:ext cx="381000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146956</xdr:colOff>
      <xdr:row>1090</xdr:row>
      <xdr:rowOff>27214</xdr:rowOff>
    </xdr:from>
    <xdr:ext cx="342899" cy="285750"/>
    <xdr:pic>
      <xdr:nvPicPr>
        <xdr:cNvPr id="4165" name="Рисунок 4164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5046616" y="370359214"/>
          <a:ext cx="342899" cy="285750"/>
        </a:xfrm>
        <a:prstGeom prst="rect">
          <a:avLst/>
        </a:prstGeom>
      </xdr:spPr>
    </xdr:pic>
    <xdr:clientData/>
  </xdr:oneCellAnchor>
  <xdr:oneCellAnchor>
    <xdr:from>
      <xdr:col>1</xdr:col>
      <xdr:colOff>28574</xdr:colOff>
      <xdr:row>1492</xdr:row>
      <xdr:rowOff>28575</xdr:rowOff>
    </xdr:from>
    <xdr:ext cx="561975" cy="361950"/>
    <xdr:pic>
      <xdr:nvPicPr>
        <xdr:cNvPr id="4166" name="Picture 1" descr="http://glavmex.ru/forum/download/file.php?id=28161"/>
        <xdr:cNvPicPr>
          <a:picLocks noChangeAspect="1" noChangeArrowheads="1"/>
        </xdr:cNvPicPr>
      </xdr:nvPicPr>
      <xdr:blipFill>
        <a:blip xmlns:r="http://schemas.openxmlformats.org/officeDocument/2006/relationships" r:embed="rId17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2241" t="13147" r="10373" b="8621"/>
        <a:stretch>
          <a:fillRect/>
        </a:stretch>
      </xdr:blipFill>
      <xdr:spPr bwMode="auto">
        <a:xfrm>
          <a:off x="4927145" y="483392389"/>
          <a:ext cx="5619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1084</xdr:row>
      <xdr:rowOff>16328</xdr:rowOff>
    </xdr:from>
    <xdr:ext cx="598714" cy="299358"/>
    <xdr:pic>
      <xdr:nvPicPr>
        <xdr:cNvPr id="4167" name="Picture 4" descr="http://myremkomplekt.ru/_mod_files/ce_images/1_16_Procee/6201rs.png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 l="340" t="13589" b="11847"/>
        <a:stretch>
          <a:fillRect/>
        </a:stretch>
      </xdr:blipFill>
      <xdr:spPr bwMode="auto">
        <a:xfrm>
          <a:off x="4915989" y="368710028"/>
          <a:ext cx="598714" cy="299358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4887684</xdr:colOff>
      <xdr:row>618</xdr:row>
      <xdr:rowOff>16329</xdr:rowOff>
    </xdr:from>
    <xdr:ext cx="619126" cy="370114"/>
    <xdr:pic>
      <xdr:nvPicPr>
        <xdr:cNvPr id="4168" name="Picture 1" descr="https://0.allegroimg.com/s1440/01ac9b/1546496745cf960a9d4d81cbec40"/>
        <xdr:cNvPicPr>
          <a:picLocks noChangeAspect="1" noChangeArrowheads="1"/>
        </xdr:cNvPicPr>
      </xdr:nvPicPr>
      <xdr:blipFill>
        <a:blip xmlns:r="http://schemas.openxmlformats.org/officeDocument/2006/relationships" r:embed="rId1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contrast="10000"/>
        </a:blip>
        <a:srcRect/>
        <a:stretch>
          <a:fillRect/>
        </a:stretch>
      </xdr:blipFill>
      <xdr:spPr bwMode="auto">
        <a:xfrm flipH="1">
          <a:off x="4887684" y="219080443"/>
          <a:ext cx="619126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619</xdr:row>
      <xdr:rowOff>19049</xdr:rowOff>
    </xdr:from>
    <xdr:ext cx="304800" cy="238126"/>
    <xdr:pic>
      <xdr:nvPicPr>
        <xdr:cNvPr id="4169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287799235"/>
          <a:ext cx="304800" cy="23812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674</xdr:row>
      <xdr:rowOff>16329</xdr:rowOff>
    </xdr:from>
    <xdr:ext cx="593271" cy="368752"/>
    <xdr:pic>
      <xdr:nvPicPr>
        <xdr:cNvPr id="4170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20342" y="305333400"/>
          <a:ext cx="593271" cy="36875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637</xdr:row>
      <xdr:rowOff>19049</xdr:rowOff>
    </xdr:from>
    <xdr:ext cx="600075" cy="400051"/>
    <xdr:pic>
      <xdr:nvPicPr>
        <xdr:cNvPr id="4171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7615" y="294009535"/>
          <a:ext cx="600075" cy="4000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668</xdr:row>
      <xdr:rowOff>28574</xdr:rowOff>
    </xdr:from>
    <xdr:ext cx="581025" cy="381001"/>
    <xdr:pic>
      <xdr:nvPicPr>
        <xdr:cNvPr id="4172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7620" y="303359003"/>
          <a:ext cx="581025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632</xdr:row>
      <xdr:rowOff>28574</xdr:rowOff>
    </xdr:from>
    <xdr:ext cx="616404" cy="381001"/>
    <xdr:pic>
      <xdr:nvPicPr>
        <xdr:cNvPr id="4173" name="Picture 1" descr="https://images.ua.prom.st/1198214605_w640_h640_cid2946422_pid719909060-5bef2491.jpg"/>
        <xdr:cNvPicPr>
          <a:picLocks noChangeAspect="1" noChangeArrowheads="1"/>
        </xdr:cNvPicPr>
      </xdr:nvPicPr>
      <xdr:blipFill>
        <a:blip xmlns:r="http://schemas.openxmlformats.org/officeDocument/2006/relationships" r:embed="rId17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898" b="26780"/>
        <a:stretch>
          <a:fillRect/>
        </a:stretch>
      </xdr:blipFill>
      <xdr:spPr bwMode="auto">
        <a:xfrm>
          <a:off x="4917621" y="292320888"/>
          <a:ext cx="616404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677</xdr:row>
      <xdr:rowOff>10886</xdr:rowOff>
    </xdr:from>
    <xdr:ext cx="604157" cy="376918"/>
    <xdr:pic>
      <xdr:nvPicPr>
        <xdr:cNvPr id="4174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14899" y="306519943"/>
          <a:ext cx="604157" cy="37691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633</xdr:row>
      <xdr:rowOff>19050</xdr:rowOff>
    </xdr:from>
    <xdr:ext cx="598713" cy="394607"/>
    <xdr:pic>
      <xdr:nvPicPr>
        <xdr:cNvPr id="4175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14899" y="292735907"/>
          <a:ext cx="598713" cy="39460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19046</xdr:colOff>
      <xdr:row>645</xdr:row>
      <xdr:rowOff>16329</xdr:rowOff>
    </xdr:from>
    <xdr:ext cx="595996" cy="391886"/>
    <xdr:pic>
      <xdr:nvPicPr>
        <xdr:cNvPr id="4176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17617" y="296129529"/>
          <a:ext cx="595996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638</xdr:row>
      <xdr:rowOff>28574</xdr:rowOff>
    </xdr:from>
    <xdr:ext cx="571500" cy="381001"/>
    <xdr:pic>
      <xdr:nvPicPr>
        <xdr:cNvPr id="4177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7145" y="294443603"/>
          <a:ext cx="571500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665</xdr:row>
      <xdr:rowOff>0</xdr:rowOff>
    </xdr:from>
    <xdr:ext cx="619125" cy="419100"/>
    <xdr:pic>
      <xdr:nvPicPr>
        <xdr:cNvPr id="4178" name="Picture 5" descr="https://images.ru.prom.st/491554098_w640_h640_cid2780005_pid325377226-38e30ef2.jpg"/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06" t="32143" r="10995" b="19643"/>
        <a:stretch>
          <a:fillRect/>
        </a:stretch>
      </xdr:blipFill>
      <xdr:spPr bwMode="auto">
        <a:xfrm>
          <a:off x="4898571" y="302481343"/>
          <a:ext cx="619125" cy="4191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4898570</xdr:colOff>
      <xdr:row>667</xdr:row>
      <xdr:rowOff>1</xdr:rowOff>
    </xdr:from>
    <xdr:ext cx="615043" cy="419100"/>
    <xdr:pic>
      <xdr:nvPicPr>
        <xdr:cNvPr id="4179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898570" y="302905887"/>
          <a:ext cx="615043" cy="4191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634</xdr:row>
      <xdr:rowOff>19049</xdr:rowOff>
    </xdr:from>
    <xdr:ext cx="571500" cy="390526"/>
    <xdr:pic>
      <xdr:nvPicPr>
        <xdr:cNvPr id="4180" name="Рисунок 4179" descr="http://xn--80acmdhewjeyl9o.xn--p1ai/images/xn--80acmdhewjeyl9o.xn--p1ai/catalog/photos_of_goods/0059/0119769/yakor_stern_ushm_86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" t="22893" r="4251" b="33045"/>
        <a:stretch/>
      </xdr:blipFill>
      <xdr:spPr bwMode="auto">
        <a:xfrm rot="10800000">
          <a:off x="4917620" y="293160449"/>
          <a:ext cx="571500" cy="390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19049</xdr:colOff>
      <xdr:row>635</xdr:row>
      <xdr:rowOff>0</xdr:rowOff>
    </xdr:from>
    <xdr:ext cx="581025" cy="419100"/>
    <xdr:pic>
      <xdr:nvPicPr>
        <xdr:cNvPr id="4181" name="Рисунок 4180" descr="http://xn--80acmdhewjeyl9o.xn--p1ai/images/xn--80acmdhewjeyl9o.xn--p1ai/catalog/photos_of_goods/0059/0119769/yakor_stern_ushm_86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" t="22893" r="4251" b="33045"/>
        <a:stretch/>
      </xdr:blipFill>
      <xdr:spPr bwMode="auto">
        <a:xfrm rot="10800000">
          <a:off x="4917620" y="293565943"/>
          <a:ext cx="58102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206828</xdr:colOff>
      <xdr:row>619</xdr:row>
      <xdr:rowOff>43544</xdr:rowOff>
    </xdr:from>
    <xdr:ext cx="435430" cy="201385"/>
    <xdr:pic>
      <xdr:nvPicPr>
        <xdr:cNvPr id="4182" name="Рисунок 418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0671" y="287823730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21769</xdr:colOff>
      <xdr:row>685</xdr:row>
      <xdr:rowOff>16328</xdr:rowOff>
    </xdr:from>
    <xdr:ext cx="593274" cy="364672"/>
    <xdr:pic>
      <xdr:nvPicPr>
        <xdr:cNvPr id="4183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0340" y="309333899"/>
          <a:ext cx="59327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620</xdr:row>
      <xdr:rowOff>16329</xdr:rowOff>
    </xdr:from>
    <xdr:ext cx="598713" cy="370113"/>
    <xdr:pic>
      <xdr:nvPicPr>
        <xdr:cNvPr id="4184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14899" y="236562900"/>
          <a:ext cx="598713" cy="37011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676</xdr:row>
      <xdr:rowOff>16328</xdr:rowOff>
    </xdr:from>
    <xdr:ext cx="604158" cy="375558"/>
    <xdr:pic>
      <xdr:nvPicPr>
        <xdr:cNvPr id="4185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14899" y="306128057"/>
          <a:ext cx="604158" cy="37555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682</xdr:row>
      <xdr:rowOff>16329</xdr:rowOff>
    </xdr:from>
    <xdr:ext cx="598712" cy="370114"/>
    <xdr:pic>
      <xdr:nvPicPr>
        <xdr:cNvPr id="4187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899" y="308512029"/>
          <a:ext cx="598712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683</xdr:row>
      <xdr:rowOff>16329</xdr:rowOff>
    </xdr:from>
    <xdr:ext cx="598712" cy="375557"/>
    <xdr:pic>
      <xdr:nvPicPr>
        <xdr:cNvPr id="4188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900" y="308909358"/>
          <a:ext cx="598712" cy="3755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681</xdr:row>
      <xdr:rowOff>10886</xdr:rowOff>
    </xdr:from>
    <xdr:ext cx="593273" cy="375556"/>
    <xdr:pic>
      <xdr:nvPicPr>
        <xdr:cNvPr id="4189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896" y="308109257"/>
          <a:ext cx="593273" cy="37555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662</xdr:row>
      <xdr:rowOff>10886</xdr:rowOff>
    </xdr:from>
    <xdr:ext cx="609599" cy="408213"/>
    <xdr:pic>
      <xdr:nvPicPr>
        <xdr:cNvPr id="4190" name="Рисунок 4189" descr="https://www.elko.bg/images/articles/big/619263_3_BDF456_DDF456_Makita_Elko_7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0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72" t="28016" r="14902" b="28015"/>
        <a:stretch/>
      </xdr:blipFill>
      <xdr:spPr bwMode="auto">
        <a:xfrm>
          <a:off x="4909457" y="301218600"/>
          <a:ext cx="609599" cy="408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678</xdr:row>
      <xdr:rowOff>10886</xdr:rowOff>
    </xdr:from>
    <xdr:ext cx="593271" cy="375557"/>
    <xdr:pic>
      <xdr:nvPicPr>
        <xdr:cNvPr id="4191" name="Рисунок 4190" descr="http://test.udarnikshop.ru/upload/iblock/677/6776759436e62a6567666006e9c409e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6" t="23075" r="5975" b="27814"/>
        <a:stretch/>
      </xdr:blipFill>
      <xdr:spPr bwMode="auto">
        <a:xfrm>
          <a:off x="4920342" y="306917272"/>
          <a:ext cx="593271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623</xdr:row>
      <xdr:rowOff>21770</xdr:rowOff>
    </xdr:from>
    <xdr:ext cx="587828" cy="386443"/>
    <xdr:pic>
      <xdr:nvPicPr>
        <xdr:cNvPr id="4192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920343" y="288493199"/>
          <a:ext cx="587828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628</xdr:row>
      <xdr:rowOff>16328</xdr:rowOff>
    </xdr:from>
    <xdr:ext cx="593274" cy="391886"/>
    <xdr:pic>
      <xdr:nvPicPr>
        <xdr:cNvPr id="4193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914896" y="290610471"/>
          <a:ext cx="593274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624</xdr:row>
      <xdr:rowOff>21770</xdr:rowOff>
    </xdr:from>
    <xdr:ext cx="593272" cy="391887"/>
    <xdr:pic>
      <xdr:nvPicPr>
        <xdr:cNvPr id="4194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20343" y="288917741"/>
          <a:ext cx="593272" cy="3918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652</xdr:row>
      <xdr:rowOff>16329</xdr:rowOff>
    </xdr:from>
    <xdr:ext cx="587828" cy="397328"/>
    <xdr:pic>
      <xdr:nvPicPr>
        <xdr:cNvPr id="4195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20343" y="297403158"/>
          <a:ext cx="587828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663</xdr:row>
      <xdr:rowOff>16330</xdr:rowOff>
    </xdr:from>
    <xdr:ext cx="598715" cy="370114"/>
    <xdr:pic>
      <xdr:nvPicPr>
        <xdr:cNvPr id="4196" name="Picture 3" descr="https://benzograd.com.ua/wp-content/uploads/2017/12/DE870.jpg"/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4870" b="21762"/>
        <a:stretch>
          <a:fillRect/>
        </a:stretch>
      </xdr:blipFill>
      <xdr:spPr bwMode="auto">
        <a:xfrm>
          <a:off x="4914899" y="234973587"/>
          <a:ext cx="59871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658</xdr:row>
      <xdr:rowOff>21770</xdr:rowOff>
    </xdr:from>
    <xdr:ext cx="598717" cy="391887"/>
    <xdr:pic>
      <xdr:nvPicPr>
        <xdr:cNvPr id="4197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896" y="299955856"/>
          <a:ext cx="598717" cy="3918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694</xdr:row>
      <xdr:rowOff>81642</xdr:rowOff>
    </xdr:from>
    <xdr:ext cx="598715" cy="239485"/>
    <xdr:pic>
      <xdr:nvPicPr>
        <xdr:cNvPr id="4198" name="Рисунок 4197" descr="https://master1timashevsk.ru/image/cache/catalog/981aryakor-800x80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2" t="38781" r="3319" b="36288"/>
        <a:stretch/>
      </xdr:blipFill>
      <xdr:spPr bwMode="auto">
        <a:xfrm>
          <a:off x="4914899" y="311783185"/>
          <a:ext cx="598715" cy="239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16327</xdr:colOff>
      <xdr:row>671</xdr:row>
      <xdr:rowOff>21772</xdr:rowOff>
    </xdr:from>
    <xdr:ext cx="598715" cy="386442"/>
    <xdr:pic>
      <xdr:nvPicPr>
        <xdr:cNvPr id="4199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304146858"/>
          <a:ext cx="598715" cy="38644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691</xdr:row>
      <xdr:rowOff>59871</xdr:rowOff>
    </xdr:from>
    <xdr:ext cx="598713" cy="228600"/>
    <xdr:pic>
      <xdr:nvPicPr>
        <xdr:cNvPr id="4200" name="Рисунок 4199" descr="https://cylinder.com.ua/images/000064577/00006457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8" t="34298" r="5311" b="31403"/>
        <a:stretch/>
      </xdr:blipFill>
      <xdr:spPr bwMode="auto">
        <a:xfrm>
          <a:off x="4914900" y="310966757"/>
          <a:ext cx="598713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21767</xdr:colOff>
      <xdr:row>673</xdr:row>
      <xdr:rowOff>16328</xdr:rowOff>
    </xdr:from>
    <xdr:ext cx="593275" cy="370114"/>
    <xdr:pic>
      <xdr:nvPicPr>
        <xdr:cNvPr id="4201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20338" y="304936071"/>
          <a:ext cx="59327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32655</xdr:colOff>
      <xdr:row>644</xdr:row>
      <xdr:rowOff>21772</xdr:rowOff>
    </xdr:from>
    <xdr:ext cx="581025" cy="381000"/>
    <xdr:pic>
      <xdr:nvPicPr>
        <xdr:cNvPr id="4202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31226" y="295710429"/>
          <a:ext cx="581025" cy="3810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686</xdr:row>
      <xdr:rowOff>21771</xdr:rowOff>
    </xdr:from>
    <xdr:ext cx="587828" cy="364671"/>
    <xdr:pic>
      <xdr:nvPicPr>
        <xdr:cNvPr id="4203" name="Picture 3" descr="https://instrument-group.com/image/cache/data/slider_img/%D0%A9%D0%B5%D1%82%D0%BA%D0%B8/22-720x545.jpg"/>
        <xdr:cNvPicPr>
          <a:picLocks noChangeAspect="1" noChangeArrowheads="1"/>
        </xdr:cNvPicPr>
      </xdr:nvPicPr>
      <xdr:blipFill>
        <a:blip xmlns:r="http://schemas.openxmlformats.org/officeDocument/2006/relationships" r:embed="rId395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8913" t="21526" r="5000" b="24796"/>
        <a:stretch>
          <a:fillRect/>
        </a:stretch>
      </xdr:blipFill>
      <xdr:spPr bwMode="auto">
        <a:xfrm flipH="1">
          <a:off x="4920343" y="309736671"/>
          <a:ext cx="587828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688</xdr:row>
      <xdr:rowOff>16326</xdr:rowOff>
    </xdr:from>
    <xdr:ext cx="598713" cy="370113"/>
    <xdr:pic>
      <xdr:nvPicPr>
        <xdr:cNvPr id="4204" name="Рисунок 4203" descr="https://1000m44.ru/upload/resize_cache/iblock/471/400_400_140cd750bba9870f18aada2478b24840a/471de0539b0e4eed33dbd680c1e9305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81" t="18665" r="6027" b="4537"/>
        <a:stretch/>
      </xdr:blipFill>
      <xdr:spPr bwMode="auto">
        <a:xfrm rot="10800000">
          <a:off x="4914899" y="310128555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21768</xdr:colOff>
      <xdr:row>657</xdr:row>
      <xdr:rowOff>21771</xdr:rowOff>
    </xdr:from>
    <xdr:ext cx="593274" cy="391886"/>
    <xdr:pic>
      <xdr:nvPicPr>
        <xdr:cNvPr id="4205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20339" y="299531314"/>
          <a:ext cx="593274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654</xdr:row>
      <xdr:rowOff>16329</xdr:rowOff>
    </xdr:from>
    <xdr:ext cx="598714" cy="391886"/>
    <xdr:pic>
      <xdr:nvPicPr>
        <xdr:cNvPr id="4206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900" y="298252243"/>
          <a:ext cx="598714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646</xdr:row>
      <xdr:rowOff>65314</xdr:rowOff>
    </xdr:from>
    <xdr:ext cx="598714" cy="272141"/>
    <xdr:pic>
      <xdr:nvPicPr>
        <xdr:cNvPr id="4207" name="Рисунок 4206" descr="https://master1timashevsk.ru/image/cache/catalog/814ryakor-650x650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5" t="38687" r="674" b="34888"/>
        <a:stretch/>
      </xdr:blipFill>
      <xdr:spPr bwMode="auto">
        <a:xfrm rot="10800000">
          <a:off x="4914900" y="296603057"/>
          <a:ext cx="598714" cy="272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626</xdr:row>
      <xdr:rowOff>21770</xdr:rowOff>
    </xdr:from>
    <xdr:ext cx="600075" cy="386443"/>
    <xdr:pic>
      <xdr:nvPicPr>
        <xdr:cNvPr id="4208" name="Picture 1" descr="https://images.ua.prom.st/1198214605_w640_h640_cid2946422_pid719909060-5bef2491.jpg"/>
        <xdr:cNvPicPr>
          <a:picLocks noChangeAspect="1" noChangeArrowheads="1"/>
        </xdr:cNvPicPr>
      </xdr:nvPicPr>
      <xdr:blipFill>
        <a:blip xmlns:r="http://schemas.openxmlformats.org/officeDocument/2006/relationships" r:embed="rId17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3898" b="26780"/>
        <a:stretch>
          <a:fillRect/>
        </a:stretch>
      </xdr:blipFill>
      <xdr:spPr bwMode="auto">
        <a:xfrm>
          <a:off x="4914899" y="289766827"/>
          <a:ext cx="600075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653</xdr:row>
      <xdr:rowOff>21772</xdr:rowOff>
    </xdr:from>
    <xdr:ext cx="593274" cy="391886"/>
    <xdr:pic>
      <xdr:nvPicPr>
        <xdr:cNvPr id="4209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896" y="297833143"/>
          <a:ext cx="593274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16327</xdr:colOff>
      <xdr:row>672</xdr:row>
      <xdr:rowOff>16328</xdr:rowOff>
    </xdr:from>
    <xdr:ext cx="598715" cy="370114"/>
    <xdr:pic>
      <xdr:nvPicPr>
        <xdr:cNvPr id="4210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304538742"/>
          <a:ext cx="59871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641</xdr:row>
      <xdr:rowOff>21772</xdr:rowOff>
    </xdr:from>
    <xdr:ext cx="593270" cy="387803"/>
    <xdr:pic>
      <xdr:nvPicPr>
        <xdr:cNvPr id="4211" name="Picture 2" descr="http://myremkomplekt.ru/_mod_files/ce_images/1_3_Yakor/715r.png"/>
        <xdr:cNvPicPr>
          <a:picLocks noChangeAspect="1" noChangeArrowheads="1"/>
        </xdr:cNvPicPr>
      </xdr:nvPicPr>
      <xdr:blipFill>
        <a:blip xmlns:r="http://schemas.openxmlformats.org/officeDocument/2006/relationships" r:embed="rId1716" cstate="print"/>
        <a:srcRect t="25937" b="20625"/>
        <a:stretch>
          <a:fillRect/>
        </a:stretch>
      </xdr:blipFill>
      <xdr:spPr bwMode="auto">
        <a:xfrm flipH="1">
          <a:off x="4914900" y="294861343"/>
          <a:ext cx="593270" cy="38780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660</xdr:row>
      <xdr:rowOff>16328</xdr:rowOff>
    </xdr:from>
    <xdr:ext cx="598715" cy="397329"/>
    <xdr:pic>
      <xdr:nvPicPr>
        <xdr:cNvPr id="4212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896" y="300374957"/>
          <a:ext cx="598715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690</xdr:row>
      <xdr:rowOff>16328</xdr:rowOff>
    </xdr:from>
    <xdr:ext cx="598714" cy="370115"/>
    <xdr:pic>
      <xdr:nvPicPr>
        <xdr:cNvPr id="4213" name="Рисунок 4212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7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14900" y="3105258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631</xdr:row>
      <xdr:rowOff>43542</xdr:rowOff>
    </xdr:from>
    <xdr:ext cx="593271" cy="353786"/>
    <xdr:pic>
      <xdr:nvPicPr>
        <xdr:cNvPr id="4214" name="Рисунок 4213" descr="http://www.shurupovert.su/assets/images/motor%20Makita%20629853-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8" cstate="print">
          <a:extLst>
            <a:ext uri="{BEBA8EAE-BF5A-486C-A8C5-ECC9F3942E4B}">
              <a14:imgProps xmlns:a14="http://schemas.microsoft.com/office/drawing/2010/main">
                <a14:imgLayer r:embed="rId1719">
                  <a14:imgEffect>
                    <a14:backgroundRemoval t="17667" b="82000" l="2625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500" t="17607" b="18199"/>
        <a:stretch/>
      </xdr:blipFill>
      <xdr:spPr bwMode="auto">
        <a:xfrm>
          <a:off x="4920343" y="291911313"/>
          <a:ext cx="593271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16326</xdr:colOff>
      <xdr:row>625</xdr:row>
      <xdr:rowOff>16328</xdr:rowOff>
    </xdr:from>
    <xdr:ext cx="604159" cy="391885"/>
    <xdr:pic>
      <xdr:nvPicPr>
        <xdr:cNvPr id="4215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14897" y="289336842"/>
          <a:ext cx="604159" cy="3918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647</xdr:row>
      <xdr:rowOff>21770</xdr:rowOff>
    </xdr:from>
    <xdr:ext cx="593271" cy="364673"/>
    <xdr:pic>
      <xdr:nvPicPr>
        <xdr:cNvPr id="4216" name="Рисунок 4215" descr="https://instrument-group.com/image/cache/data/slider_img/MAKITA%209401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97" t="19340" r="10638" b="22644"/>
        <a:stretch/>
      </xdr:blipFill>
      <xdr:spPr bwMode="auto">
        <a:xfrm>
          <a:off x="4920343" y="230211084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10887</xdr:colOff>
      <xdr:row>680</xdr:row>
      <xdr:rowOff>10886</xdr:rowOff>
    </xdr:from>
    <xdr:ext cx="609600" cy="381000"/>
    <xdr:pic>
      <xdr:nvPicPr>
        <xdr:cNvPr id="4217" name="Рисунок 4216" descr="Ротор КД(L-169 мм, D-48 мм, резьба М8 (шаг 1.25 мм)) для рубанка ЗУБР ЗР-1100-1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1" t="16472" r="2206" b="18076"/>
        <a:stretch/>
      </xdr:blipFill>
      <xdr:spPr bwMode="auto">
        <a:xfrm>
          <a:off x="4909458" y="307314600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16325</xdr:colOff>
      <xdr:row>661</xdr:row>
      <xdr:rowOff>16328</xdr:rowOff>
    </xdr:from>
    <xdr:ext cx="598715" cy="397329"/>
    <xdr:pic>
      <xdr:nvPicPr>
        <xdr:cNvPr id="4218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896" y="300799499"/>
          <a:ext cx="598715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643</xdr:row>
      <xdr:rowOff>16329</xdr:rowOff>
    </xdr:from>
    <xdr:ext cx="600075" cy="397328"/>
    <xdr:pic>
      <xdr:nvPicPr>
        <xdr:cNvPr id="4219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897" y="295280443"/>
          <a:ext cx="600075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692</xdr:row>
      <xdr:rowOff>76200</xdr:rowOff>
    </xdr:from>
    <xdr:ext cx="598713" cy="228600"/>
    <xdr:pic>
      <xdr:nvPicPr>
        <xdr:cNvPr id="4220" name="Рисунок 4219" descr="https://cylinder.com.ua/images/000064577/00006457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8" t="34298" r="5311" b="31403"/>
        <a:stretch/>
      </xdr:blipFill>
      <xdr:spPr bwMode="auto">
        <a:xfrm>
          <a:off x="4914899" y="311380414"/>
          <a:ext cx="598713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655</xdr:row>
      <xdr:rowOff>16327</xdr:rowOff>
    </xdr:from>
    <xdr:ext cx="598714" cy="397329"/>
    <xdr:pic>
      <xdr:nvPicPr>
        <xdr:cNvPr id="4221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900" y="298676784"/>
          <a:ext cx="598714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627</xdr:row>
      <xdr:rowOff>16328</xdr:rowOff>
    </xdr:from>
    <xdr:ext cx="598715" cy="397329"/>
    <xdr:pic>
      <xdr:nvPicPr>
        <xdr:cNvPr id="4222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14897" y="290185928"/>
          <a:ext cx="598715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664</xdr:row>
      <xdr:rowOff>1</xdr:rowOff>
    </xdr:from>
    <xdr:ext cx="600075" cy="419100"/>
    <xdr:pic>
      <xdr:nvPicPr>
        <xdr:cNvPr id="4223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898571" y="302056801"/>
          <a:ext cx="600075" cy="4191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16325</xdr:colOff>
      <xdr:row>670</xdr:row>
      <xdr:rowOff>16328</xdr:rowOff>
    </xdr:from>
    <xdr:ext cx="598717" cy="397329"/>
    <xdr:pic>
      <xdr:nvPicPr>
        <xdr:cNvPr id="4224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6" y="303744085"/>
          <a:ext cx="598717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656</xdr:row>
      <xdr:rowOff>16327</xdr:rowOff>
    </xdr:from>
    <xdr:ext cx="598714" cy="397329"/>
    <xdr:pic>
      <xdr:nvPicPr>
        <xdr:cNvPr id="4225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900" y="299101327"/>
          <a:ext cx="598714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21771</xdr:colOff>
      <xdr:row>675</xdr:row>
      <xdr:rowOff>16329</xdr:rowOff>
    </xdr:from>
    <xdr:ext cx="593271" cy="368752"/>
    <xdr:pic>
      <xdr:nvPicPr>
        <xdr:cNvPr id="4226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20342" y="305730729"/>
          <a:ext cx="593271" cy="36875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630</xdr:row>
      <xdr:rowOff>16328</xdr:rowOff>
    </xdr:from>
    <xdr:ext cx="593272" cy="397329"/>
    <xdr:pic>
      <xdr:nvPicPr>
        <xdr:cNvPr id="4227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914899" y="291459557"/>
          <a:ext cx="593272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2839</xdr:row>
      <xdr:rowOff>16330</xdr:rowOff>
    </xdr:from>
    <xdr:ext cx="598714" cy="370113"/>
    <xdr:pic>
      <xdr:nvPicPr>
        <xdr:cNvPr id="2963" name="Рисунок 2962" descr="https://ipsremont.ru/wa-data/public/shop/products/46/24/22446/images/1661/1661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36" t="3140" r="15139" b="2174"/>
        <a:stretch/>
      </xdr:blipFill>
      <xdr:spPr bwMode="auto">
        <a:xfrm>
          <a:off x="4914901" y="928649401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2840</xdr:row>
      <xdr:rowOff>16329</xdr:rowOff>
    </xdr:from>
    <xdr:to>
      <xdr:col>1</xdr:col>
      <xdr:colOff>615043</xdr:colOff>
      <xdr:row>2840</xdr:row>
      <xdr:rowOff>386443</xdr:rowOff>
    </xdr:to>
    <xdr:pic>
      <xdr:nvPicPr>
        <xdr:cNvPr id="2985" name="Рисунок 2984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9290467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2890</xdr:row>
      <xdr:rowOff>16329</xdr:rowOff>
    </xdr:from>
    <xdr:to>
      <xdr:col>1</xdr:col>
      <xdr:colOff>615043</xdr:colOff>
      <xdr:row>2890</xdr:row>
      <xdr:rowOff>386443</xdr:rowOff>
    </xdr:to>
    <xdr:pic>
      <xdr:nvPicPr>
        <xdr:cNvPr id="2890" name="Рисунок 288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42" t="9059" r="21094" b="10166"/>
        <a:stretch/>
      </xdr:blipFill>
      <xdr:spPr bwMode="auto">
        <a:xfrm>
          <a:off x="4915989" y="9445610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1405</xdr:row>
      <xdr:rowOff>19051</xdr:rowOff>
    </xdr:from>
    <xdr:ext cx="511626" cy="367392"/>
    <xdr:pic>
      <xdr:nvPicPr>
        <xdr:cNvPr id="3002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4920343" y="454726222"/>
          <a:ext cx="511626" cy="367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16329</xdr:colOff>
      <xdr:row>1357</xdr:row>
      <xdr:rowOff>16329</xdr:rowOff>
    </xdr:from>
    <xdr:ext cx="593271" cy="299356"/>
    <xdr:pic>
      <xdr:nvPicPr>
        <xdr:cNvPr id="3028" name="Picture 19" descr="http://instrumentdon.ru/upload/iblock/ff3/63a9aefd-39d6-11e6-bcda-d8d3853c7df5_d985b672-de50-11e6-9824-78e400b01694.jpeg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4914900" y="440691815"/>
          <a:ext cx="593271" cy="29935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2164</xdr:row>
      <xdr:rowOff>16329</xdr:rowOff>
    </xdr:from>
    <xdr:to>
      <xdr:col>1</xdr:col>
      <xdr:colOff>615043</xdr:colOff>
      <xdr:row>2164</xdr:row>
      <xdr:rowOff>386443</xdr:rowOff>
    </xdr:to>
    <xdr:pic>
      <xdr:nvPicPr>
        <xdr:cNvPr id="3070" name="Рисунок 3069"/>
        <xdr:cNvPicPr>
          <a:picLocks noChangeAspect="1"/>
        </xdr:cNvPicPr>
      </xdr:nvPicPr>
      <xdr:blipFill rotWithShape="1">
        <a:blip xmlns:r="http://schemas.openxmlformats.org/officeDocument/2006/relationships" r:embed="rId1725"/>
        <a:srcRect l="6114" t="7534" r="7432" b="11562"/>
        <a:stretch/>
      </xdr:blipFill>
      <xdr:spPr>
        <a:xfrm>
          <a:off x="4915989" y="69471648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2104</xdr:row>
      <xdr:rowOff>16329</xdr:rowOff>
    </xdr:from>
    <xdr:ext cx="598714" cy="370114"/>
    <xdr:pic>
      <xdr:nvPicPr>
        <xdr:cNvPr id="3071" name="Рисунок 3070"/>
        <xdr:cNvPicPr>
          <a:picLocks noChangeAspect="1"/>
        </xdr:cNvPicPr>
      </xdr:nvPicPr>
      <xdr:blipFill rotWithShape="1">
        <a:blip xmlns:r="http://schemas.openxmlformats.org/officeDocument/2006/relationships" r:embed="rId1725"/>
        <a:srcRect l="6114" t="7534" r="7432" b="11562"/>
        <a:stretch/>
      </xdr:blipFill>
      <xdr:spPr>
        <a:xfrm>
          <a:off x="4914900" y="697632772"/>
          <a:ext cx="598714" cy="370114"/>
        </a:xfrm>
        <a:prstGeom prst="rect">
          <a:avLst/>
        </a:prstGeom>
      </xdr:spPr>
    </xdr:pic>
    <xdr:clientData/>
  </xdr:oneCellAnchor>
  <xdr:oneCellAnchor>
    <xdr:from>
      <xdr:col>1</xdr:col>
      <xdr:colOff>104773</xdr:colOff>
      <xdr:row>1403</xdr:row>
      <xdr:rowOff>19051</xdr:rowOff>
    </xdr:from>
    <xdr:ext cx="428625" cy="352426"/>
    <xdr:pic>
      <xdr:nvPicPr>
        <xdr:cNvPr id="3110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5004433" y="452852791"/>
          <a:ext cx="428625" cy="352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21772</xdr:colOff>
      <xdr:row>2676</xdr:row>
      <xdr:rowOff>16329</xdr:rowOff>
    </xdr:from>
    <xdr:to>
      <xdr:col>1</xdr:col>
      <xdr:colOff>615042</xdr:colOff>
      <xdr:row>2676</xdr:row>
      <xdr:rowOff>386443</xdr:rowOff>
    </xdr:to>
    <xdr:pic>
      <xdr:nvPicPr>
        <xdr:cNvPr id="3174" name="Рисунок 317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3" t="45059" b="14659"/>
        <a:stretch/>
      </xdr:blipFill>
      <xdr:spPr bwMode="auto">
        <a:xfrm>
          <a:off x="4921432" y="877985109"/>
          <a:ext cx="59327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299</xdr:row>
      <xdr:rowOff>276225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6376035" y="1101794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16330</xdr:colOff>
      <xdr:row>300</xdr:row>
      <xdr:rowOff>16329</xdr:rowOff>
    </xdr:from>
    <xdr:to>
      <xdr:col>1</xdr:col>
      <xdr:colOff>615044</xdr:colOff>
      <xdr:row>300</xdr:row>
      <xdr:rowOff>386443</xdr:rowOff>
    </xdr:to>
    <xdr:pic>
      <xdr:nvPicPr>
        <xdr:cNvPr id="3280" name="Рисунок 3279"/>
        <xdr:cNvPicPr>
          <a:picLocks noChangeAspect="1"/>
        </xdr:cNvPicPr>
      </xdr:nvPicPr>
      <xdr:blipFill rotWithShape="1">
        <a:blip xmlns:r="http://schemas.openxmlformats.org/officeDocument/2006/relationships" r:embed="rId1727">
          <a:extLst>
            <a:ext uri="{BEBA8EAE-BF5A-486C-A8C5-ECC9F3942E4B}">
              <a14:imgProps xmlns:a14="http://schemas.microsoft.com/office/drawing/2010/main">
                <a14:imgLayer r:embed="rId1728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27638" t="9159" r="20100" b="9345"/>
        <a:stretch/>
      </xdr:blipFill>
      <xdr:spPr>
        <a:xfrm>
          <a:off x="4915990" y="110315829"/>
          <a:ext cx="598714" cy="370114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6282418" y="1115227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16328</xdr:colOff>
      <xdr:row>930</xdr:row>
      <xdr:rowOff>16328</xdr:rowOff>
    </xdr:from>
    <xdr:to>
      <xdr:col>1</xdr:col>
      <xdr:colOff>609599</xdr:colOff>
      <xdr:row>930</xdr:row>
      <xdr:rowOff>386442</xdr:rowOff>
    </xdr:to>
    <xdr:pic>
      <xdr:nvPicPr>
        <xdr:cNvPr id="3422" name="Picture 4" descr="http://myremkomplekt.ru/_mod_files/ce_images/1_3_Yakor/808r.png"/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/>
        <a:srcRect l="3333" t="19062" r="4792" b="18750"/>
        <a:stretch>
          <a:fillRect/>
        </a:stretch>
      </xdr:blipFill>
      <xdr:spPr bwMode="auto">
        <a:xfrm flipH="1">
          <a:off x="4915988" y="319728668"/>
          <a:ext cx="593271" cy="370114"/>
        </a:xfrm>
        <a:prstGeom prst="rect">
          <a:avLst/>
        </a:prstGeom>
        <a:noFill/>
      </xdr:spPr>
    </xdr:pic>
    <xdr:clientData/>
  </xdr:twoCellAnchor>
  <xdr:oneCellAnchor>
    <xdr:from>
      <xdr:col>1</xdr:col>
      <xdr:colOff>16325</xdr:colOff>
      <xdr:row>931</xdr:row>
      <xdr:rowOff>16328</xdr:rowOff>
    </xdr:from>
    <xdr:ext cx="598715" cy="370115"/>
    <xdr:pic>
      <xdr:nvPicPr>
        <xdr:cNvPr id="3523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5985" y="320124908"/>
          <a:ext cx="598715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2302</xdr:row>
      <xdr:rowOff>19049</xdr:rowOff>
    </xdr:from>
    <xdr:ext cx="561975" cy="371476"/>
    <xdr:pic>
      <xdr:nvPicPr>
        <xdr:cNvPr id="3646" name="Рисунок 3645" descr="https://zapchasti-fiolent.com/UserFiles/Image/zapchasti/img22138_298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1730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7688" t="19595" r="29146" b="31081"/>
        <a:stretch/>
      </xdr:blipFill>
      <xdr:spPr bwMode="auto">
        <a:xfrm>
          <a:off x="4927146" y="749963120"/>
          <a:ext cx="561975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2308</xdr:row>
      <xdr:rowOff>16328</xdr:rowOff>
    </xdr:from>
    <xdr:to>
      <xdr:col>1</xdr:col>
      <xdr:colOff>609599</xdr:colOff>
      <xdr:row>2308</xdr:row>
      <xdr:rowOff>386442</xdr:rowOff>
    </xdr:to>
    <xdr:pic>
      <xdr:nvPicPr>
        <xdr:cNvPr id="3701" name="Рисунок 370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45" t="20732" r="30318" b="20666"/>
        <a:stretch/>
      </xdr:blipFill>
      <xdr:spPr bwMode="auto">
        <a:xfrm>
          <a:off x="4915988" y="74548092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996</xdr:row>
      <xdr:rowOff>21772</xdr:rowOff>
    </xdr:from>
    <xdr:to>
      <xdr:col>1</xdr:col>
      <xdr:colOff>593272</xdr:colOff>
      <xdr:row>996</xdr:row>
      <xdr:rowOff>386444</xdr:rowOff>
    </xdr:to>
    <xdr:pic>
      <xdr:nvPicPr>
        <xdr:cNvPr id="4057" name="Рисунок 405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9" t="8839" r="1542" b="1519"/>
        <a:stretch/>
      </xdr:blipFill>
      <xdr:spPr bwMode="auto">
        <a:xfrm>
          <a:off x="4958442" y="341931172"/>
          <a:ext cx="53340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43543</xdr:colOff>
      <xdr:row>997</xdr:row>
      <xdr:rowOff>21772</xdr:rowOff>
    </xdr:from>
    <xdr:to>
      <xdr:col>1</xdr:col>
      <xdr:colOff>576944</xdr:colOff>
      <xdr:row>997</xdr:row>
      <xdr:rowOff>386444</xdr:rowOff>
    </xdr:to>
    <xdr:pic>
      <xdr:nvPicPr>
        <xdr:cNvPr id="4089" name="Рисунок 408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9" t="8839" r="1542" b="1519"/>
        <a:stretch/>
      </xdr:blipFill>
      <xdr:spPr bwMode="auto">
        <a:xfrm>
          <a:off x="4942114" y="342328501"/>
          <a:ext cx="53340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28574</xdr:colOff>
      <xdr:row>933</xdr:row>
      <xdr:rowOff>19049</xdr:rowOff>
    </xdr:from>
    <xdr:ext cx="571499" cy="361951"/>
    <xdr:pic>
      <xdr:nvPicPr>
        <xdr:cNvPr id="3395" name="Picture 12" descr="http://myremkomplekt.ru/_mod_files/ce_images/1_3_Yakor/894r.png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 l="3958" t="17500" r="1875" b="15937"/>
        <a:stretch>
          <a:fillRect/>
        </a:stretch>
      </xdr:blipFill>
      <xdr:spPr bwMode="auto">
        <a:xfrm flipH="1">
          <a:off x="4928234" y="320523869"/>
          <a:ext cx="571499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2306</xdr:row>
      <xdr:rowOff>16328</xdr:rowOff>
    </xdr:from>
    <xdr:ext cx="598714" cy="370115"/>
    <xdr:pic>
      <xdr:nvPicPr>
        <xdr:cNvPr id="340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914900" y="749960399"/>
          <a:ext cx="598714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16329</xdr:colOff>
      <xdr:row>2307</xdr:row>
      <xdr:rowOff>16328</xdr:rowOff>
    </xdr:from>
    <xdr:ext cx="598714" cy="370115"/>
    <xdr:pic>
      <xdr:nvPicPr>
        <xdr:cNvPr id="409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914900" y="750357728"/>
          <a:ext cx="598714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21771</xdr:colOff>
      <xdr:row>2305</xdr:row>
      <xdr:rowOff>16329</xdr:rowOff>
    </xdr:from>
    <xdr:to>
      <xdr:col>1</xdr:col>
      <xdr:colOff>615042</xdr:colOff>
      <xdr:row>2305</xdr:row>
      <xdr:rowOff>386443</xdr:rowOff>
    </xdr:to>
    <xdr:pic>
      <xdr:nvPicPr>
        <xdr:cNvPr id="4091" name="Рисунок 409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45" t="20732" r="30318" b="20666"/>
        <a:stretch/>
      </xdr:blipFill>
      <xdr:spPr bwMode="auto">
        <a:xfrm>
          <a:off x="4921431" y="74548092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114299</xdr:colOff>
      <xdr:row>2303</xdr:row>
      <xdr:rowOff>16328</xdr:rowOff>
    </xdr:from>
    <xdr:to>
      <xdr:col>1</xdr:col>
      <xdr:colOff>522515</xdr:colOff>
      <xdr:row>2303</xdr:row>
      <xdr:rowOff>386442</xdr:rowOff>
    </xdr:to>
    <xdr:pic>
      <xdr:nvPicPr>
        <xdr:cNvPr id="4135" name="Рисунок 413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02" t="18931" r="21529" b="18465"/>
        <a:stretch/>
      </xdr:blipFill>
      <xdr:spPr bwMode="auto">
        <a:xfrm>
          <a:off x="5013959" y="745480928"/>
          <a:ext cx="40821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16327</xdr:colOff>
      <xdr:row>2304</xdr:row>
      <xdr:rowOff>16329</xdr:rowOff>
    </xdr:from>
    <xdr:ext cx="598715" cy="370114"/>
    <xdr:pic>
      <xdr:nvPicPr>
        <xdr:cNvPr id="415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 l="12000" r="12000"/>
        <a:stretch>
          <a:fillRect/>
        </a:stretch>
      </xdr:blipFill>
      <xdr:spPr bwMode="auto">
        <a:xfrm>
          <a:off x="4914898" y="748371086"/>
          <a:ext cx="598715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21771</xdr:colOff>
      <xdr:row>2309</xdr:row>
      <xdr:rowOff>16330</xdr:rowOff>
    </xdr:from>
    <xdr:ext cx="593271" cy="370114"/>
    <xdr:pic>
      <xdr:nvPicPr>
        <xdr:cNvPr id="374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921431" y="747858370"/>
          <a:ext cx="593271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16330</xdr:colOff>
      <xdr:row>2310</xdr:row>
      <xdr:rowOff>21771</xdr:rowOff>
    </xdr:from>
    <xdr:to>
      <xdr:col>1</xdr:col>
      <xdr:colOff>615044</xdr:colOff>
      <xdr:row>2310</xdr:row>
      <xdr:rowOff>386442</xdr:rowOff>
    </xdr:to>
    <xdr:pic>
      <xdr:nvPicPr>
        <xdr:cNvPr id="3791" name="Рисунок 3790" descr="https://avatars.mds.yandex.net/get-goods_pic/11226791/hat92ff9d6fbf4b0fb356f0acf74a32bf7d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49" t="30596" r="21894" b="31025"/>
        <a:stretch/>
      </xdr:blipFill>
      <xdr:spPr bwMode="auto">
        <a:xfrm>
          <a:off x="4915990" y="748260051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2311</xdr:row>
      <xdr:rowOff>16328</xdr:rowOff>
    </xdr:from>
    <xdr:ext cx="593271" cy="370114"/>
    <xdr:pic>
      <xdr:nvPicPr>
        <xdr:cNvPr id="416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 l="12000" r="12000"/>
        <a:stretch>
          <a:fillRect/>
        </a:stretch>
      </xdr:blipFill>
      <xdr:spPr bwMode="auto">
        <a:xfrm>
          <a:off x="4921431" y="748650848"/>
          <a:ext cx="593271" cy="3701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43543</xdr:colOff>
      <xdr:row>998</xdr:row>
      <xdr:rowOff>21772</xdr:rowOff>
    </xdr:from>
    <xdr:ext cx="533401" cy="364672"/>
    <xdr:pic>
      <xdr:nvPicPr>
        <xdr:cNvPr id="4229" name="Рисунок 422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9" t="8839" r="1542" b="1519"/>
        <a:stretch/>
      </xdr:blipFill>
      <xdr:spPr bwMode="auto">
        <a:xfrm>
          <a:off x="4942114" y="342725829"/>
          <a:ext cx="53340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16325</xdr:colOff>
      <xdr:row>932</xdr:row>
      <xdr:rowOff>16328</xdr:rowOff>
    </xdr:from>
    <xdr:ext cx="598715" cy="370115"/>
    <xdr:pic>
      <xdr:nvPicPr>
        <xdr:cNvPr id="4230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896" y="322189928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498</xdr:row>
      <xdr:rowOff>21772</xdr:rowOff>
    </xdr:from>
    <xdr:to>
      <xdr:col>1</xdr:col>
      <xdr:colOff>615042</xdr:colOff>
      <xdr:row>498</xdr:row>
      <xdr:rowOff>381000</xdr:rowOff>
    </xdr:to>
    <xdr:pic>
      <xdr:nvPicPr>
        <xdr:cNvPr id="4231" name="Рисунок 423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5" cstate="print">
          <a:extLst>
            <a:ext uri="{BEBA8EAE-BF5A-486C-A8C5-ECC9F3942E4B}">
              <a14:imgProps xmlns:a14="http://schemas.microsoft.com/office/drawing/2010/main">
                <a14:imgLayer r:embed="rId1736">
                  <a14:imgEffect>
                    <a14:backgroundRemoval t="667" b="97467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6143" t="44087" r="20180" b="4990"/>
        <a:stretch/>
      </xdr:blipFill>
      <xdr:spPr bwMode="auto">
        <a:xfrm>
          <a:off x="4915989" y="179800432"/>
          <a:ext cx="59871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2346</xdr:row>
      <xdr:rowOff>16329</xdr:rowOff>
    </xdr:from>
    <xdr:to>
      <xdr:col>1</xdr:col>
      <xdr:colOff>615042</xdr:colOff>
      <xdr:row>2346</xdr:row>
      <xdr:rowOff>386443</xdr:rowOff>
    </xdr:to>
    <xdr:pic>
      <xdr:nvPicPr>
        <xdr:cNvPr id="4232" name="Рисунок 4231"/>
        <xdr:cNvPicPr>
          <a:picLocks noChangeAspect="1"/>
        </xdr:cNvPicPr>
      </xdr:nvPicPr>
      <xdr:blipFill rotWithShape="1">
        <a:blip xmlns:r="http://schemas.openxmlformats.org/officeDocument/2006/relationships" r:embed="rId1737"/>
        <a:srcRect l="22290" t="11261" r="22292" b="9912"/>
        <a:stretch/>
      </xdr:blipFill>
      <xdr:spPr>
        <a:xfrm>
          <a:off x="4915989" y="761597229"/>
          <a:ext cx="598713" cy="370114"/>
        </a:xfrm>
        <a:prstGeom prst="rect">
          <a:avLst/>
        </a:prstGeom>
      </xdr:spPr>
    </xdr:pic>
    <xdr:clientData/>
  </xdr:twoCellAnchor>
  <xdr:oneCellAnchor>
    <xdr:from>
      <xdr:col>1</xdr:col>
      <xdr:colOff>19048</xdr:colOff>
      <xdr:row>1436</xdr:row>
      <xdr:rowOff>19049</xdr:rowOff>
    </xdr:from>
    <xdr:ext cx="590551" cy="371475"/>
    <xdr:pic>
      <xdr:nvPicPr>
        <xdr:cNvPr id="4233" name="Рисунок 4232"/>
        <xdr:cNvPicPr>
          <a:picLocks noChangeAspect="1"/>
        </xdr:cNvPicPr>
      </xdr:nvPicPr>
      <xdr:blipFill rotWithShape="1">
        <a:blip xmlns:r="http://schemas.openxmlformats.org/officeDocument/2006/relationships" r:embed="rId173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0437" b="23186"/>
        <a:stretch/>
      </xdr:blipFill>
      <xdr:spPr>
        <a:xfrm>
          <a:off x="4917619" y="467043406"/>
          <a:ext cx="590551" cy="371475"/>
        </a:xfrm>
        <a:prstGeom prst="rect">
          <a:avLst/>
        </a:prstGeom>
      </xdr:spPr>
    </xdr:pic>
    <xdr:clientData/>
  </xdr:oneCellAnchor>
  <xdr:twoCellAnchor editAs="oneCell">
    <xdr:from>
      <xdr:col>1</xdr:col>
      <xdr:colOff>59872</xdr:colOff>
      <xdr:row>1439</xdr:row>
      <xdr:rowOff>16328</xdr:rowOff>
    </xdr:from>
    <xdr:to>
      <xdr:col>1</xdr:col>
      <xdr:colOff>571500</xdr:colOff>
      <xdr:row>1439</xdr:row>
      <xdr:rowOff>391885</xdr:rowOff>
    </xdr:to>
    <xdr:pic>
      <xdr:nvPicPr>
        <xdr:cNvPr id="4234" name="Рисунок 4233"/>
        <xdr:cNvPicPr>
          <a:picLocks noChangeAspect="1"/>
        </xdr:cNvPicPr>
      </xdr:nvPicPr>
      <xdr:blipFill rotWithShape="1">
        <a:blip xmlns:r="http://schemas.openxmlformats.org/officeDocument/2006/relationships" r:embed="rId1739"/>
        <a:srcRect l="11376" t="8902" r="24338" b="4155"/>
        <a:stretch/>
      </xdr:blipFill>
      <xdr:spPr>
        <a:xfrm>
          <a:off x="4959532" y="464737268"/>
          <a:ext cx="511628" cy="375557"/>
        </a:xfrm>
        <a:prstGeom prst="rect">
          <a:avLst/>
        </a:prstGeom>
      </xdr:spPr>
    </xdr:pic>
    <xdr:clientData/>
  </xdr:twoCellAnchor>
  <xdr:oneCellAnchor>
    <xdr:from>
      <xdr:col>1</xdr:col>
      <xdr:colOff>19048</xdr:colOff>
      <xdr:row>938</xdr:row>
      <xdr:rowOff>19050</xdr:rowOff>
    </xdr:from>
    <xdr:ext cx="571502" cy="371475"/>
    <xdr:pic>
      <xdr:nvPicPr>
        <xdr:cNvPr id="4237" name="Picture 1" descr="https://images.ua.prom.st/1253545365_w640_h640_2108040.jpg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>
          <a:lum contrast="20000"/>
        </a:blip>
        <a:srcRect l="5525" t="7534" r="9116" b="6507"/>
        <a:stretch>
          <a:fillRect/>
        </a:stretch>
      </xdr:blipFill>
      <xdr:spPr bwMode="auto">
        <a:xfrm flipH="1">
          <a:off x="4917619" y="266370707"/>
          <a:ext cx="571502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21769</xdr:colOff>
      <xdr:row>853</xdr:row>
      <xdr:rowOff>0</xdr:rowOff>
    </xdr:from>
    <xdr:ext cx="593273" cy="386443"/>
    <xdr:pic>
      <xdr:nvPicPr>
        <xdr:cNvPr id="4238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20340" y="264762343"/>
          <a:ext cx="593273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19047</xdr:colOff>
      <xdr:row>854</xdr:row>
      <xdr:rowOff>19050</xdr:rowOff>
    </xdr:from>
    <xdr:ext cx="590552" cy="367393"/>
    <xdr:pic>
      <xdr:nvPicPr>
        <xdr:cNvPr id="4239" name="Picture 1" descr="https://benzograd.com.ua/wp-content/uploads/2017/05/YAkor-dlya-perforatorov-4722.jpg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5954" b="27099"/>
        <a:stretch>
          <a:fillRect/>
        </a:stretch>
      </xdr:blipFill>
      <xdr:spPr bwMode="auto">
        <a:xfrm flipH="1">
          <a:off x="4917618" y="265178721"/>
          <a:ext cx="590552" cy="36739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2128</xdr:row>
      <xdr:rowOff>19051</xdr:rowOff>
    </xdr:from>
    <xdr:ext cx="590550" cy="361949"/>
    <xdr:pic>
      <xdr:nvPicPr>
        <xdr:cNvPr id="4244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740" cstate="print"/>
        <a:srcRect t="24762" b="25238"/>
        <a:stretch>
          <a:fillRect/>
        </a:stretch>
      </xdr:blipFill>
      <xdr:spPr bwMode="auto">
        <a:xfrm>
          <a:off x="4917621" y="698163451"/>
          <a:ext cx="590550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19050</xdr:colOff>
      <xdr:row>2130</xdr:row>
      <xdr:rowOff>19050</xdr:rowOff>
    </xdr:from>
    <xdr:ext cx="590550" cy="371475"/>
    <xdr:pic>
      <xdr:nvPicPr>
        <xdr:cNvPr id="424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41" cstate="print"/>
        <a:srcRect l="10256" r="11282"/>
        <a:stretch>
          <a:fillRect/>
        </a:stretch>
      </xdr:blipFill>
      <xdr:spPr bwMode="auto">
        <a:xfrm>
          <a:off x="4917621" y="698958107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9526</xdr:colOff>
      <xdr:row>2132</xdr:row>
      <xdr:rowOff>19051</xdr:rowOff>
    </xdr:from>
    <xdr:ext cx="571500" cy="361950"/>
    <xdr:pic>
      <xdr:nvPicPr>
        <xdr:cNvPr id="424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742" cstate="print"/>
        <a:srcRect l="18400" t="9574" r="18400" b="11170"/>
        <a:stretch>
          <a:fillRect/>
        </a:stretch>
      </xdr:blipFill>
      <xdr:spPr bwMode="auto">
        <a:xfrm>
          <a:off x="4908097" y="699752765"/>
          <a:ext cx="57150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9525</xdr:colOff>
      <xdr:row>2131</xdr:row>
      <xdr:rowOff>19051</xdr:rowOff>
    </xdr:from>
    <xdr:ext cx="590550" cy="361950"/>
    <xdr:pic>
      <xdr:nvPicPr>
        <xdr:cNvPr id="424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41" cstate="print"/>
        <a:srcRect l="10256" r="11282"/>
        <a:stretch>
          <a:fillRect/>
        </a:stretch>
      </xdr:blipFill>
      <xdr:spPr bwMode="auto">
        <a:xfrm>
          <a:off x="4908096" y="699355437"/>
          <a:ext cx="590550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10885</xdr:colOff>
      <xdr:row>2129</xdr:row>
      <xdr:rowOff>21772</xdr:rowOff>
    </xdr:from>
    <xdr:ext cx="604157" cy="359228"/>
    <xdr:pic>
      <xdr:nvPicPr>
        <xdr:cNvPr id="4250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740" cstate="print"/>
        <a:srcRect t="24762" b="25238"/>
        <a:stretch>
          <a:fillRect/>
        </a:stretch>
      </xdr:blipFill>
      <xdr:spPr bwMode="auto">
        <a:xfrm>
          <a:off x="4909456" y="698563501"/>
          <a:ext cx="604157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16330</xdr:colOff>
      <xdr:row>530</xdr:row>
      <xdr:rowOff>16329</xdr:rowOff>
    </xdr:from>
    <xdr:to>
      <xdr:col>1</xdr:col>
      <xdr:colOff>615044</xdr:colOff>
      <xdr:row>530</xdr:row>
      <xdr:rowOff>386443</xdr:rowOff>
    </xdr:to>
    <xdr:pic>
      <xdr:nvPicPr>
        <xdr:cNvPr id="4240" name="Рисунок 423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53" t="17695" r="48242" b="35233"/>
        <a:stretch/>
      </xdr:blipFill>
      <xdr:spPr bwMode="auto">
        <a:xfrm>
          <a:off x="4915990" y="1856090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76199</xdr:colOff>
      <xdr:row>1569</xdr:row>
      <xdr:rowOff>16328</xdr:rowOff>
    </xdr:from>
    <xdr:ext cx="446315" cy="375557"/>
    <xdr:pic>
      <xdr:nvPicPr>
        <xdr:cNvPr id="4235" name="Рисунок 4234"/>
        <xdr:cNvPicPr>
          <a:picLocks noChangeAspect="1"/>
        </xdr:cNvPicPr>
      </xdr:nvPicPr>
      <xdr:blipFill rotWithShape="1">
        <a:blip xmlns:r="http://schemas.openxmlformats.org/officeDocument/2006/relationships" r:embed="rId1635"/>
        <a:srcRect l="13599" t="3368" r="14759" b="5358"/>
        <a:stretch/>
      </xdr:blipFill>
      <xdr:spPr>
        <a:xfrm>
          <a:off x="4974770" y="510621642"/>
          <a:ext cx="446315" cy="37555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609600" cy="314325"/>
    <xdr:pic>
      <xdr:nvPicPr>
        <xdr:cNvPr id="4241" name="Picture 25" descr="http://myremkomplekt.ru/_mod_files/ce_images/1_5_Remen/010070_130-xl-20_.png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 l="14915" t="23437" r="15593" b="24375"/>
        <a:stretch>
          <a:fillRect/>
        </a:stretch>
      </xdr:blipFill>
      <xdr:spPr bwMode="auto">
        <a:xfrm>
          <a:off x="4898571" y="433360286"/>
          <a:ext cx="609600" cy="3143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119743</xdr:colOff>
      <xdr:row>1804</xdr:row>
      <xdr:rowOff>16328</xdr:rowOff>
    </xdr:from>
    <xdr:to>
      <xdr:col>1</xdr:col>
      <xdr:colOff>478972</xdr:colOff>
      <xdr:row>1804</xdr:row>
      <xdr:rowOff>386443</xdr:rowOff>
    </xdr:to>
    <xdr:pic>
      <xdr:nvPicPr>
        <xdr:cNvPr id="4251" name="Рисунок 425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44" r="18213"/>
        <a:stretch/>
      </xdr:blipFill>
      <xdr:spPr bwMode="auto">
        <a:xfrm>
          <a:off x="5019403" y="585537128"/>
          <a:ext cx="35922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1803</xdr:row>
      <xdr:rowOff>16327</xdr:rowOff>
    </xdr:from>
    <xdr:ext cx="598715" cy="370115"/>
    <xdr:pic>
      <xdr:nvPicPr>
        <xdr:cNvPr id="4252" name="Picture 3" descr="https://images.kz.prom.st/29597336_w640_h640_skachannye_fajly.jpg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589347127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16333</xdr:colOff>
      <xdr:row>481</xdr:row>
      <xdr:rowOff>16329</xdr:rowOff>
    </xdr:from>
    <xdr:to>
      <xdr:col>1</xdr:col>
      <xdr:colOff>615048</xdr:colOff>
      <xdr:row>481</xdr:row>
      <xdr:rowOff>386443</xdr:rowOff>
    </xdr:to>
    <xdr:pic>
      <xdr:nvPicPr>
        <xdr:cNvPr id="4254" name="Рисунок 4253"/>
        <xdr:cNvPicPr>
          <a:picLocks noChangeAspect="1"/>
        </xdr:cNvPicPr>
      </xdr:nvPicPr>
      <xdr:blipFill rotWithShape="1">
        <a:blip xmlns:r="http://schemas.openxmlformats.org/officeDocument/2006/relationships" r:embed="rId1745"/>
        <a:srcRect l="34469" t="23232" r="34579" b="23232"/>
        <a:stretch/>
      </xdr:blipFill>
      <xdr:spPr>
        <a:xfrm rot="16200000">
          <a:off x="5029205" y="175385185"/>
          <a:ext cx="370114" cy="5987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480</xdr:row>
      <xdr:rowOff>16329</xdr:rowOff>
    </xdr:from>
    <xdr:to>
      <xdr:col>1</xdr:col>
      <xdr:colOff>615043</xdr:colOff>
      <xdr:row>480</xdr:row>
      <xdr:rowOff>386443</xdr:rowOff>
    </xdr:to>
    <xdr:pic>
      <xdr:nvPicPr>
        <xdr:cNvPr id="4255" name="Рисунок 4254" descr="https://intercom-nn.ru/upload/iblock/d8b/yed2c355clfj5rddxy045egpge5gxn4d/pereklyuchatel_rezhima_vysokiy_271_7_dlya_kitayskikh_perforatorov_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67" b="9712"/>
        <a:stretch/>
      </xdr:blipFill>
      <xdr:spPr bwMode="auto">
        <a:xfrm>
          <a:off x="4915989" y="1735846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668</xdr:row>
      <xdr:rowOff>28574</xdr:rowOff>
    </xdr:from>
    <xdr:ext cx="581025" cy="381001"/>
    <xdr:pic>
      <xdr:nvPicPr>
        <xdr:cNvPr id="4256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8709" y="231950894"/>
          <a:ext cx="581025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669</xdr:row>
      <xdr:rowOff>28574</xdr:rowOff>
    </xdr:from>
    <xdr:ext cx="581025" cy="381001"/>
    <xdr:pic>
      <xdr:nvPicPr>
        <xdr:cNvPr id="4257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8709" y="232347134"/>
          <a:ext cx="581025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1737</xdr:row>
      <xdr:rowOff>19049</xdr:rowOff>
    </xdr:from>
    <xdr:ext cx="581025" cy="371475"/>
    <xdr:pic>
      <xdr:nvPicPr>
        <xdr:cNvPr id="2990" name="Рисунок 2989" descr="http://ae01.alicdn.com/kf/HTB1J1DmXjzuK1Rjy0Fpq6yEpFXav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2" t="18475" r="3489" b="19061"/>
        <a:stretch/>
      </xdr:blipFill>
      <xdr:spPr bwMode="auto">
        <a:xfrm>
          <a:off x="4918710" y="566908949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19049</xdr:colOff>
      <xdr:row>635</xdr:row>
      <xdr:rowOff>0</xdr:rowOff>
    </xdr:from>
    <xdr:ext cx="581025" cy="419100"/>
    <xdr:pic>
      <xdr:nvPicPr>
        <xdr:cNvPr id="4253" name="Рисунок 4252" descr="http://xn--80acmdhewjeyl9o.xn--p1ai/images/xn--80acmdhewjeyl9o.xn--p1ai/catalog/photos_of_goods/0059/0119769/yakor_stern_ushm_86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" t="22893" r="4251" b="33045"/>
        <a:stretch/>
      </xdr:blipFill>
      <xdr:spPr bwMode="auto">
        <a:xfrm rot="10800000">
          <a:off x="4918709" y="222808800"/>
          <a:ext cx="58102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19048</xdr:colOff>
      <xdr:row>635</xdr:row>
      <xdr:rowOff>19049</xdr:rowOff>
    </xdr:from>
    <xdr:ext cx="590551" cy="390526"/>
    <xdr:pic>
      <xdr:nvPicPr>
        <xdr:cNvPr id="4258" name="Рисунок 4257" descr="http://xn--80acmdhewjeyl9o.xn--p1ai/images/xn--80acmdhewjeyl9o.xn--p1ai/catalog/photos_of_goods/0059/0119769/yakor_stern_ushm_86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3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6" t="22893" r="4251" b="33045"/>
        <a:stretch/>
      </xdr:blipFill>
      <xdr:spPr bwMode="auto">
        <a:xfrm rot="10800000">
          <a:off x="4918708" y="222827849"/>
          <a:ext cx="590551" cy="390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21771</xdr:colOff>
      <xdr:row>636</xdr:row>
      <xdr:rowOff>21769</xdr:rowOff>
    </xdr:from>
    <xdr:to>
      <xdr:col>1</xdr:col>
      <xdr:colOff>615042</xdr:colOff>
      <xdr:row>636</xdr:row>
      <xdr:rowOff>380998</xdr:rowOff>
    </xdr:to>
    <xdr:pic>
      <xdr:nvPicPr>
        <xdr:cNvPr id="4259" name="Рисунок 4258" descr="https://myremkomplekt.ru/_mod_files/ce_images/1_3_Yakor/865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21143" r="2542" b="13143"/>
        <a:stretch/>
      </xdr:blipFill>
      <xdr:spPr bwMode="auto">
        <a:xfrm rot="10800000">
          <a:off x="4921431" y="223226809"/>
          <a:ext cx="59327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97972</xdr:colOff>
      <xdr:row>1582</xdr:row>
      <xdr:rowOff>16328</xdr:rowOff>
    </xdr:from>
    <xdr:ext cx="457199" cy="370115"/>
    <xdr:pic>
      <xdr:nvPicPr>
        <xdr:cNvPr id="4260" name="Рисунок 4259" descr="https://ae04.alicdn.com/kf/Heb6ae24c91324688932260200090d27d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8" cstate="print">
          <a:extLst>
            <a:ext uri="{BEBA8EAE-BF5A-486C-A8C5-ECC9F3942E4B}">
              <a14:imgProps xmlns:a14="http://schemas.microsoft.com/office/drawing/2010/main">
                <a14:imgLayer r:embed="rId174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664" t="12568" r="17669" b="11533"/>
        <a:stretch/>
      </xdr:blipFill>
      <xdr:spPr bwMode="auto">
        <a:xfrm>
          <a:off x="4997632" y="515265488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47626</xdr:colOff>
      <xdr:row>1785</xdr:row>
      <xdr:rowOff>19049</xdr:rowOff>
    </xdr:from>
    <xdr:ext cx="504824" cy="361949"/>
    <xdr:pic>
      <xdr:nvPicPr>
        <xdr:cNvPr id="4261" name="Рисунок 4260" descr="https://benzograd.com.ua/wp-content/uploads/2017/03/Korpus-na-bolgarki-Interskol-1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3" t="8148" r="18110" b="7407"/>
        <a:stretch/>
      </xdr:blipFill>
      <xdr:spPr bwMode="auto">
        <a:xfrm>
          <a:off x="4946197" y="515321549"/>
          <a:ext cx="504824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97972</xdr:colOff>
      <xdr:row>1786</xdr:row>
      <xdr:rowOff>16328</xdr:rowOff>
    </xdr:from>
    <xdr:ext cx="457199" cy="370115"/>
    <xdr:pic>
      <xdr:nvPicPr>
        <xdr:cNvPr id="4262" name="Рисунок 4261" descr="https://ae04.alicdn.com/kf/Heb6ae24c91324688932260200090d27d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53" cstate="print">
          <a:extLst>
            <a:ext uri="{BEBA8EAE-BF5A-486C-A8C5-ECC9F3942E4B}">
              <a14:imgProps xmlns:a14="http://schemas.microsoft.com/office/drawing/2010/main">
                <a14:imgLayer r:embed="rId115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664" t="12568" r="17669" b="11533"/>
        <a:stretch/>
      </xdr:blipFill>
      <xdr:spPr bwMode="auto">
        <a:xfrm>
          <a:off x="4996543" y="515716157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97972</xdr:colOff>
      <xdr:row>1787</xdr:row>
      <xdr:rowOff>16328</xdr:rowOff>
    </xdr:from>
    <xdr:ext cx="457199" cy="370115"/>
    <xdr:pic>
      <xdr:nvPicPr>
        <xdr:cNvPr id="4263" name="Рисунок 4262" descr="https://ae04.alicdn.com/kf/Heb6ae24c91324688932260200090d27d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8" cstate="print">
          <a:extLst>
            <a:ext uri="{BEBA8EAE-BF5A-486C-A8C5-ECC9F3942E4B}">
              <a14:imgProps xmlns:a14="http://schemas.microsoft.com/office/drawing/2010/main">
                <a14:imgLayer r:embed="rId1749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2664" t="12568" r="17669" b="11533"/>
        <a:stretch/>
      </xdr:blipFill>
      <xdr:spPr bwMode="auto">
        <a:xfrm>
          <a:off x="4996543" y="517305471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16326</xdr:colOff>
      <xdr:row>922</xdr:row>
      <xdr:rowOff>16329</xdr:rowOff>
    </xdr:from>
    <xdr:ext cx="600075" cy="397328"/>
    <xdr:pic>
      <xdr:nvPicPr>
        <xdr:cNvPr id="4264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5986" y="321313629"/>
          <a:ext cx="600075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2964</xdr:row>
      <xdr:rowOff>16328</xdr:rowOff>
    </xdr:from>
    <xdr:ext cx="598714" cy="364672"/>
    <xdr:pic>
      <xdr:nvPicPr>
        <xdr:cNvPr id="4266" name="Рисунок 4265" descr="https://ufa.konstruktor74.ru/image/cache/catalog/image/data/zapchasti-aez/az10292a-1024x81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68" t="4456" r="3912" b="1380"/>
        <a:stretch/>
      </xdr:blipFill>
      <xdr:spPr bwMode="auto">
        <a:xfrm>
          <a:off x="4914899" y="992553985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2965</xdr:row>
      <xdr:rowOff>9525</xdr:rowOff>
    </xdr:from>
    <xdr:ext cx="304800" cy="247650"/>
    <xdr:pic>
      <xdr:nvPicPr>
        <xdr:cNvPr id="4267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992547182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195943</xdr:colOff>
      <xdr:row>2965</xdr:row>
      <xdr:rowOff>32657</xdr:rowOff>
    </xdr:from>
    <xdr:ext cx="435430" cy="223157"/>
    <xdr:pic>
      <xdr:nvPicPr>
        <xdr:cNvPr id="4268" name="Рисунок 426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9786" y="992570314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21773</xdr:colOff>
      <xdr:row>2966</xdr:row>
      <xdr:rowOff>76200</xdr:rowOff>
    </xdr:from>
    <xdr:ext cx="593270" cy="266700"/>
    <xdr:pic>
      <xdr:nvPicPr>
        <xdr:cNvPr id="4269" name="Рисунок 4268" descr="https://mimaster.ru/image/cache/import_files/e1/e1253ace65dd11eba0810024812173c2_58d05c54cf8011eb8729002215f8eb24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36" t="37545" r="9597" b="40802"/>
        <a:stretch/>
      </xdr:blipFill>
      <xdr:spPr bwMode="auto">
        <a:xfrm>
          <a:off x="4920344" y="992749929"/>
          <a:ext cx="59327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2967</xdr:row>
      <xdr:rowOff>16328</xdr:rowOff>
    </xdr:from>
    <xdr:to>
      <xdr:col>1</xdr:col>
      <xdr:colOff>615043</xdr:colOff>
      <xdr:row>2967</xdr:row>
      <xdr:rowOff>386443</xdr:rowOff>
    </xdr:to>
    <xdr:pic>
      <xdr:nvPicPr>
        <xdr:cNvPr id="4270" name="Рисунок 4269" descr="https://zapchasti-generator.ru/upload/iblock/1b8/x5voasot3xvmo1vb7b8yty91aqzqvk4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7" t="18897" r="16450" b="13648"/>
        <a:stretch/>
      </xdr:blipFill>
      <xdr:spPr bwMode="auto">
        <a:xfrm>
          <a:off x="4915989" y="9880864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2968</xdr:row>
      <xdr:rowOff>16329</xdr:rowOff>
    </xdr:from>
    <xdr:to>
      <xdr:col>1</xdr:col>
      <xdr:colOff>609599</xdr:colOff>
      <xdr:row>2968</xdr:row>
      <xdr:rowOff>386443</xdr:rowOff>
    </xdr:to>
    <xdr:pic>
      <xdr:nvPicPr>
        <xdr:cNvPr id="4271" name="Рисунок 4270" descr="https://zapchasti-generator.ru/upload/iblock/1b8/x5voasot3xvmo1vb7b8yty91aqzqvk4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7" t="18897" r="16450" b="13648"/>
        <a:stretch/>
      </xdr:blipFill>
      <xdr:spPr bwMode="auto">
        <a:xfrm>
          <a:off x="4915988" y="98848272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921</xdr:row>
      <xdr:rowOff>16329</xdr:rowOff>
    </xdr:from>
    <xdr:ext cx="598715" cy="370114"/>
    <xdr:pic>
      <xdr:nvPicPr>
        <xdr:cNvPr id="3889" name="Picture 1" descr="http://myremkomplekt.ru/_mod_files/ce_images/1_3_Yakor/794r.png"/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/>
        <a:srcRect l="4375" t="23750" r="3333" b="13750"/>
        <a:stretch>
          <a:fillRect/>
        </a:stretch>
      </xdr:blipFill>
      <xdr:spPr bwMode="auto">
        <a:xfrm flipH="1">
          <a:off x="4915986" y="321313629"/>
          <a:ext cx="59871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922</xdr:row>
      <xdr:rowOff>16329</xdr:rowOff>
    </xdr:from>
    <xdr:ext cx="600075" cy="397328"/>
    <xdr:pic>
      <xdr:nvPicPr>
        <xdr:cNvPr id="3890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5986" y="321709869"/>
          <a:ext cx="600075" cy="39732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16326</xdr:colOff>
      <xdr:row>923</xdr:row>
      <xdr:rowOff>16326</xdr:rowOff>
    </xdr:from>
    <xdr:to>
      <xdr:col>1</xdr:col>
      <xdr:colOff>615042</xdr:colOff>
      <xdr:row>923</xdr:row>
      <xdr:rowOff>386442</xdr:rowOff>
    </xdr:to>
    <xdr:pic>
      <xdr:nvPicPr>
        <xdr:cNvPr id="3891" name="Рисунок 3890" descr="https://myremkomplekt.ru/_mod_files/ce_images/1_3_Yakor/865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21143" r="2542" b="13143"/>
        <a:stretch/>
      </xdr:blipFill>
      <xdr:spPr bwMode="auto">
        <a:xfrm rot="10800000">
          <a:off x="4915986" y="322106106"/>
          <a:ext cx="598716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1770</xdr:row>
      <xdr:rowOff>16329</xdr:rowOff>
    </xdr:from>
    <xdr:to>
      <xdr:col>1</xdr:col>
      <xdr:colOff>620486</xdr:colOff>
      <xdr:row>1770</xdr:row>
      <xdr:rowOff>386442</xdr:rowOff>
    </xdr:to>
    <xdr:pic>
      <xdr:nvPicPr>
        <xdr:cNvPr id="4265" name="Рисунок 426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4" cstate="print">
          <a:extLst>
            <a:ext uri="{BEBA8EAE-BF5A-486C-A8C5-ECC9F3942E4B}">
              <a14:imgProps xmlns:a14="http://schemas.microsoft.com/office/drawing/2010/main">
                <a14:imgLayer r:embed="rId1755">
                  <a14:imgEffect>
                    <a14:backgroundRemoval t="2497" b="96452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5912" r="444" b="9958"/>
        <a:stretch/>
      </xdr:blipFill>
      <xdr:spPr bwMode="auto">
        <a:xfrm>
          <a:off x="4915989" y="578793429"/>
          <a:ext cx="60415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290</xdr:row>
      <xdr:rowOff>16329</xdr:rowOff>
    </xdr:from>
    <xdr:to>
      <xdr:col>1</xdr:col>
      <xdr:colOff>615044</xdr:colOff>
      <xdr:row>290</xdr:row>
      <xdr:rowOff>386443</xdr:rowOff>
    </xdr:to>
    <xdr:pic>
      <xdr:nvPicPr>
        <xdr:cNvPr id="4272" name="Рисунок 4271" descr="https://intercom-nn.ru/upload/iblock/d17/2zqi5aunv4ki3cvvbgrobso1ipvkzxg4/vyklyuchatel_fa2_4_1bek_5_215_s_fiksatorom_i_regulyatorom_oborotov_dlya_perforatora_bosc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6" cstate="print">
          <a:extLst>
            <a:ext uri="{BEBA8EAE-BF5A-486C-A8C5-ECC9F3942E4B}">
              <a14:imgProps xmlns:a14="http://schemas.microsoft.com/office/drawing/2010/main">
                <a14:imgLayer r:embed="rId1757">
                  <a14:imgEffect>
                    <a14:backgroundRemoval t="8000" b="90000" l="556" r="9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9520" b="14320"/>
        <a:stretch/>
      </xdr:blipFill>
      <xdr:spPr bwMode="auto">
        <a:xfrm>
          <a:off x="4915990" y="1075421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4898571</xdr:colOff>
      <xdr:row>1178</xdr:row>
      <xdr:rowOff>0</xdr:rowOff>
    </xdr:from>
    <xdr:ext cx="604158" cy="310243"/>
    <xdr:pic>
      <xdr:nvPicPr>
        <xdr:cNvPr id="4274" name="Рисунок 4273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898571" y="389915400"/>
          <a:ext cx="604158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2873</xdr:row>
      <xdr:rowOff>10886</xdr:rowOff>
    </xdr:from>
    <xdr:to>
      <xdr:col>1</xdr:col>
      <xdr:colOff>620485</xdr:colOff>
      <xdr:row>2873</xdr:row>
      <xdr:rowOff>391886</xdr:rowOff>
    </xdr:to>
    <xdr:pic>
      <xdr:nvPicPr>
        <xdr:cNvPr id="4275" name="Рисунок 427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55" t="3940" r="17115" b="2575"/>
        <a:stretch/>
      </xdr:blipFill>
      <xdr:spPr bwMode="auto">
        <a:xfrm>
          <a:off x="4915988" y="956305646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1625</xdr:row>
      <xdr:rowOff>16328</xdr:rowOff>
    </xdr:from>
    <xdr:ext cx="598713" cy="370115"/>
    <xdr:pic>
      <xdr:nvPicPr>
        <xdr:cNvPr id="4276" name="Рисунок 4275" descr="https://avatars.mds.yandex.net/get-mpic/4262452/2a0000018b9e60fd9aca04e144d9a2a4134b/optimiz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18" t="35877" r="32366" b="35422"/>
        <a:stretch/>
      </xdr:blipFill>
      <xdr:spPr bwMode="auto">
        <a:xfrm>
          <a:off x="4914900" y="533525185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1630</xdr:row>
      <xdr:rowOff>16327</xdr:rowOff>
    </xdr:from>
    <xdr:to>
      <xdr:col>1</xdr:col>
      <xdr:colOff>615043</xdr:colOff>
      <xdr:row>1630</xdr:row>
      <xdr:rowOff>386443</xdr:rowOff>
    </xdr:to>
    <xdr:pic>
      <xdr:nvPicPr>
        <xdr:cNvPr id="3084" name="Рисунок 308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45" t="2349" r="1657" b="5270"/>
        <a:stretch/>
      </xdr:blipFill>
      <xdr:spPr bwMode="auto">
        <a:xfrm>
          <a:off x="4915989" y="532631467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1631</xdr:row>
      <xdr:rowOff>16328</xdr:rowOff>
    </xdr:from>
    <xdr:to>
      <xdr:col>1</xdr:col>
      <xdr:colOff>615043</xdr:colOff>
      <xdr:row>1631</xdr:row>
      <xdr:rowOff>386441</xdr:rowOff>
    </xdr:to>
    <xdr:pic>
      <xdr:nvPicPr>
        <xdr:cNvPr id="4277" name="Рисунок 4276"/>
        <xdr:cNvPicPr>
          <a:picLocks noChangeAspect="1"/>
        </xdr:cNvPicPr>
      </xdr:nvPicPr>
      <xdr:blipFill rotWithShape="1">
        <a:blip xmlns:r="http://schemas.openxmlformats.org/officeDocument/2006/relationships" r:embed="rId1761">
          <a:extLst>
            <a:ext uri="{BEBA8EAE-BF5A-486C-A8C5-ECC9F3942E4B}">
              <a14:imgProps xmlns:a14="http://schemas.microsoft.com/office/drawing/2010/main">
                <a14:imgLayer r:embed="rId1762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17432" t="26301" r="14908" b="16289"/>
        <a:stretch/>
      </xdr:blipFill>
      <xdr:spPr>
        <a:xfrm>
          <a:off x="4915989" y="533027708"/>
          <a:ext cx="598714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21775</xdr:colOff>
      <xdr:row>1632</xdr:row>
      <xdr:rowOff>21772</xdr:rowOff>
    </xdr:from>
    <xdr:to>
      <xdr:col>1</xdr:col>
      <xdr:colOff>609601</xdr:colOff>
      <xdr:row>1632</xdr:row>
      <xdr:rowOff>377188</xdr:rowOff>
    </xdr:to>
    <xdr:pic>
      <xdr:nvPicPr>
        <xdr:cNvPr id="4278" name="Рисунок 4277"/>
        <xdr:cNvPicPr>
          <a:picLocks noChangeAspect="1"/>
        </xdr:cNvPicPr>
      </xdr:nvPicPr>
      <xdr:blipFill rotWithShape="1">
        <a:blip xmlns:r="http://schemas.openxmlformats.org/officeDocument/2006/relationships" r:embed="rId1763"/>
        <a:srcRect l="22449" r="24081"/>
        <a:stretch/>
      </xdr:blipFill>
      <xdr:spPr>
        <a:xfrm rot="16200000">
          <a:off x="5037640" y="533313187"/>
          <a:ext cx="355416" cy="587826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2940</xdr:row>
      <xdr:rowOff>16328</xdr:rowOff>
    </xdr:from>
    <xdr:ext cx="598715" cy="370115"/>
    <xdr:pic>
      <xdr:nvPicPr>
        <xdr:cNvPr id="4279" name="Рисунок 4278" descr="https://motsa.ru/wa-data/public/shop/products/78/03/30378/images/44118/44118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29" t="5923" r="10845" b="4649"/>
        <a:stretch/>
      </xdr:blipFill>
      <xdr:spPr bwMode="auto">
        <a:xfrm>
          <a:off x="4915988" y="98206668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3027</xdr:row>
      <xdr:rowOff>10886</xdr:rowOff>
    </xdr:from>
    <xdr:ext cx="604158" cy="381000"/>
    <xdr:pic>
      <xdr:nvPicPr>
        <xdr:cNvPr id="4280" name="Рисунок 4279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2" cstate="print">
          <a:extLst>
            <a:ext uri="{BEBA8EAE-BF5A-486C-A8C5-ECC9F3942E4B}">
              <a14:imgProps xmlns:a14="http://schemas.microsoft.com/office/drawing/2010/main">
                <a14:imgLayer r:embed="rId1183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5988" y="1006910066"/>
          <a:ext cx="604158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3030</xdr:row>
      <xdr:rowOff>10886</xdr:rowOff>
    </xdr:from>
    <xdr:ext cx="604158" cy="381000"/>
    <xdr:pic>
      <xdr:nvPicPr>
        <xdr:cNvPr id="4281" name="Рисунок 4280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0" cstate="print">
          <a:extLst>
            <a:ext uri="{BEBA8EAE-BF5A-486C-A8C5-ECC9F3942E4B}">
              <a14:imgProps xmlns:a14="http://schemas.microsoft.com/office/drawing/2010/main">
                <a14:imgLayer r:embed="rId1181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4899" y="1011691072"/>
          <a:ext cx="604158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3031</xdr:row>
      <xdr:rowOff>10886</xdr:rowOff>
    </xdr:from>
    <xdr:ext cx="604158" cy="381000"/>
    <xdr:pic>
      <xdr:nvPicPr>
        <xdr:cNvPr id="4282" name="Рисунок 4281" descr="https://st49.stpulscen.ru/images/product/263/857/738_original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80" cstate="print">
          <a:extLst>
            <a:ext uri="{BEBA8EAE-BF5A-486C-A8C5-ECC9F3942E4B}">
              <a14:imgProps xmlns:a14="http://schemas.microsoft.com/office/drawing/2010/main">
                <a14:imgLayer r:embed="rId1181">
                  <a14:imgEffect>
                    <a14:backgroundRemoval t="3607" b="96885" l="3769" r="9861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31" t="5862" r="2209" b="5547"/>
        <a:stretch/>
      </xdr:blipFill>
      <xdr:spPr bwMode="auto">
        <a:xfrm>
          <a:off x="4914899" y="1012088400"/>
          <a:ext cx="604158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21777</xdr:colOff>
      <xdr:row>2984</xdr:row>
      <xdr:rowOff>16326</xdr:rowOff>
    </xdr:from>
    <xdr:ext cx="593266" cy="370115"/>
    <xdr:pic>
      <xdr:nvPicPr>
        <xdr:cNvPr id="4283" name="Рисунок 4282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2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3012" y="995175811"/>
          <a:ext cx="370115" cy="593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16332</xdr:colOff>
      <xdr:row>2985</xdr:row>
      <xdr:rowOff>54429</xdr:rowOff>
    </xdr:from>
    <xdr:ext cx="593269" cy="299358"/>
    <xdr:pic>
      <xdr:nvPicPr>
        <xdr:cNvPr id="4284" name="Рисунок 4283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9" cstate="print">
          <a:extLst>
            <a:ext uri="{BEBA8EAE-BF5A-486C-A8C5-ECC9F3942E4B}">
              <a14:imgProps xmlns:a14="http://schemas.microsoft.com/office/drawing/2010/main">
                <a14:imgLayer r:embed="rId1640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2948" y="995574773"/>
          <a:ext cx="299358" cy="5932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10887</xdr:colOff>
      <xdr:row>2987</xdr:row>
      <xdr:rowOff>54429</xdr:rowOff>
    </xdr:from>
    <xdr:ext cx="598713" cy="299358"/>
    <xdr:pic>
      <xdr:nvPicPr>
        <xdr:cNvPr id="4285" name="Рисунок 4284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59136" y="999926337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16332</xdr:colOff>
      <xdr:row>2994</xdr:row>
      <xdr:rowOff>27214</xdr:rowOff>
    </xdr:from>
    <xdr:ext cx="598715" cy="299358"/>
    <xdr:pic>
      <xdr:nvPicPr>
        <xdr:cNvPr id="4286" name="Рисунок 4285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82" y="1002680421"/>
          <a:ext cx="299358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21777</xdr:colOff>
      <xdr:row>2983</xdr:row>
      <xdr:rowOff>16326</xdr:rowOff>
    </xdr:from>
    <xdr:ext cx="593266" cy="370115"/>
    <xdr:pic>
      <xdr:nvPicPr>
        <xdr:cNvPr id="4287" name="Рисунок 4286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2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31923" y="998734351"/>
          <a:ext cx="370115" cy="593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16331</xdr:colOff>
      <xdr:row>2995</xdr:row>
      <xdr:rowOff>16328</xdr:rowOff>
    </xdr:from>
    <xdr:ext cx="598711" cy="370114"/>
    <xdr:pic>
      <xdr:nvPicPr>
        <xdr:cNvPr id="4288" name="Рисунок 4287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8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29201" y="1002307586"/>
          <a:ext cx="370114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16333</xdr:colOff>
      <xdr:row>2977</xdr:row>
      <xdr:rowOff>16328</xdr:rowOff>
    </xdr:from>
    <xdr:ext cx="598713" cy="370114"/>
    <xdr:pic>
      <xdr:nvPicPr>
        <xdr:cNvPr id="4289" name="Рисунок 4288" descr="https://cdn1.ozone.ru/s3/multimedia-e/629487986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18" cstate="print">
          <a:extLst>
            <a:ext uri="{BEBA8EAE-BF5A-486C-A8C5-ECC9F3942E4B}">
              <a14:imgProps xmlns:a14="http://schemas.microsoft.com/office/drawing/2010/main">
                <a14:imgLayer r:embed="rId1119">
                  <a14:imgEffect>
                    <a14:backgroundRemoval t="0" b="10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88" r="32361"/>
        <a:stretch/>
      </xdr:blipFill>
      <xdr:spPr bwMode="auto">
        <a:xfrm rot="16200000">
          <a:off x="5029204" y="996347657"/>
          <a:ext cx="370114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16334</xdr:colOff>
      <xdr:row>2975</xdr:row>
      <xdr:rowOff>43542</xdr:rowOff>
    </xdr:from>
    <xdr:ext cx="598713" cy="299358"/>
    <xdr:pic>
      <xdr:nvPicPr>
        <xdr:cNvPr id="4290" name="Рисунок 4289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83" y="997531478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16332</xdr:colOff>
      <xdr:row>2996</xdr:row>
      <xdr:rowOff>27214</xdr:rowOff>
    </xdr:from>
    <xdr:ext cx="598715" cy="299358"/>
    <xdr:pic>
      <xdr:nvPicPr>
        <xdr:cNvPr id="4291" name="Рисунок 4290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82" y="1005064392"/>
          <a:ext cx="299358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2998</xdr:row>
      <xdr:rowOff>21771</xdr:rowOff>
    </xdr:from>
    <xdr:ext cx="598713" cy="299358"/>
    <xdr:pic>
      <xdr:nvPicPr>
        <xdr:cNvPr id="4292" name="Рисунок 4291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5667" y="1001482993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1130</xdr:row>
      <xdr:rowOff>9525</xdr:rowOff>
    </xdr:from>
    <xdr:ext cx="304800" cy="247650"/>
    <xdr:pic>
      <xdr:nvPicPr>
        <xdr:cNvPr id="429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38113906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223157</xdr:colOff>
      <xdr:row>1130</xdr:row>
      <xdr:rowOff>32657</xdr:rowOff>
    </xdr:from>
    <xdr:ext cx="435430" cy="223157"/>
    <xdr:pic>
      <xdr:nvPicPr>
        <xdr:cNvPr id="4295" name="Рисунок 429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0617" y="38116219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76200</xdr:colOff>
      <xdr:row>1131</xdr:row>
      <xdr:rowOff>0</xdr:rowOff>
    </xdr:from>
    <xdr:to>
      <xdr:col>1</xdr:col>
      <xdr:colOff>566058</xdr:colOff>
      <xdr:row>1131</xdr:row>
      <xdr:rowOff>315685</xdr:rowOff>
    </xdr:to>
    <xdr:pic>
      <xdr:nvPicPr>
        <xdr:cNvPr id="3710" name="Рисунок 3709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75860" y="381396240"/>
          <a:ext cx="489858" cy="31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1132</xdr:row>
      <xdr:rowOff>16328</xdr:rowOff>
    </xdr:from>
    <xdr:to>
      <xdr:col>1</xdr:col>
      <xdr:colOff>566058</xdr:colOff>
      <xdr:row>1132</xdr:row>
      <xdr:rowOff>310243</xdr:rowOff>
    </xdr:to>
    <xdr:pic>
      <xdr:nvPicPr>
        <xdr:cNvPr id="4296" name="Рисунок 4295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75860" y="381740228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1134</xdr:row>
      <xdr:rowOff>10886</xdr:rowOff>
    </xdr:from>
    <xdr:to>
      <xdr:col>1</xdr:col>
      <xdr:colOff>566058</xdr:colOff>
      <xdr:row>1134</xdr:row>
      <xdr:rowOff>304801</xdr:rowOff>
    </xdr:to>
    <xdr:pic>
      <xdr:nvPicPr>
        <xdr:cNvPr id="4297" name="Рисунок 4296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75860" y="38206244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70757</xdr:colOff>
      <xdr:row>1135</xdr:row>
      <xdr:rowOff>16329</xdr:rowOff>
    </xdr:from>
    <xdr:to>
      <xdr:col>1</xdr:col>
      <xdr:colOff>560615</xdr:colOff>
      <xdr:row>1135</xdr:row>
      <xdr:rowOff>310244</xdr:rowOff>
    </xdr:to>
    <xdr:pic>
      <xdr:nvPicPr>
        <xdr:cNvPr id="4298" name="Рисунок 4297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70417" y="382395549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65315</xdr:colOff>
      <xdr:row>1136</xdr:row>
      <xdr:rowOff>21771</xdr:rowOff>
    </xdr:from>
    <xdr:to>
      <xdr:col>1</xdr:col>
      <xdr:colOff>555173</xdr:colOff>
      <xdr:row>1136</xdr:row>
      <xdr:rowOff>315686</xdr:rowOff>
    </xdr:to>
    <xdr:pic>
      <xdr:nvPicPr>
        <xdr:cNvPr id="4299" name="Рисунок 4298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4975" y="382728651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65314</xdr:colOff>
      <xdr:row>1139</xdr:row>
      <xdr:rowOff>21772</xdr:rowOff>
    </xdr:from>
    <xdr:to>
      <xdr:col>1</xdr:col>
      <xdr:colOff>555172</xdr:colOff>
      <xdr:row>1139</xdr:row>
      <xdr:rowOff>315687</xdr:rowOff>
    </xdr:to>
    <xdr:pic>
      <xdr:nvPicPr>
        <xdr:cNvPr id="4300" name="Рисунок 4299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4974" y="383056312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59872</xdr:colOff>
      <xdr:row>1140</xdr:row>
      <xdr:rowOff>16329</xdr:rowOff>
    </xdr:from>
    <xdr:to>
      <xdr:col>1</xdr:col>
      <xdr:colOff>549730</xdr:colOff>
      <xdr:row>1140</xdr:row>
      <xdr:rowOff>310244</xdr:rowOff>
    </xdr:to>
    <xdr:pic>
      <xdr:nvPicPr>
        <xdr:cNvPr id="4301" name="Рисунок 4300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9532" y="383378529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65314</xdr:colOff>
      <xdr:row>1141</xdr:row>
      <xdr:rowOff>21771</xdr:rowOff>
    </xdr:from>
    <xdr:to>
      <xdr:col>1</xdr:col>
      <xdr:colOff>555172</xdr:colOff>
      <xdr:row>1141</xdr:row>
      <xdr:rowOff>315686</xdr:rowOff>
    </xdr:to>
    <xdr:pic>
      <xdr:nvPicPr>
        <xdr:cNvPr id="4302" name="Рисунок 4301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4974" y="383711631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1142</xdr:row>
      <xdr:rowOff>21772</xdr:rowOff>
    </xdr:from>
    <xdr:to>
      <xdr:col>1</xdr:col>
      <xdr:colOff>549729</xdr:colOff>
      <xdr:row>1142</xdr:row>
      <xdr:rowOff>315687</xdr:rowOff>
    </xdr:to>
    <xdr:pic>
      <xdr:nvPicPr>
        <xdr:cNvPr id="4303" name="Рисунок 4302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9531" y="384039292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1143</xdr:row>
      <xdr:rowOff>21772</xdr:rowOff>
    </xdr:from>
    <xdr:to>
      <xdr:col>1</xdr:col>
      <xdr:colOff>549729</xdr:colOff>
      <xdr:row>1143</xdr:row>
      <xdr:rowOff>315687</xdr:rowOff>
    </xdr:to>
    <xdr:pic>
      <xdr:nvPicPr>
        <xdr:cNvPr id="4304" name="Рисунок 4303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9531" y="384366952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65314</xdr:colOff>
      <xdr:row>1144</xdr:row>
      <xdr:rowOff>16329</xdr:rowOff>
    </xdr:from>
    <xdr:to>
      <xdr:col>1</xdr:col>
      <xdr:colOff>555172</xdr:colOff>
      <xdr:row>1144</xdr:row>
      <xdr:rowOff>310244</xdr:rowOff>
    </xdr:to>
    <xdr:pic>
      <xdr:nvPicPr>
        <xdr:cNvPr id="4305" name="Рисунок 4304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4974" y="384689169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1145</xdr:row>
      <xdr:rowOff>21772</xdr:rowOff>
    </xdr:from>
    <xdr:to>
      <xdr:col>1</xdr:col>
      <xdr:colOff>549729</xdr:colOff>
      <xdr:row>1145</xdr:row>
      <xdr:rowOff>315687</xdr:rowOff>
    </xdr:to>
    <xdr:pic>
      <xdr:nvPicPr>
        <xdr:cNvPr id="4306" name="Рисунок 4305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9531" y="385022272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54429</xdr:colOff>
      <xdr:row>1146</xdr:row>
      <xdr:rowOff>21771</xdr:rowOff>
    </xdr:from>
    <xdr:to>
      <xdr:col>1</xdr:col>
      <xdr:colOff>544287</xdr:colOff>
      <xdr:row>1146</xdr:row>
      <xdr:rowOff>315686</xdr:rowOff>
    </xdr:to>
    <xdr:pic>
      <xdr:nvPicPr>
        <xdr:cNvPr id="4307" name="Рисунок 4306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4089" y="385349931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425</xdr:row>
      <xdr:rowOff>16328</xdr:rowOff>
    </xdr:from>
    <xdr:to>
      <xdr:col>1</xdr:col>
      <xdr:colOff>615043</xdr:colOff>
      <xdr:row>425</xdr:row>
      <xdr:rowOff>381000</xdr:rowOff>
    </xdr:to>
    <xdr:pic>
      <xdr:nvPicPr>
        <xdr:cNvPr id="3011" name="Рисунок 301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77" t="7576" r="21487" b="43770"/>
        <a:stretch/>
      </xdr:blipFill>
      <xdr:spPr bwMode="auto">
        <a:xfrm>
          <a:off x="4914900" y="154174371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2241</xdr:row>
      <xdr:rowOff>16328</xdr:rowOff>
    </xdr:from>
    <xdr:to>
      <xdr:col>1</xdr:col>
      <xdr:colOff>615043</xdr:colOff>
      <xdr:row>2241</xdr:row>
      <xdr:rowOff>386443</xdr:rowOff>
    </xdr:to>
    <xdr:pic>
      <xdr:nvPicPr>
        <xdr:cNvPr id="3012" name="Рисунок 3011" descr="https://xn----8sbaodjj6aicmlifiqeo.xn--p1ai/wa-data/public/shop/products/87/65/6587/images/7172/7172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5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22" t="2250" r="9457" b="4663"/>
        <a:stretch/>
      </xdr:blipFill>
      <xdr:spPr bwMode="auto">
        <a:xfrm>
          <a:off x="4915988" y="74026122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16331</xdr:colOff>
      <xdr:row>2242</xdr:row>
      <xdr:rowOff>16328</xdr:rowOff>
    </xdr:from>
    <xdr:to>
      <xdr:col>1</xdr:col>
      <xdr:colOff>609602</xdr:colOff>
      <xdr:row>2242</xdr:row>
      <xdr:rowOff>380999</xdr:rowOff>
    </xdr:to>
    <xdr:pic>
      <xdr:nvPicPr>
        <xdr:cNvPr id="3236" name="Рисунок 3235" descr="http://shop.takt-perm.ru/storage/photo/resized/xy_200x200/g/0iocyppvfskgv6i_952b457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ysClr val="window" lastClr="FFFFFF">
              <a:tint val="45000"/>
              <a:satMod val="400000"/>
            </a:sysClr>
          </a:duotone>
          <a:extLst>
            <a:ext uri="{BEBA8EAE-BF5A-486C-A8C5-ECC9F3942E4B}">
              <a14:imgProps xmlns:a14="http://schemas.microsoft.com/office/drawing/2010/main">
                <a14:imgLayer r:embed="rId1769">
                  <a14:imgEffect>
                    <a14:saturation sat="0"/>
                  </a14:imgEffect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7684" t="10447" r="21848" b="9553"/>
        <a:stretch/>
      </xdr:blipFill>
      <xdr:spPr bwMode="auto">
        <a:xfrm rot="16200000">
          <a:off x="5030291" y="740543168"/>
          <a:ext cx="364671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2244</xdr:row>
      <xdr:rowOff>16330</xdr:rowOff>
    </xdr:from>
    <xdr:to>
      <xdr:col>1</xdr:col>
      <xdr:colOff>609600</xdr:colOff>
      <xdr:row>2244</xdr:row>
      <xdr:rowOff>386444</xdr:rowOff>
    </xdr:to>
    <xdr:pic>
      <xdr:nvPicPr>
        <xdr:cNvPr id="3238" name="Рисунок 3237" descr="https://remont.tools.by/newkatfiles2/436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08" t="8993" r="14634" b="34175"/>
        <a:stretch/>
      </xdr:blipFill>
      <xdr:spPr bwMode="auto">
        <a:xfrm>
          <a:off x="4920342" y="832109444"/>
          <a:ext cx="587829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1923</xdr:row>
      <xdr:rowOff>16327</xdr:rowOff>
    </xdr:from>
    <xdr:to>
      <xdr:col>1</xdr:col>
      <xdr:colOff>615043</xdr:colOff>
      <xdr:row>1923</xdr:row>
      <xdr:rowOff>386443</xdr:rowOff>
    </xdr:to>
    <xdr:pic>
      <xdr:nvPicPr>
        <xdr:cNvPr id="3164" name="Рисунок 316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47" t="8811"/>
        <a:stretch/>
      </xdr:blipFill>
      <xdr:spPr bwMode="auto">
        <a:xfrm>
          <a:off x="4915989" y="634716607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2135</xdr:row>
      <xdr:rowOff>10885</xdr:rowOff>
    </xdr:from>
    <xdr:ext cx="604156" cy="375557"/>
    <xdr:pic>
      <xdr:nvPicPr>
        <xdr:cNvPr id="4313" name="Рисунок 4312" descr="https://s.bashmaistora.bg/product/7/biela-makita-42356-448x448.jpg?p=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t="31746" r="9728" b="31139"/>
        <a:stretch/>
      </xdr:blipFill>
      <xdr:spPr bwMode="auto">
        <a:xfrm>
          <a:off x="4915990" y="704190325"/>
          <a:ext cx="604156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1924</xdr:row>
      <xdr:rowOff>16328</xdr:rowOff>
    </xdr:from>
    <xdr:to>
      <xdr:col>1</xdr:col>
      <xdr:colOff>615043</xdr:colOff>
      <xdr:row>1924</xdr:row>
      <xdr:rowOff>386443</xdr:rowOff>
    </xdr:to>
    <xdr:pic>
      <xdr:nvPicPr>
        <xdr:cNvPr id="4314" name="Рисунок 431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27" t="17339" r="10886" b="15353"/>
        <a:stretch/>
      </xdr:blipFill>
      <xdr:spPr bwMode="auto">
        <a:xfrm>
          <a:off x="4915989" y="63511284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1369</xdr:row>
      <xdr:rowOff>16329</xdr:rowOff>
    </xdr:from>
    <xdr:to>
      <xdr:col>1</xdr:col>
      <xdr:colOff>615043</xdr:colOff>
      <xdr:row>1369</xdr:row>
      <xdr:rowOff>391886</xdr:rowOff>
    </xdr:to>
    <xdr:pic>
      <xdr:nvPicPr>
        <xdr:cNvPr id="4315" name="Рисунок 431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9" t="7307" r="3265" b="9472"/>
        <a:stretch/>
      </xdr:blipFill>
      <xdr:spPr bwMode="auto">
        <a:xfrm>
          <a:off x="4915989" y="45387876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9525</xdr:colOff>
      <xdr:row>2268</xdr:row>
      <xdr:rowOff>19050</xdr:rowOff>
    </xdr:from>
    <xdr:ext cx="625928" cy="380999"/>
    <xdr:pic>
      <xdr:nvPicPr>
        <xdr:cNvPr id="4316" name="Рисунок 4315" descr="https://house-tools.com.ua/1386-thickbox_default/spiral-fena-sturma-hg2000-energomash-tp-20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96" t="27758" r="16752" b="28825"/>
        <a:stretch/>
      </xdr:blipFill>
      <xdr:spPr bwMode="auto">
        <a:xfrm>
          <a:off x="4908096" y="754143236"/>
          <a:ext cx="625928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2269</xdr:row>
      <xdr:rowOff>16329</xdr:rowOff>
    </xdr:from>
    <xdr:ext cx="598714" cy="375557"/>
    <xdr:pic>
      <xdr:nvPicPr>
        <xdr:cNvPr id="4317" name="Рисунок 431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9" t="7307" r="3265" b="9472"/>
        <a:stretch/>
      </xdr:blipFill>
      <xdr:spPr bwMode="auto">
        <a:xfrm>
          <a:off x="4914900" y="45573042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1182</xdr:row>
      <xdr:rowOff>16328</xdr:rowOff>
    </xdr:from>
    <xdr:ext cx="598715" cy="293914"/>
    <xdr:pic>
      <xdr:nvPicPr>
        <xdr:cNvPr id="4318" name="Рисунок 4317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4899" y="396229114"/>
          <a:ext cx="598715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65315</xdr:colOff>
      <xdr:row>1137</xdr:row>
      <xdr:rowOff>21771</xdr:rowOff>
    </xdr:from>
    <xdr:ext cx="489858" cy="293915"/>
    <xdr:pic>
      <xdr:nvPicPr>
        <xdr:cNvPr id="3262" name="Рисунок 3261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3886" y="385191000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65315</xdr:colOff>
      <xdr:row>1138</xdr:row>
      <xdr:rowOff>21771</xdr:rowOff>
    </xdr:from>
    <xdr:ext cx="489858" cy="293915"/>
    <xdr:pic>
      <xdr:nvPicPr>
        <xdr:cNvPr id="4342" name="Рисунок 4341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3886" y="385517571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1147</xdr:row>
      <xdr:rowOff>16329</xdr:rowOff>
    </xdr:from>
    <xdr:ext cx="489858" cy="293915"/>
    <xdr:pic>
      <xdr:nvPicPr>
        <xdr:cNvPr id="4343" name="Рисунок 4342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90410700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1148</xdr:row>
      <xdr:rowOff>16329</xdr:rowOff>
    </xdr:from>
    <xdr:ext cx="489858" cy="293915"/>
    <xdr:pic>
      <xdr:nvPicPr>
        <xdr:cNvPr id="4344" name="Рисунок 4343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88777843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1149</xdr:row>
      <xdr:rowOff>16329</xdr:rowOff>
    </xdr:from>
    <xdr:ext cx="489858" cy="293915"/>
    <xdr:pic>
      <xdr:nvPicPr>
        <xdr:cNvPr id="4345" name="Рисунок 4344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89104415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1150</xdr:row>
      <xdr:rowOff>16329</xdr:rowOff>
    </xdr:from>
    <xdr:ext cx="489858" cy="293915"/>
    <xdr:pic>
      <xdr:nvPicPr>
        <xdr:cNvPr id="4346" name="Рисунок 4345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894309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1150</xdr:row>
      <xdr:rowOff>16329</xdr:rowOff>
    </xdr:from>
    <xdr:ext cx="489858" cy="293915"/>
    <xdr:pic>
      <xdr:nvPicPr>
        <xdr:cNvPr id="4347" name="Рисунок 4346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894309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1154</xdr:row>
      <xdr:rowOff>16329</xdr:rowOff>
    </xdr:from>
    <xdr:ext cx="489858" cy="293915"/>
    <xdr:pic>
      <xdr:nvPicPr>
        <xdr:cNvPr id="4348" name="Рисунок 4347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894309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65315</xdr:colOff>
      <xdr:row>1133</xdr:row>
      <xdr:rowOff>21771</xdr:rowOff>
    </xdr:from>
    <xdr:ext cx="489858" cy="293915"/>
    <xdr:pic>
      <xdr:nvPicPr>
        <xdr:cNvPr id="4308" name="Рисунок 4307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63886" y="385844142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16330</xdr:colOff>
      <xdr:row>924</xdr:row>
      <xdr:rowOff>21771</xdr:rowOff>
    </xdr:from>
    <xdr:to>
      <xdr:col>1</xdr:col>
      <xdr:colOff>615044</xdr:colOff>
      <xdr:row>924</xdr:row>
      <xdr:rowOff>386443</xdr:rowOff>
    </xdr:to>
    <xdr:pic>
      <xdr:nvPicPr>
        <xdr:cNvPr id="4349" name="Рисунок 434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7" cstate="print">
          <a:extLst>
            <a:ext uri="{BEBA8EAE-BF5A-486C-A8C5-ECC9F3942E4B}">
              <a14:imgProps xmlns:a14="http://schemas.microsoft.com/office/drawing/2010/main">
                <a14:imgLayer r:embed="rId1778">
                  <a14:imgEffect>
                    <a14:backgroundRemoval t="10000" b="90000" l="3500" r="9558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164" t="24716" r="4246" b="23107"/>
        <a:stretch/>
      </xdr:blipFill>
      <xdr:spPr bwMode="auto">
        <a:xfrm>
          <a:off x="4915990" y="323300271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2347</xdr:row>
      <xdr:rowOff>16329</xdr:rowOff>
    </xdr:from>
    <xdr:to>
      <xdr:col>1</xdr:col>
      <xdr:colOff>615044</xdr:colOff>
      <xdr:row>2347</xdr:row>
      <xdr:rowOff>386443</xdr:rowOff>
    </xdr:to>
    <xdr:pic>
      <xdr:nvPicPr>
        <xdr:cNvPr id="4350" name="Рисунок 4349"/>
        <xdr:cNvPicPr>
          <a:picLocks noChangeAspect="1"/>
        </xdr:cNvPicPr>
      </xdr:nvPicPr>
      <xdr:blipFill rotWithShape="1">
        <a:blip xmlns:r="http://schemas.openxmlformats.org/officeDocument/2006/relationships" r:embed="rId1779"/>
        <a:srcRect l="28853" t="5827" r="27957" b="6372"/>
        <a:stretch/>
      </xdr:blipFill>
      <xdr:spPr>
        <a:xfrm>
          <a:off x="4915990" y="78699468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83</xdr:row>
      <xdr:rowOff>81643</xdr:rowOff>
    </xdr:from>
    <xdr:to>
      <xdr:col>1</xdr:col>
      <xdr:colOff>615043</xdr:colOff>
      <xdr:row>83</xdr:row>
      <xdr:rowOff>359228</xdr:rowOff>
    </xdr:to>
    <xdr:pic>
      <xdr:nvPicPr>
        <xdr:cNvPr id="4351" name="Рисунок 4350" descr="https://myremkomplekt.ru/_mod_files/ce_images/1_2_Cthetki/557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50" t="29568" r="4921" b="23050"/>
        <a:stretch/>
      </xdr:blipFill>
      <xdr:spPr bwMode="auto">
        <a:xfrm>
          <a:off x="4915988" y="29967283"/>
          <a:ext cx="598715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1435</xdr:row>
      <xdr:rowOff>16328</xdr:rowOff>
    </xdr:from>
    <xdr:to>
      <xdr:col>1</xdr:col>
      <xdr:colOff>615043</xdr:colOff>
      <xdr:row>1435</xdr:row>
      <xdr:rowOff>386442</xdr:rowOff>
    </xdr:to>
    <xdr:pic>
      <xdr:nvPicPr>
        <xdr:cNvPr id="4352" name="Рисунок 4351" descr="https://avatars.mds.yandex.net/get-mpic/5234495/img_id8313299746231469663.jpeg/optimize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" t="1605" r="1516" b="4493"/>
        <a:stretch/>
      </xdr:blipFill>
      <xdr:spPr bwMode="auto">
        <a:xfrm>
          <a:off x="4915989" y="48233946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1904</xdr:row>
      <xdr:rowOff>16329</xdr:rowOff>
    </xdr:from>
    <xdr:to>
      <xdr:col>1</xdr:col>
      <xdr:colOff>615043</xdr:colOff>
      <xdr:row>1904</xdr:row>
      <xdr:rowOff>386443</xdr:rowOff>
    </xdr:to>
    <xdr:pic>
      <xdr:nvPicPr>
        <xdr:cNvPr id="3317" name="Рисунок 331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81" t="17469" r="9736" b="17876"/>
        <a:stretch/>
      </xdr:blipFill>
      <xdr:spPr bwMode="auto">
        <a:xfrm>
          <a:off x="4915989" y="6397991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878</xdr:row>
      <xdr:rowOff>16328</xdr:rowOff>
    </xdr:from>
    <xdr:ext cx="604158" cy="370115"/>
    <xdr:pic>
      <xdr:nvPicPr>
        <xdr:cNvPr id="3564" name="Picture 2" descr="http://promportal.su/foto/good_fotos/2390/23901391/max_yakor_podhodit_dlya_dreli_interskol_d_1050_20_d_10_foto_large.jpg"/>
        <xdr:cNvPicPr>
          <a:picLocks noChangeAspect="1" noChangeArrowheads="1"/>
        </xdr:cNvPicPr>
      </xdr:nvPicPr>
      <xdr:blipFill>
        <a:blip xmlns:r="http://schemas.openxmlformats.org/officeDocument/2006/relationships" r:embed="rId3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67" t="13500" r="3000" b="11500"/>
        <a:stretch>
          <a:fillRect/>
        </a:stretch>
      </xdr:blipFill>
      <xdr:spPr bwMode="auto">
        <a:xfrm flipH="1">
          <a:off x="4915988" y="309426428"/>
          <a:ext cx="604158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1898</xdr:row>
      <xdr:rowOff>19050</xdr:rowOff>
    </xdr:from>
    <xdr:ext cx="571500" cy="361950"/>
    <xdr:pic>
      <xdr:nvPicPr>
        <xdr:cNvPr id="4354" name="Picture 15" descr="http://st9.stpulscen.ru/images/product/067/903/201_big.jpg"/>
        <xdr:cNvPicPr>
          <a:picLocks noChangeAspect="1" noChangeArrowheads="1"/>
        </xdr:cNvPicPr>
      </xdr:nvPicPr>
      <xdr:blipFill>
        <a:blip xmlns:r="http://schemas.openxmlformats.org/officeDocument/2006/relationships" r:embed="rId1782" cstate="print"/>
        <a:srcRect t="22599" b="11864"/>
        <a:stretch>
          <a:fillRect/>
        </a:stretch>
      </xdr:blipFill>
      <xdr:spPr bwMode="auto">
        <a:xfrm>
          <a:off x="4917621" y="642885793"/>
          <a:ext cx="571500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523</xdr:row>
      <xdr:rowOff>16328</xdr:rowOff>
    </xdr:from>
    <xdr:to>
      <xdr:col>1</xdr:col>
      <xdr:colOff>615043</xdr:colOff>
      <xdr:row>523</xdr:row>
      <xdr:rowOff>386443</xdr:rowOff>
    </xdr:to>
    <xdr:pic>
      <xdr:nvPicPr>
        <xdr:cNvPr id="4355" name="Рисунок 4354"/>
        <xdr:cNvPicPr>
          <a:picLocks noChangeAspect="1"/>
        </xdr:cNvPicPr>
      </xdr:nvPicPr>
      <xdr:blipFill rotWithShape="1">
        <a:blip xmlns:r="http://schemas.openxmlformats.org/officeDocument/2006/relationships" r:embed="rId1783"/>
        <a:srcRect l="46757" t="47964" r="22867" b="14410"/>
        <a:stretch/>
      </xdr:blipFill>
      <xdr:spPr>
        <a:xfrm>
          <a:off x="4915989" y="183627848"/>
          <a:ext cx="598714" cy="370115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2716</xdr:row>
      <xdr:rowOff>16330</xdr:rowOff>
    </xdr:from>
    <xdr:ext cx="598713" cy="370114"/>
    <xdr:pic>
      <xdr:nvPicPr>
        <xdr:cNvPr id="3920" name="Рисунок 3919" descr="https://www.nahodu.by/images/product/007/007101/723-barab-sc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3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06" t="8544" r="26035" b="4272"/>
        <a:stretch/>
      </xdr:blipFill>
      <xdr:spPr bwMode="auto">
        <a:xfrm>
          <a:off x="4914900" y="930848316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551</xdr:row>
      <xdr:rowOff>16329</xdr:rowOff>
    </xdr:from>
    <xdr:ext cx="593271" cy="364671"/>
    <xdr:pic>
      <xdr:nvPicPr>
        <xdr:cNvPr id="4359" name="Picture 2" descr="http://zapchasti-sever.ru/image/cache/catalog/ROTORI/9020-518x500.jpg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882" t="31206" r="5882" b="31560"/>
        <a:stretch>
          <a:fillRect/>
        </a:stretch>
      </xdr:blipFill>
      <xdr:spPr bwMode="auto">
        <a:xfrm>
          <a:off x="4914899" y="196563343"/>
          <a:ext cx="593271" cy="36467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1897</xdr:row>
      <xdr:rowOff>43542</xdr:rowOff>
    </xdr:from>
    <xdr:ext cx="598714" cy="277585"/>
    <xdr:pic>
      <xdr:nvPicPr>
        <xdr:cNvPr id="4360" name="Рисунок 4359" descr="https://house-tools.com.ua/16428-large_default/stvol-perforatora-bosch-2-24-yugra-ep-1000-bolshoj-v-sbore-l-1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1" t="29445" r="1666" b="29521"/>
        <a:stretch/>
      </xdr:blipFill>
      <xdr:spPr bwMode="auto">
        <a:xfrm>
          <a:off x="4914899" y="640923642"/>
          <a:ext cx="598714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16325</xdr:colOff>
      <xdr:row>2926</xdr:row>
      <xdr:rowOff>21769</xdr:rowOff>
    </xdr:from>
    <xdr:to>
      <xdr:col>1</xdr:col>
      <xdr:colOff>615042</xdr:colOff>
      <xdr:row>2926</xdr:row>
      <xdr:rowOff>380998</xdr:rowOff>
    </xdr:to>
    <xdr:pic>
      <xdr:nvPicPr>
        <xdr:cNvPr id="4134" name="Рисунок 413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22" t="1568" r="7535" b="1"/>
        <a:stretch/>
      </xdr:blipFill>
      <xdr:spPr bwMode="auto">
        <a:xfrm rot="10800000">
          <a:off x="4915985" y="995719549"/>
          <a:ext cx="598717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844</xdr:row>
      <xdr:rowOff>38100</xdr:rowOff>
    </xdr:from>
    <xdr:to>
      <xdr:col>1</xdr:col>
      <xdr:colOff>615043</xdr:colOff>
      <xdr:row>844</xdr:row>
      <xdr:rowOff>364672</xdr:rowOff>
    </xdr:to>
    <xdr:pic>
      <xdr:nvPicPr>
        <xdr:cNvPr id="4361" name="Рисунок 4360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298749720"/>
          <a:ext cx="598714" cy="326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16329</xdr:colOff>
      <xdr:row>2015</xdr:row>
      <xdr:rowOff>16328</xdr:rowOff>
    </xdr:from>
    <xdr:to>
      <xdr:col>1</xdr:col>
      <xdr:colOff>615043</xdr:colOff>
      <xdr:row>2015</xdr:row>
      <xdr:rowOff>387803</xdr:rowOff>
    </xdr:to>
    <xdr:pic>
      <xdr:nvPicPr>
        <xdr:cNvPr id="4362" name="图片 47" descr="A0610"/>
        <xdr:cNvPicPr>
          <a:picLocks noChangeAspect="1"/>
        </xdr:cNvPicPr>
      </xdr:nvPicPr>
      <xdr:blipFill rotWithShape="1">
        <a:blip xmlns:r="http://schemas.openxmlformats.org/officeDocument/2006/relationships" r:embed="rId55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465" r="9483"/>
        <a:stretch/>
      </xdr:blipFill>
      <xdr:spPr>
        <a:xfrm>
          <a:off x="4915989" y="676916168"/>
          <a:ext cx="598714" cy="3714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2016</xdr:row>
      <xdr:rowOff>19050</xdr:rowOff>
    </xdr:from>
    <xdr:to>
      <xdr:col>1</xdr:col>
      <xdr:colOff>600075</xdr:colOff>
      <xdr:row>2016</xdr:row>
      <xdr:rowOff>390525</xdr:rowOff>
    </xdr:to>
    <xdr:pic>
      <xdr:nvPicPr>
        <xdr:cNvPr id="4363" name="图片 47" descr="A0610"/>
        <xdr:cNvPicPr>
          <a:picLocks noChangeAspect="1"/>
        </xdr:cNvPicPr>
      </xdr:nvPicPr>
      <xdr:blipFill rotWithShape="1">
        <a:blip xmlns:r="http://schemas.openxmlformats.org/officeDocument/2006/relationships" r:embed="rId55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465" r="9483"/>
        <a:stretch/>
      </xdr:blipFill>
      <xdr:spPr>
        <a:xfrm>
          <a:off x="4917621" y="679309393"/>
          <a:ext cx="581025" cy="371475"/>
        </a:xfrm>
        <a:prstGeom prst="rect">
          <a:avLst/>
        </a:prstGeom>
      </xdr:spPr>
    </xdr:pic>
    <xdr:clientData/>
  </xdr:twoCellAnchor>
  <xdr:oneCellAnchor>
    <xdr:from>
      <xdr:col>1</xdr:col>
      <xdr:colOff>19051</xdr:colOff>
      <xdr:row>2019</xdr:row>
      <xdr:rowOff>9526</xdr:rowOff>
    </xdr:from>
    <xdr:ext cx="571499" cy="361950"/>
    <xdr:pic>
      <xdr:nvPicPr>
        <xdr:cNvPr id="436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829" t="14471" r="9756" b="11241"/>
        <a:stretch>
          <a:fillRect/>
        </a:stretch>
      </xdr:blipFill>
      <xdr:spPr bwMode="auto">
        <a:xfrm>
          <a:off x="4917622" y="685657126"/>
          <a:ext cx="571499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38100</xdr:colOff>
      <xdr:row>2018</xdr:row>
      <xdr:rowOff>19050</xdr:rowOff>
    </xdr:from>
    <xdr:ext cx="533400" cy="371475"/>
    <xdr:pic>
      <xdr:nvPicPr>
        <xdr:cNvPr id="4366" name="Рисунок 4365" descr="https://i.siteapi.org/LDqZt_LYXjSzT0Dv6gSPw7LK5kA=/fit-in/1024x768/center/top/7d4116a814da553.s.siteapi.org/img/4ab607be365689dcf8fc7885870b3f6693b942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69" t="11374" r="17789" b="10900"/>
        <a:stretch/>
      </xdr:blipFill>
      <xdr:spPr bwMode="auto">
        <a:xfrm>
          <a:off x="4936671" y="685269321"/>
          <a:ext cx="5334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2020</xdr:row>
      <xdr:rowOff>16327</xdr:rowOff>
    </xdr:from>
    <xdr:ext cx="598714" cy="375557"/>
    <xdr:pic>
      <xdr:nvPicPr>
        <xdr:cNvPr id="4367" name="Рисунок 4366" descr="https://cdn1.ozone.ru/s3/multimedia-x/62302313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02" t="11814" r="22547" b="13740"/>
        <a:stretch/>
      </xdr:blipFill>
      <xdr:spPr bwMode="auto">
        <a:xfrm rot="5400000">
          <a:off x="5026477" y="685949678"/>
          <a:ext cx="375557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1695</xdr:row>
      <xdr:rowOff>38097</xdr:rowOff>
    </xdr:from>
    <xdr:to>
      <xdr:col>1</xdr:col>
      <xdr:colOff>615046</xdr:colOff>
      <xdr:row>1695</xdr:row>
      <xdr:rowOff>342899</xdr:rowOff>
    </xdr:to>
    <xdr:pic>
      <xdr:nvPicPr>
        <xdr:cNvPr id="4147" name="Рисунок 4146"/>
        <xdr:cNvPicPr>
          <a:picLocks noChangeAspect="1"/>
        </xdr:cNvPicPr>
      </xdr:nvPicPr>
      <xdr:blipFill rotWithShape="1">
        <a:blip xmlns:r="http://schemas.openxmlformats.org/officeDocument/2006/relationships" r:embed="rId1786"/>
        <a:srcRect l="4855" t="507" r="67083" b="22223"/>
        <a:stretch/>
      </xdr:blipFill>
      <xdr:spPr>
        <a:xfrm rot="16200000">
          <a:off x="5062947" y="571246359"/>
          <a:ext cx="304802" cy="598717"/>
        </a:xfrm>
        <a:prstGeom prst="rect">
          <a:avLst/>
        </a:prstGeom>
      </xdr:spPr>
    </xdr:pic>
    <xdr:clientData/>
  </xdr:twoCellAnchor>
  <xdr:oneCellAnchor>
    <xdr:from>
      <xdr:col>1</xdr:col>
      <xdr:colOff>54428</xdr:colOff>
      <xdr:row>1151</xdr:row>
      <xdr:rowOff>16329</xdr:rowOff>
    </xdr:from>
    <xdr:ext cx="489858" cy="293915"/>
    <xdr:pic>
      <xdr:nvPicPr>
        <xdr:cNvPr id="4365" name="Рисунок 4364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907263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1152</xdr:row>
      <xdr:rowOff>16329</xdr:rowOff>
    </xdr:from>
    <xdr:ext cx="489858" cy="293915"/>
    <xdr:pic>
      <xdr:nvPicPr>
        <xdr:cNvPr id="4368" name="Рисунок 4367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907263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1153</xdr:row>
      <xdr:rowOff>16329</xdr:rowOff>
    </xdr:from>
    <xdr:ext cx="489858" cy="293915"/>
    <xdr:pic>
      <xdr:nvPicPr>
        <xdr:cNvPr id="4369" name="Рисунок 4368" descr="https://avatars.mds.yandex.net/get-goods_pic/10704919/hat0aca1f4c9321bd7059c76cf009af6223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4" t="33963" r="40411" b="8592"/>
        <a:stretch/>
      </xdr:blipFill>
      <xdr:spPr bwMode="auto">
        <a:xfrm>
          <a:off x="4952999" y="390726386"/>
          <a:ext cx="489858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1179</xdr:row>
      <xdr:rowOff>16328</xdr:rowOff>
    </xdr:from>
    <xdr:ext cx="598715" cy="293914"/>
    <xdr:pic>
      <xdr:nvPicPr>
        <xdr:cNvPr id="4370" name="Рисунок 4369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4899" y="399810514"/>
          <a:ext cx="598715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1180</xdr:row>
      <xdr:rowOff>16328</xdr:rowOff>
    </xdr:from>
    <xdr:ext cx="598715" cy="293914"/>
    <xdr:pic>
      <xdr:nvPicPr>
        <xdr:cNvPr id="4371" name="Рисунок 4370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4899" y="399810514"/>
          <a:ext cx="598715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1181</xdr:row>
      <xdr:rowOff>16328</xdr:rowOff>
    </xdr:from>
    <xdr:ext cx="598715" cy="293914"/>
    <xdr:pic>
      <xdr:nvPicPr>
        <xdr:cNvPr id="4372" name="Рисунок 4371" descr="https://1.allegroimg.com/original/0645ad/7259442844e39490de3cdd650db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5" t="9544" r="18807" b="6638"/>
        <a:stretch/>
      </xdr:blipFill>
      <xdr:spPr bwMode="auto">
        <a:xfrm>
          <a:off x="4914899" y="399810514"/>
          <a:ext cx="598715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2081</xdr:row>
      <xdr:rowOff>9526</xdr:rowOff>
    </xdr:from>
    <xdr:ext cx="581025" cy="371474"/>
    <xdr:pic>
      <xdr:nvPicPr>
        <xdr:cNvPr id="374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787" cstate="print"/>
        <a:srcRect l="26866" t="9259" r="26866" b="11111"/>
        <a:stretch>
          <a:fillRect/>
        </a:stretch>
      </xdr:blipFill>
      <xdr:spPr bwMode="auto">
        <a:xfrm>
          <a:off x="4918710" y="698877826"/>
          <a:ext cx="581025" cy="3714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16329</xdr:colOff>
      <xdr:row>2082</xdr:row>
      <xdr:rowOff>16327</xdr:rowOff>
    </xdr:from>
    <xdr:ext cx="598714" cy="370115"/>
    <xdr:pic>
      <xdr:nvPicPr>
        <xdr:cNvPr id="374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 l="12000" r="10000"/>
        <a:stretch>
          <a:fillRect/>
        </a:stretch>
      </xdr:blipFill>
      <xdr:spPr bwMode="auto">
        <a:xfrm>
          <a:off x="4914900" y="701714913"/>
          <a:ext cx="598714" cy="370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16329</xdr:colOff>
      <xdr:row>886</xdr:row>
      <xdr:rowOff>16329</xdr:rowOff>
    </xdr:from>
    <xdr:ext cx="598713" cy="370113"/>
    <xdr:pic>
      <xdr:nvPicPr>
        <xdr:cNvPr id="3739" name="Picture 2" descr="https://ae01.alicdn.com/kf/HTB1FNvwkyMnBKNjSZFCq6x0KFXaF/AC-220.jpg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429" b="39428"/>
        <a:stretch>
          <a:fillRect/>
        </a:stretch>
      </xdr:blipFill>
      <xdr:spPr bwMode="auto">
        <a:xfrm>
          <a:off x="4915989" y="311140929"/>
          <a:ext cx="598713" cy="37011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19051</xdr:colOff>
      <xdr:row>2219</xdr:row>
      <xdr:rowOff>19050</xdr:rowOff>
    </xdr:from>
    <xdr:ext cx="581024" cy="371475"/>
    <xdr:pic>
      <xdr:nvPicPr>
        <xdr:cNvPr id="3743" name="Рисунок 3742" descr="https://rotorua.com.ua/wa-data/public/shop/products/73/15/1573/images/23890/23890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17" r="652" b="5413"/>
        <a:stretch/>
      </xdr:blipFill>
      <xdr:spPr bwMode="auto">
        <a:xfrm>
          <a:off x="4918711" y="747365790"/>
          <a:ext cx="58102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1725</xdr:row>
      <xdr:rowOff>16329</xdr:rowOff>
    </xdr:from>
    <xdr:ext cx="598713" cy="370113"/>
    <xdr:pic>
      <xdr:nvPicPr>
        <xdr:cNvPr id="3745" name="Рисунок 3744" descr="https://xn--161-tddoygcyjlej.xn--p1ai/UserFiles/Image/Zapasnye_chasti_stanley/Ut0000003341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55" t="1961" r="9957" b="2572"/>
        <a:stretch/>
      </xdr:blipFill>
      <xdr:spPr bwMode="auto">
        <a:xfrm>
          <a:off x="4914900" y="584225400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2153</xdr:row>
      <xdr:rowOff>28574</xdr:rowOff>
    </xdr:from>
    <xdr:ext cx="596900" cy="352425"/>
    <xdr:pic>
      <xdr:nvPicPr>
        <xdr:cNvPr id="37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8710" y="725315414"/>
          <a:ext cx="59690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10886</xdr:colOff>
      <xdr:row>2155</xdr:row>
      <xdr:rowOff>10886</xdr:rowOff>
    </xdr:from>
    <xdr:ext cx="609600" cy="380999"/>
    <xdr:pic>
      <xdr:nvPicPr>
        <xdr:cNvPr id="4376" name="Рисунок 4375" descr="https://yurgen.com.ua/image/cache/aaf3757326bc04b281ab44bb66f1b07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40" t="12328" r="17384" b="12100"/>
        <a:stretch/>
      </xdr:blipFill>
      <xdr:spPr bwMode="auto">
        <a:xfrm>
          <a:off x="4910546" y="725693966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54428</xdr:colOff>
      <xdr:row>2043</xdr:row>
      <xdr:rowOff>81642</xdr:rowOff>
    </xdr:from>
    <xdr:ext cx="538843" cy="234043"/>
    <xdr:pic>
      <xdr:nvPicPr>
        <xdr:cNvPr id="4380" name="Рисунок 4379"/>
        <xdr:cNvPicPr>
          <a:picLocks noChangeAspect="1"/>
        </xdr:cNvPicPr>
      </xdr:nvPicPr>
      <xdr:blipFill rotWithShape="1">
        <a:blip xmlns:r="http://schemas.openxmlformats.org/officeDocument/2006/relationships" r:embed="rId1790"/>
        <a:srcRect l="22423" t="34569" r="22284" b="34459"/>
        <a:stretch/>
      </xdr:blipFill>
      <xdr:spPr>
        <a:xfrm>
          <a:off x="4952999" y="692641671"/>
          <a:ext cx="538843" cy="234043"/>
        </a:xfrm>
        <a:prstGeom prst="rect">
          <a:avLst/>
        </a:prstGeom>
      </xdr:spPr>
    </xdr:pic>
    <xdr:clientData/>
  </xdr:oneCellAnchor>
  <xdr:twoCellAnchor editAs="oneCell">
    <xdr:from>
      <xdr:col>1</xdr:col>
      <xdr:colOff>21771</xdr:colOff>
      <xdr:row>1610</xdr:row>
      <xdr:rowOff>21772</xdr:rowOff>
    </xdr:from>
    <xdr:to>
      <xdr:col>1</xdr:col>
      <xdr:colOff>602796</xdr:colOff>
      <xdr:row>1610</xdr:row>
      <xdr:rowOff>381000</xdr:rowOff>
    </xdr:to>
    <xdr:pic>
      <xdr:nvPicPr>
        <xdr:cNvPr id="3973" name="Рисунок 3972" descr="https://benzograd.com.ua/wp-content/uploads/2017/09/Tokosemnik-na-stator-bolgarki-150-180-2-sht.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0" t="24229" r="2622" b="25110"/>
        <a:stretch/>
      </xdr:blipFill>
      <xdr:spPr bwMode="auto">
        <a:xfrm>
          <a:off x="4921431" y="543152512"/>
          <a:ext cx="581025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19051</xdr:colOff>
      <xdr:row>1611</xdr:row>
      <xdr:rowOff>19049</xdr:rowOff>
    </xdr:from>
    <xdr:to>
      <xdr:col>1</xdr:col>
      <xdr:colOff>600075</xdr:colOff>
      <xdr:row>1611</xdr:row>
      <xdr:rowOff>390525</xdr:rowOff>
    </xdr:to>
    <xdr:pic>
      <xdr:nvPicPr>
        <xdr:cNvPr id="4381" name="Рисунок 4380" descr="https://benzograd.com.ua/wp-content/uploads/2017/09/Tokosemnik-na-stator-bolgarki-150-180-2-sht.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0" t="30171" r="2622" b="31051"/>
        <a:stretch/>
      </xdr:blipFill>
      <xdr:spPr bwMode="auto">
        <a:xfrm>
          <a:off x="4918711" y="543546029"/>
          <a:ext cx="581024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510</xdr:row>
      <xdr:rowOff>16329</xdr:rowOff>
    </xdr:from>
    <xdr:ext cx="598715" cy="370114"/>
    <xdr:pic>
      <xdr:nvPicPr>
        <xdr:cNvPr id="4384" name="Рисунок 4383" descr="https://cdn1.ozone.ru/s3/multimedia-4/657315913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88" t="17645" r="29348" b="17534"/>
        <a:stretch/>
      </xdr:blipFill>
      <xdr:spPr bwMode="auto">
        <a:xfrm>
          <a:off x="4915988" y="17913204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511</xdr:row>
      <xdr:rowOff>10889</xdr:rowOff>
    </xdr:from>
    <xdr:to>
      <xdr:col>1</xdr:col>
      <xdr:colOff>615043</xdr:colOff>
      <xdr:row>511</xdr:row>
      <xdr:rowOff>386444</xdr:rowOff>
    </xdr:to>
    <xdr:pic>
      <xdr:nvPicPr>
        <xdr:cNvPr id="4386" name="Рисунок 4385" descr="https://avatars.mds.yandex.net/get-goods_pic/10640523/hatdd9a7d16bbd1354ef155f717f6112ee1/500x5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11" t="29480" r="34523" b="5258"/>
        <a:stretch/>
      </xdr:blipFill>
      <xdr:spPr bwMode="auto">
        <a:xfrm rot="5400000">
          <a:off x="5026479" y="180945067"/>
          <a:ext cx="375555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529</xdr:row>
      <xdr:rowOff>76199</xdr:rowOff>
    </xdr:from>
    <xdr:ext cx="598713" cy="255815"/>
    <xdr:pic>
      <xdr:nvPicPr>
        <xdr:cNvPr id="4389" name="Рисунок 4388" descr="https://xn----7sbbgnce1akw8a.xn--p1ai/images/stories/virtuemart/product/resized/%D0%B1%D0%BB%D0%BE%D0%BA%20%D1%8D%D0%BB%D0%B5%D0%BA%D1%82%D1%80%D0%BE%D0%BD%D0%BD%D1%8B%D0%B9_0x2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20" r="9497" b="23557"/>
        <a:stretch/>
      </xdr:blipFill>
      <xdr:spPr bwMode="auto">
        <a:xfrm>
          <a:off x="4915989" y="185798459"/>
          <a:ext cx="598713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32657</xdr:colOff>
      <xdr:row>528</xdr:row>
      <xdr:rowOff>16329</xdr:rowOff>
    </xdr:from>
    <xdr:ext cx="561975" cy="361950"/>
    <xdr:pic>
      <xdr:nvPicPr>
        <xdr:cNvPr id="4390" name="Picture 4" descr="https://images.ua.prom.st/495070128_w640_h640_cid2028895_pid91707939-f57ec500.jpg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 l="10471" r="11518"/>
        <a:stretch>
          <a:fillRect/>
        </a:stretch>
      </xdr:blipFill>
      <xdr:spPr bwMode="auto">
        <a:xfrm>
          <a:off x="4931228" y="186891386"/>
          <a:ext cx="56197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1994</xdr:row>
      <xdr:rowOff>19050</xdr:rowOff>
    </xdr:from>
    <xdr:ext cx="571500" cy="361950"/>
    <xdr:pic>
      <xdr:nvPicPr>
        <xdr:cNvPr id="3602" name="Picture 3" descr="http://zapchasti-sever.ru/image/cache/catalog/Perf.Reduktor/1414-500x500.jpg"/>
        <xdr:cNvPicPr>
          <a:picLocks noChangeAspect="1" noChangeArrowheads="1"/>
        </xdr:cNvPicPr>
      </xdr:nvPicPr>
      <xdr:blipFill>
        <a:blip xmlns:r="http://schemas.openxmlformats.org/officeDocument/2006/relationships" r:embed="rId1796" cstate="print"/>
        <a:srcRect t="23200" b="23000"/>
        <a:stretch>
          <a:fillRect/>
        </a:stretch>
      </xdr:blipFill>
      <xdr:spPr bwMode="auto">
        <a:xfrm>
          <a:off x="4917621" y="677344521"/>
          <a:ext cx="571500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1995</xdr:row>
      <xdr:rowOff>16329</xdr:rowOff>
    </xdr:from>
    <xdr:ext cx="598714" cy="370114"/>
    <xdr:pic>
      <xdr:nvPicPr>
        <xdr:cNvPr id="3804" name="Рисунок 3803"/>
        <xdr:cNvPicPr>
          <a:picLocks noChangeAspect="1"/>
        </xdr:cNvPicPr>
      </xdr:nvPicPr>
      <xdr:blipFill rotWithShape="1">
        <a:blip xmlns:r="http://schemas.openxmlformats.org/officeDocument/2006/relationships" r:embed="rId1797"/>
        <a:srcRect l="3528" t="21750" r="2904" b="15934"/>
        <a:stretch/>
      </xdr:blipFill>
      <xdr:spPr>
        <a:xfrm>
          <a:off x="4914900" y="675355158"/>
          <a:ext cx="598714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21772</xdr:colOff>
      <xdr:row>427</xdr:row>
      <xdr:rowOff>16328</xdr:rowOff>
    </xdr:from>
    <xdr:to>
      <xdr:col>1</xdr:col>
      <xdr:colOff>604157</xdr:colOff>
      <xdr:row>427</xdr:row>
      <xdr:rowOff>380999</xdr:rowOff>
    </xdr:to>
    <xdr:pic>
      <xdr:nvPicPr>
        <xdr:cNvPr id="4145" name="Рисунок 4144" descr="https://zip4tools.ru/pictures/upload/zubr/elements/v000-002-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7" t="25916" r="32171" b="21358"/>
        <a:stretch/>
      </xdr:blipFill>
      <xdr:spPr bwMode="auto">
        <a:xfrm>
          <a:off x="4920343" y="153907671"/>
          <a:ext cx="58238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2062</xdr:row>
      <xdr:rowOff>21771</xdr:rowOff>
    </xdr:from>
    <xdr:to>
      <xdr:col>1</xdr:col>
      <xdr:colOff>615043</xdr:colOff>
      <xdr:row>2062</xdr:row>
      <xdr:rowOff>386442</xdr:rowOff>
    </xdr:to>
    <xdr:pic>
      <xdr:nvPicPr>
        <xdr:cNvPr id="435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5990" y="695323911"/>
          <a:ext cx="598713" cy="3646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16328</xdr:colOff>
      <xdr:row>2625</xdr:row>
      <xdr:rowOff>92529</xdr:rowOff>
    </xdr:from>
    <xdr:ext cx="593271" cy="244929"/>
    <xdr:pic>
      <xdr:nvPicPr>
        <xdr:cNvPr id="4383" name="Рисунок 4382" descr="https://saratov.artem-tools.ru/upload/iblock/524/58cps3shmx3pu3n2f933jtc0py8nw0hj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64" t="36676" r="5870" b="35619"/>
        <a:stretch/>
      </xdr:blipFill>
      <xdr:spPr bwMode="auto">
        <a:xfrm>
          <a:off x="4914899" y="900879943"/>
          <a:ext cx="593271" cy="24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2623</xdr:row>
      <xdr:rowOff>59872</xdr:rowOff>
    </xdr:from>
    <xdr:ext cx="598713" cy="255815"/>
    <xdr:pic>
      <xdr:nvPicPr>
        <xdr:cNvPr id="4385" name="Рисунок 4384" descr="https://avatars.mds.yandex.net/get-mpic/7658590/img_id1288791443463326268.jpeg/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" t="38129" r="1371" b="36514"/>
        <a:stretch/>
      </xdr:blipFill>
      <xdr:spPr bwMode="auto">
        <a:xfrm>
          <a:off x="4914899" y="900449958"/>
          <a:ext cx="598713" cy="255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19049</xdr:colOff>
      <xdr:row>2634</xdr:row>
      <xdr:rowOff>19049</xdr:rowOff>
    </xdr:from>
    <xdr:ext cx="581025" cy="371475"/>
    <xdr:pic>
      <xdr:nvPicPr>
        <xdr:cNvPr id="3079" name="Рисунок 3078" descr="https://shop.nohoho.ru/sites/shop.nohoho.ru/files/kmrtcilba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6" t="28623" r="2027" b="32971"/>
        <a:stretch/>
      </xdr:blipFill>
      <xdr:spPr bwMode="auto">
        <a:xfrm>
          <a:off x="4918709" y="901571729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2635</xdr:row>
      <xdr:rowOff>21773</xdr:rowOff>
    </xdr:from>
    <xdr:ext cx="593271" cy="359228"/>
    <xdr:pic>
      <xdr:nvPicPr>
        <xdr:cNvPr id="4387" name="Рисунок 4386" descr="https://sc01.alicdn.com/kf/HTB1E8rBXsfrK1Rjy1Xdq6yemFXa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9" r="3330"/>
        <a:stretch/>
      </xdr:blipFill>
      <xdr:spPr bwMode="auto">
        <a:xfrm>
          <a:off x="4915988" y="901970693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59871</xdr:colOff>
      <xdr:row>2048</xdr:row>
      <xdr:rowOff>16328</xdr:rowOff>
    </xdr:from>
    <xdr:to>
      <xdr:col>1</xdr:col>
      <xdr:colOff>609599</xdr:colOff>
      <xdr:row>2048</xdr:row>
      <xdr:rowOff>386443</xdr:rowOff>
    </xdr:to>
    <xdr:pic>
      <xdr:nvPicPr>
        <xdr:cNvPr id="4392" name="Рисунок 4391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59531" y="691356068"/>
          <a:ext cx="5497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2048</xdr:row>
      <xdr:rowOff>0</xdr:rowOff>
    </xdr:from>
    <xdr:ext cx="304800" cy="304800"/>
    <xdr:sp macro="" textlink="">
      <xdr:nvSpPr>
        <xdr:cNvPr id="4393" name="AutoShape 2" descr="http%3A/myremkomplekt.ru/_mod_files/ce_images/1_12_Patroni/010174_7_.png"/>
        <xdr:cNvSpPr>
          <a:spLocks noChangeAspect="1" noChangeArrowheads="1"/>
        </xdr:cNvSpPr>
      </xdr:nvSpPr>
      <xdr:spPr bwMode="auto">
        <a:xfrm>
          <a:off x="6347460" y="69133974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16325</xdr:colOff>
      <xdr:row>865</xdr:row>
      <xdr:rowOff>16328</xdr:rowOff>
    </xdr:from>
    <xdr:ext cx="598717" cy="370115"/>
    <xdr:pic>
      <xdr:nvPicPr>
        <xdr:cNvPr id="4394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5985" y="305593568"/>
          <a:ext cx="598717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161925</xdr:colOff>
      <xdr:row>3269</xdr:row>
      <xdr:rowOff>19049</xdr:rowOff>
    </xdr:from>
    <xdr:ext cx="304800" cy="238125"/>
    <xdr:pic>
      <xdr:nvPicPr>
        <xdr:cNvPr id="3640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108968666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3269</xdr:row>
      <xdr:rowOff>32657</xdr:rowOff>
    </xdr:from>
    <xdr:ext cx="435430" cy="223157"/>
    <xdr:pic>
      <xdr:nvPicPr>
        <xdr:cNvPr id="4396" name="Рисунок 439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108970027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3461657</xdr:colOff>
      <xdr:row>3269</xdr:row>
      <xdr:rowOff>0</xdr:rowOff>
    </xdr:from>
    <xdr:to>
      <xdr:col>0</xdr:col>
      <xdr:colOff>4898571</xdr:colOff>
      <xdr:row>3269</xdr:row>
      <xdr:rowOff>264523</xdr:rowOff>
    </xdr:to>
    <xdr:pic>
      <xdr:nvPicPr>
        <xdr:cNvPr id="4397" name="Рисунок 4396" descr="https://shop.zdphiolent.ru/upload/iblock/66b/ctend%20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8" t="1040" r="50817" b="90481"/>
        <a:stretch/>
      </xdr:blipFill>
      <xdr:spPr bwMode="auto">
        <a:xfrm>
          <a:off x="3461657" y="1089667620"/>
          <a:ext cx="1436914" cy="264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161925</xdr:colOff>
      <xdr:row>3314</xdr:row>
      <xdr:rowOff>19049</xdr:rowOff>
    </xdr:from>
    <xdr:ext cx="304800" cy="238125"/>
    <xdr:pic>
      <xdr:nvPicPr>
        <xdr:cNvPr id="439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110699168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3314</xdr:row>
      <xdr:rowOff>32657</xdr:rowOff>
    </xdr:from>
    <xdr:ext cx="435430" cy="223157"/>
    <xdr:pic>
      <xdr:nvPicPr>
        <xdr:cNvPr id="4399" name="Рисунок 439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110700529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3461657</xdr:colOff>
      <xdr:row>3314</xdr:row>
      <xdr:rowOff>5443</xdr:rowOff>
    </xdr:from>
    <xdr:to>
      <xdr:col>0</xdr:col>
      <xdr:colOff>4898571</xdr:colOff>
      <xdr:row>3314</xdr:row>
      <xdr:rowOff>264523</xdr:rowOff>
    </xdr:to>
    <xdr:pic>
      <xdr:nvPicPr>
        <xdr:cNvPr id="4400" name="Рисунок 4399" descr="https://shop.zdphiolent.ru/upload/iblock/66b/ctend%20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73" t="1040" r="945" b="90481"/>
        <a:stretch/>
      </xdr:blipFill>
      <xdr:spPr bwMode="auto">
        <a:xfrm>
          <a:off x="3461657" y="1106978083"/>
          <a:ext cx="1436914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3271</xdr:row>
      <xdr:rowOff>16328</xdr:rowOff>
    </xdr:from>
    <xdr:to>
      <xdr:col>1</xdr:col>
      <xdr:colOff>615043</xdr:colOff>
      <xdr:row>3271</xdr:row>
      <xdr:rowOff>386442</xdr:rowOff>
    </xdr:to>
    <xdr:pic>
      <xdr:nvPicPr>
        <xdr:cNvPr id="4401" name="Рисунок 4400" descr="https://images.ru.prom.st/589754514_w640_h640_fiolent-msu-9-16-2re.jpg"/>
        <xdr:cNvPicPr>
          <a:picLocks noChangeAspect="1" noChangeArrowheads="1"/>
        </xdr:cNvPicPr>
      </xdr:nvPicPr>
      <xdr:blipFill>
        <a:blip xmlns:r="http://schemas.openxmlformats.org/officeDocument/2006/relationships" r:embed="rId18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8" y="1090743128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3272</xdr:row>
      <xdr:rowOff>16328</xdr:rowOff>
    </xdr:from>
    <xdr:to>
      <xdr:col>1</xdr:col>
      <xdr:colOff>615043</xdr:colOff>
      <xdr:row>3272</xdr:row>
      <xdr:rowOff>386443</xdr:rowOff>
    </xdr:to>
    <xdr:pic>
      <xdr:nvPicPr>
        <xdr:cNvPr id="4402" name="Рисунок 4401" descr="https://st33.stpulscen.ru/images/product/344/282/511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1" t="7618" r="1826" b="17990"/>
        <a:stretch/>
      </xdr:blipFill>
      <xdr:spPr bwMode="auto">
        <a:xfrm>
          <a:off x="4915989" y="10911393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3273</xdr:row>
      <xdr:rowOff>16328</xdr:rowOff>
    </xdr:from>
    <xdr:to>
      <xdr:col>1</xdr:col>
      <xdr:colOff>615043</xdr:colOff>
      <xdr:row>3273</xdr:row>
      <xdr:rowOff>386443</xdr:rowOff>
    </xdr:to>
    <xdr:pic>
      <xdr:nvPicPr>
        <xdr:cNvPr id="4403" name="Рисунок 4402" descr="https://kemistroy.ru/upload/iblock/0ca/8138f831-0131-11e6-9483-f8b156a7354b_0e046e3c-b8b9-11e8-a790-f8b156a7354b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" t="15940" r="1068" b="8557"/>
        <a:stretch/>
      </xdr:blipFill>
      <xdr:spPr bwMode="auto">
        <a:xfrm>
          <a:off x="4915988" y="109153560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3274</xdr:row>
      <xdr:rowOff>16328</xdr:rowOff>
    </xdr:from>
    <xdr:to>
      <xdr:col>1</xdr:col>
      <xdr:colOff>609600</xdr:colOff>
      <xdr:row>3274</xdr:row>
      <xdr:rowOff>386443</xdr:rowOff>
    </xdr:to>
    <xdr:pic>
      <xdr:nvPicPr>
        <xdr:cNvPr id="4404" name="Рисунок 4403" descr="https://kemistroy.ru/upload/iblock/0ca/8138f831-0131-11e6-9483-f8b156a7354b_0e046e3c-b8b9-11e8-a790-f8b156a7354b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" t="15940" r="1068" b="8557"/>
        <a:stretch/>
      </xdr:blipFill>
      <xdr:spPr bwMode="auto">
        <a:xfrm>
          <a:off x="4921432" y="109193184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3276</xdr:row>
      <xdr:rowOff>16329</xdr:rowOff>
    </xdr:from>
    <xdr:to>
      <xdr:col>1</xdr:col>
      <xdr:colOff>615043</xdr:colOff>
      <xdr:row>3276</xdr:row>
      <xdr:rowOff>386443</xdr:rowOff>
    </xdr:to>
    <xdr:pic>
      <xdr:nvPicPr>
        <xdr:cNvPr id="4405" name="Рисунок 4404" descr="https://res.cloudinary.com/lmru/image/upload/f_auto,q_auto,w_1200,h_1200,c_pad,b_white,d_photoiscoming.png/LMCode/82012003_0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4" r="7034" b="11473"/>
        <a:stretch/>
      </xdr:blipFill>
      <xdr:spPr bwMode="auto">
        <a:xfrm>
          <a:off x="4915988" y="109232808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3278</xdr:row>
      <xdr:rowOff>16328</xdr:rowOff>
    </xdr:from>
    <xdr:to>
      <xdr:col>1</xdr:col>
      <xdr:colOff>615043</xdr:colOff>
      <xdr:row>3278</xdr:row>
      <xdr:rowOff>386443</xdr:rowOff>
    </xdr:to>
    <xdr:pic>
      <xdr:nvPicPr>
        <xdr:cNvPr id="4406" name="Рисунок 4405" descr="https://images.wbstatic.net/big/new/29280000/29287801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39" r="923" b="21241"/>
        <a:stretch/>
      </xdr:blipFill>
      <xdr:spPr bwMode="auto">
        <a:xfrm>
          <a:off x="4915989" y="10931205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3279</xdr:row>
      <xdr:rowOff>16327</xdr:rowOff>
    </xdr:from>
    <xdr:to>
      <xdr:col>1</xdr:col>
      <xdr:colOff>615043</xdr:colOff>
      <xdr:row>3279</xdr:row>
      <xdr:rowOff>386442</xdr:rowOff>
    </xdr:to>
    <xdr:pic>
      <xdr:nvPicPr>
        <xdr:cNvPr id="4407" name="Рисунок 4406" descr="https://images.wbstatic.net/big/new/29280000/29287801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39" r="923" b="21241"/>
        <a:stretch/>
      </xdr:blipFill>
      <xdr:spPr bwMode="auto">
        <a:xfrm>
          <a:off x="4915988" y="109351680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3280</xdr:row>
      <xdr:rowOff>16328</xdr:rowOff>
    </xdr:from>
    <xdr:to>
      <xdr:col>1</xdr:col>
      <xdr:colOff>615042</xdr:colOff>
      <xdr:row>3280</xdr:row>
      <xdr:rowOff>386443</xdr:rowOff>
    </xdr:to>
    <xdr:pic>
      <xdr:nvPicPr>
        <xdr:cNvPr id="4408" name="Рисунок 4407" descr="https://cdn1.ozone.ru/s3/multimedia-0/605910238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38" b="9091"/>
        <a:stretch/>
      </xdr:blipFill>
      <xdr:spPr bwMode="auto">
        <a:xfrm>
          <a:off x="4921431" y="109391304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3281</xdr:row>
      <xdr:rowOff>16328</xdr:rowOff>
    </xdr:from>
    <xdr:to>
      <xdr:col>1</xdr:col>
      <xdr:colOff>615042</xdr:colOff>
      <xdr:row>3281</xdr:row>
      <xdr:rowOff>386443</xdr:rowOff>
    </xdr:to>
    <xdr:pic>
      <xdr:nvPicPr>
        <xdr:cNvPr id="4409" name="Рисунок 4408" descr="https://cdn1.ozone.ru/s3/multimedia-0/605910238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38" b="9091"/>
        <a:stretch/>
      </xdr:blipFill>
      <xdr:spPr bwMode="auto">
        <a:xfrm>
          <a:off x="4915989" y="109430928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3282</xdr:row>
      <xdr:rowOff>16329</xdr:rowOff>
    </xdr:from>
    <xdr:to>
      <xdr:col>1</xdr:col>
      <xdr:colOff>609600</xdr:colOff>
      <xdr:row>3282</xdr:row>
      <xdr:rowOff>386443</xdr:rowOff>
    </xdr:to>
    <xdr:pic>
      <xdr:nvPicPr>
        <xdr:cNvPr id="4410" name="Рисунок 4409" descr="https://cdn1.ozone.ru/s3/multimedia-3/605894006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1" t="11083" r="14413" b="11196"/>
        <a:stretch/>
      </xdr:blipFill>
      <xdr:spPr bwMode="auto">
        <a:xfrm>
          <a:off x="4921432" y="1094705529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3285</xdr:row>
      <xdr:rowOff>16329</xdr:rowOff>
    </xdr:from>
    <xdr:to>
      <xdr:col>1</xdr:col>
      <xdr:colOff>609599</xdr:colOff>
      <xdr:row>3285</xdr:row>
      <xdr:rowOff>386443</xdr:rowOff>
    </xdr:to>
    <xdr:pic>
      <xdr:nvPicPr>
        <xdr:cNvPr id="4411" name="Рисунок 4410" descr="https://os-com.ru/images/detailed/3727/5214500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75" b="18822"/>
        <a:stretch/>
      </xdr:blipFill>
      <xdr:spPr bwMode="auto">
        <a:xfrm>
          <a:off x="4915988" y="109589424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3287</xdr:row>
      <xdr:rowOff>16328</xdr:rowOff>
    </xdr:from>
    <xdr:to>
      <xdr:col>1</xdr:col>
      <xdr:colOff>615043</xdr:colOff>
      <xdr:row>3287</xdr:row>
      <xdr:rowOff>386442</xdr:rowOff>
    </xdr:to>
    <xdr:pic>
      <xdr:nvPicPr>
        <xdr:cNvPr id="4412" name="Рисунок 4411" descr="https://donlux.ru/upload/iblock/2c2/2c2ef1027f3c4e50169baf333075c27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2" t="4560" r="5247" b="2830"/>
        <a:stretch/>
      </xdr:blipFill>
      <xdr:spPr bwMode="auto">
        <a:xfrm>
          <a:off x="4915989" y="109668672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3288</xdr:row>
      <xdr:rowOff>16329</xdr:rowOff>
    </xdr:from>
    <xdr:to>
      <xdr:col>1</xdr:col>
      <xdr:colOff>615043</xdr:colOff>
      <xdr:row>3288</xdr:row>
      <xdr:rowOff>386443</xdr:rowOff>
    </xdr:to>
    <xdr:pic>
      <xdr:nvPicPr>
        <xdr:cNvPr id="4413" name="Рисунок 4412" descr="https://shpatel-ok.ru/images/thumbnails/1200/630/og/66/5c88a92e8a21b28637132f59e20219e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45" t="17343" r="25514" b="16244"/>
        <a:stretch/>
      </xdr:blipFill>
      <xdr:spPr bwMode="auto">
        <a:xfrm>
          <a:off x="4921432" y="109708296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3289</xdr:row>
      <xdr:rowOff>16328</xdr:rowOff>
    </xdr:from>
    <xdr:to>
      <xdr:col>1</xdr:col>
      <xdr:colOff>609600</xdr:colOff>
      <xdr:row>3289</xdr:row>
      <xdr:rowOff>386443</xdr:rowOff>
    </xdr:to>
    <xdr:pic>
      <xdr:nvPicPr>
        <xdr:cNvPr id="4414" name="Рисунок 4413" descr="https://ae01.alicdn.com/kf/H278e22623cec407eb0ac771242a34e64u/9-850-850-0-800-0-4500-3.jpeg_q5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4" t="21793" r="11669" b="24186"/>
        <a:stretch/>
      </xdr:blipFill>
      <xdr:spPr bwMode="auto">
        <a:xfrm>
          <a:off x="4915988" y="1097479208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3290</xdr:row>
      <xdr:rowOff>16329</xdr:rowOff>
    </xdr:from>
    <xdr:to>
      <xdr:col>1</xdr:col>
      <xdr:colOff>609600</xdr:colOff>
      <xdr:row>3290</xdr:row>
      <xdr:rowOff>386443</xdr:rowOff>
    </xdr:to>
    <xdr:pic>
      <xdr:nvPicPr>
        <xdr:cNvPr id="4415" name="Рисунок 4414" descr="R:\СМиП\Отдел Маркетинга\1_Обменник\VNT_Кадиров\П10_вар2.jpg"/>
        <xdr:cNvPicPr/>
      </xdr:nvPicPr>
      <xdr:blipFill rotWithShape="1">
        <a:blip xmlns:r="http://schemas.openxmlformats.org/officeDocument/2006/relationships" r:embed="rId1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" r="2878"/>
        <a:stretch/>
      </xdr:blipFill>
      <xdr:spPr bwMode="auto">
        <a:xfrm>
          <a:off x="4915988" y="1097875449"/>
          <a:ext cx="593272" cy="3701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16328</xdr:colOff>
      <xdr:row>3291</xdr:row>
      <xdr:rowOff>16329</xdr:rowOff>
    </xdr:from>
    <xdr:to>
      <xdr:col>1</xdr:col>
      <xdr:colOff>615043</xdr:colOff>
      <xdr:row>3291</xdr:row>
      <xdr:rowOff>386442</xdr:rowOff>
    </xdr:to>
    <xdr:pic>
      <xdr:nvPicPr>
        <xdr:cNvPr id="4416" name="Рисунок 4415" descr="https://res.cloudinary.com/lmru/image/upload/f_auto,q_auto,w_1200,h_1200,c_pad,b_white,d_photoiscoming.png/LMCode/900606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3" b="8983"/>
        <a:stretch/>
      </xdr:blipFill>
      <xdr:spPr bwMode="auto">
        <a:xfrm>
          <a:off x="4915988" y="1098271689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3293</xdr:row>
      <xdr:rowOff>16328</xdr:rowOff>
    </xdr:from>
    <xdr:to>
      <xdr:col>1</xdr:col>
      <xdr:colOff>615043</xdr:colOff>
      <xdr:row>3293</xdr:row>
      <xdr:rowOff>386443</xdr:rowOff>
    </xdr:to>
    <xdr:pic>
      <xdr:nvPicPr>
        <xdr:cNvPr id="4417" name="Рисунок 4416" descr="https://st48.stblizko.ru/images/product/302/604/443_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0" t="27078" r="7653" b="25537"/>
        <a:stretch/>
      </xdr:blipFill>
      <xdr:spPr bwMode="auto">
        <a:xfrm>
          <a:off x="4915988" y="109906416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3294</xdr:row>
      <xdr:rowOff>21772</xdr:rowOff>
    </xdr:from>
    <xdr:to>
      <xdr:col>1</xdr:col>
      <xdr:colOff>609600</xdr:colOff>
      <xdr:row>3294</xdr:row>
      <xdr:rowOff>381000</xdr:rowOff>
    </xdr:to>
    <xdr:pic>
      <xdr:nvPicPr>
        <xdr:cNvPr id="4418" name="Рисунок 4417" descr="https://st48.stblizko.ru/images/product/302/604/443_origina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0" t="27078" r="7653" b="25537"/>
        <a:stretch/>
      </xdr:blipFill>
      <xdr:spPr bwMode="auto">
        <a:xfrm>
          <a:off x="4921432" y="1099465852"/>
          <a:ext cx="58782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3295</xdr:row>
      <xdr:rowOff>10886</xdr:rowOff>
    </xdr:from>
    <xdr:to>
      <xdr:col>1</xdr:col>
      <xdr:colOff>615043</xdr:colOff>
      <xdr:row>3295</xdr:row>
      <xdr:rowOff>381000</xdr:rowOff>
    </xdr:to>
    <xdr:pic>
      <xdr:nvPicPr>
        <xdr:cNvPr id="4419" name="Рисунок 4418" descr="https://svarkaplus52.ru/upload/iblock/d1d/q1dut2zxj4qpoxy5mfok3od6qlt6otu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8" t="28265" r="14520" b="27063"/>
        <a:stretch/>
      </xdr:blipFill>
      <xdr:spPr bwMode="auto">
        <a:xfrm>
          <a:off x="4915988" y="1099851206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3296</xdr:row>
      <xdr:rowOff>16329</xdr:rowOff>
    </xdr:from>
    <xdr:to>
      <xdr:col>1</xdr:col>
      <xdr:colOff>615042</xdr:colOff>
      <xdr:row>3296</xdr:row>
      <xdr:rowOff>386443</xdr:rowOff>
    </xdr:to>
    <xdr:pic>
      <xdr:nvPicPr>
        <xdr:cNvPr id="4420" name="Рисунок 4419" descr="https://svarkaplus52.ru/upload/iblock/d1d/q1dut2zxj4qpoxy5mfok3od6qlt6otu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8" t="28265" r="14520" b="27063"/>
        <a:stretch/>
      </xdr:blipFill>
      <xdr:spPr bwMode="auto">
        <a:xfrm>
          <a:off x="4921431" y="110025288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3299</xdr:row>
      <xdr:rowOff>16328</xdr:rowOff>
    </xdr:from>
    <xdr:to>
      <xdr:col>1</xdr:col>
      <xdr:colOff>615043</xdr:colOff>
      <xdr:row>3299</xdr:row>
      <xdr:rowOff>381000</xdr:rowOff>
    </xdr:to>
    <xdr:pic>
      <xdr:nvPicPr>
        <xdr:cNvPr id="4421" name="Рисунок 4420" descr="https://www.vse-na-dachu.ru/wa-data/public/shop/products/51/63/6351/images/13837/13837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7" t="16004" r="8359" b="14388"/>
        <a:stretch/>
      </xdr:blipFill>
      <xdr:spPr bwMode="auto">
        <a:xfrm>
          <a:off x="4921432" y="1101441608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3301</xdr:row>
      <xdr:rowOff>16328</xdr:rowOff>
    </xdr:from>
    <xdr:to>
      <xdr:col>1</xdr:col>
      <xdr:colOff>615042</xdr:colOff>
      <xdr:row>3301</xdr:row>
      <xdr:rowOff>386443</xdr:rowOff>
    </xdr:to>
    <xdr:pic>
      <xdr:nvPicPr>
        <xdr:cNvPr id="4422" name="Рисунок 4421" descr="https://res.cloudinary.com/lmru/image/upload/f_auto,q_auto,w_1200,h_1200,c_pad,b_white,d_photoiscoming.png/LMCode/820105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3" t="28843" r="3508" b="27116"/>
        <a:stretch/>
      </xdr:blipFill>
      <xdr:spPr bwMode="auto">
        <a:xfrm>
          <a:off x="4921431" y="110183784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3302</xdr:row>
      <xdr:rowOff>16329</xdr:rowOff>
    </xdr:from>
    <xdr:to>
      <xdr:col>1</xdr:col>
      <xdr:colOff>615043</xdr:colOff>
      <xdr:row>3302</xdr:row>
      <xdr:rowOff>386443</xdr:rowOff>
    </xdr:to>
    <xdr:pic>
      <xdr:nvPicPr>
        <xdr:cNvPr id="4423" name="Рисунок 4422" descr="https://www.officemag.ru/goods/670724/e3296558b2298d64ac5af3ec64a8b4de_x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4" t="8889" r="2735" b="9060"/>
        <a:stretch/>
      </xdr:blipFill>
      <xdr:spPr bwMode="auto">
        <a:xfrm>
          <a:off x="4915988" y="110223408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3303</xdr:row>
      <xdr:rowOff>16328</xdr:rowOff>
    </xdr:from>
    <xdr:to>
      <xdr:col>1</xdr:col>
      <xdr:colOff>615043</xdr:colOff>
      <xdr:row>3303</xdr:row>
      <xdr:rowOff>381000</xdr:rowOff>
    </xdr:to>
    <xdr:pic>
      <xdr:nvPicPr>
        <xdr:cNvPr id="4424" name="Рисунок 4423" descr="https://cdn1.ozone.ru/s3/multimedia-w/6004034624.jpg"/>
        <xdr:cNvPicPr>
          <a:picLocks noChangeAspect="1" noChangeArrowheads="1"/>
        </xdr:cNvPicPr>
      </xdr:nvPicPr>
      <xdr:blipFill>
        <a:blip xmlns:r="http://schemas.openxmlformats.org/officeDocument/2006/relationships" r:embed="rId1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2" y="1102630328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3304</xdr:row>
      <xdr:rowOff>16328</xdr:rowOff>
    </xdr:from>
    <xdr:to>
      <xdr:col>1</xdr:col>
      <xdr:colOff>609600</xdr:colOff>
      <xdr:row>3304</xdr:row>
      <xdr:rowOff>386443</xdr:rowOff>
    </xdr:to>
    <xdr:pic>
      <xdr:nvPicPr>
        <xdr:cNvPr id="4425" name="Рисунок 4424" descr="https://cdnmedia.220-volt.ru/content/products/149/149406/images/original/n1200x800_q8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6" t="1984" r="4113" b="6349"/>
        <a:stretch/>
      </xdr:blipFill>
      <xdr:spPr bwMode="auto">
        <a:xfrm>
          <a:off x="4921432" y="110302656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3305</xdr:row>
      <xdr:rowOff>16329</xdr:rowOff>
    </xdr:from>
    <xdr:to>
      <xdr:col>1</xdr:col>
      <xdr:colOff>615043</xdr:colOff>
      <xdr:row>3305</xdr:row>
      <xdr:rowOff>386443</xdr:rowOff>
    </xdr:to>
    <xdr:pic>
      <xdr:nvPicPr>
        <xdr:cNvPr id="4426" name="Рисунок 4425" descr="https://instrumentstore.ru/image/cache/catalog/import_img/900091242_221468-4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5" t="4189" r="3614" b="4007"/>
        <a:stretch/>
      </xdr:blipFill>
      <xdr:spPr bwMode="auto">
        <a:xfrm>
          <a:off x="4915988" y="110342280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3306</xdr:row>
      <xdr:rowOff>10884</xdr:rowOff>
    </xdr:from>
    <xdr:to>
      <xdr:col>1</xdr:col>
      <xdr:colOff>615043</xdr:colOff>
      <xdr:row>3306</xdr:row>
      <xdr:rowOff>386441</xdr:rowOff>
    </xdr:to>
    <xdr:pic>
      <xdr:nvPicPr>
        <xdr:cNvPr id="4427" name="Рисунок 4426" descr="https://ae01.alicdn.com/kf/H286ba2e5358d4b2397be6ca795bdd558u/3-1100-1100-0-30000-0-50-8.jpeg_q5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99" t="19747" r="12062" b="18816"/>
        <a:stretch/>
      </xdr:blipFill>
      <xdr:spPr bwMode="auto">
        <a:xfrm>
          <a:off x="4915989" y="1103813604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3307</xdr:row>
      <xdr:rowOff>16328</xdr:rowOff>
    </xdr:from>
    <xdr:to>
      <xdr:col>1</xdr:col>
      <xdr:colOff>609600</xdr:colOff>
      <xdr:row>3307</xdr:row>
      <xdr:rowOff>386443</xdr:rowOff>
    </xdr:to>
    <xdr:pic>
      <xdr:nvPicPr>
        <xdr:cNvPr id="4428" name="Рисунок 4427" descr="https://www.officemag.ru/goods/670726/b1c9440a83abc0bef0e9b88b980b2a0f_x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3" t="2348" r="3674" b="2034"/>
        <a:stretch/>
      </xdr:blipFill>
      <xdr:spPr bwMode="auto">
        <a:xfrm>
          <a:off x="4921432" y="110421528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3308</xdr:row>
      <xdr:rowOff>16328</xdr:rowOff>
    </xdr:from>
    <xdr:to>
      <xdr:col>1</xdr:col>
      <xdr:colOff>615043</xdr:colOff>
      <xdr:row>3308</xdr:row>
      <xdr:rowOff>386443</xdr:rowOff>
    </xdr:to>
    <xdr:pic>
      <xdr:nvPicPr>
        <xdr:cNvPr id="4429" name="Рисунок 4428" descr="https://www.office-planet.ru/goods/670709/14cc35f415b1e49ae7a63c4f28aa83d6_xl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83" t="2374" r="4268" b="2374"/>
        <a:stretch/>
      </xdr:blipFill>
      <xdr:spPr bwMode="auto">
        <a:xfrm>
          <a:off x="4915989" y="11046115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3309</xdr:row>
      <xdr:rowOff>16328</xdr:rowOff>
    </xdr:from>
    <xdr:to>
      <xdr:col>1</xdr:col>
      <xdr:colOff>615043</xdr:colOff>
      <xdr:row>3309</xdr:row>
      <xdr:rowOff>381000</xdr:rowOff>
    </xdr:to>
    <xdr:pic>
      <xdr:nvPicPr>
        <xdr:cNvPr id="4430" name="Рисунок 4429" descr="https://el-drel.ru/upload/iblock/0ce/0ce2f24db0e463d5009eabb5410432a9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97" t="2043" r="5828" b="3066"/>
        <a:stretch/>
      </xdr:blipFill>
      <xdr:spPr bwMode="auto">
        <a:xfrm>
          <a:off x="4915988" y="1105007768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3310</xdr:row>
      <xdr:rowOff>16328</xdr:rowOff>
    </xdr:from>
    <xdr:to>
      <xdr:col>1</xdr:col>
      <xdr:colOff>609600</xdr:colOff>
      <xdr:row>3310</xdr:row>
      <xdr:rowOff>386443</xdr:rowOff>
    </xdr:to>
    <xdr:pic>
      <xdr:nvPicPr>
        <xdr:cNvPr id="4431" name="Рисунок 4430" descr="https://optsnab100.ru/wa-data/public/shop/products/02/77/17702/images/16952/16952.97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45" t="6232" r="19546" b="5167"/>
        <a:stretch/>
      </xdr:blipFill>
      <xdr:spPr bwMode="auto">
        <a:xfrm>
          <a:off x="4921432" y="110540400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3315</xdr:row>
      <xdr:rowOff>16328</xdr:rowOff>
    </xdr:from>
    <xdr:to>
      <xdr:col>1</xdr:col>
      <xdr:colOff>609599</xdr:colOff>
      <xdr:row>3315</xdr:row>
      <xdr:rowOff>386442</xdr:rowOff>
    </xdr:to>
    <xdr:pic>
      <xdr:nvPicPr>
        <xdr:cNvPr id="4432" name="Рисунок 4431" descr="Сверлильная машина МС8-16РЭ М Мастер, 900 Вт, 86 Нм, в кейсе, Фиолент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83" t="2954" r="19099" b="1055"/>
        <a:stretch/>
      </xdr:blipFill>
      <xdr:spPr bwMode="auto">
        <a:xfrm>
          <a:off x="4915988" y="1107255668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3316</xdr:row>
      <xdr:rowOff>16328</xdr:rowOff>
    </xdr:from>
    <xdr:to>
      <xdr:col>1</xdr:col>
      <xdr:colOff>609600</xdr:colOff>
      <xdr:row>3316</xdr:row>
      <xdr:rowOff>386443</xdr:rowOff>
    </xdr:to>
    <xdr:pic>
      <xdr:nvPicPr>
        <xdr:cNvPr id="4433" name="Рисунок 4432" descr="Сверлильная машина с ударом МСУ9-16-2РЭ М Мастер, 1050 Вт, в кейсе, Фиолент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8" t="7244" r="7859" b="3409"/>
        <a:stretch/>
      </xdr:blipFill>
      <xdr:spPr bwMode="auto">
        <a:xfrm>
          <a:off x="4915988" y="1107651908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3317</xdr:row>
      <xdr:rowOff>16329</xdr:rowOff>
    </xdr:from>
    <xdr:to>
      <xdr:col>1</xdr:col>
      <xdr:colOff>615042</xdr:colOff>
      <xdr:row>3317</xdr:row>
      <xdr:rowOff>386443</xdr:rowOff>
    </xdr:to>
    <xdr:pic>
      <xdr:nvPicPr>
        <xdr:cNvPr id="4434" name="Рисунок 4433" descr="https://cdnmedia.220-volt.ru/content/products/149/149372/images/original/_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66" t="10194" r="14215" b="11776"/>
        <a:stretch/>
      </xdr:blipFill>
      <xdr:spPr bwMode="auto">
        <a:xfrm>
          <a:off x="4921431" y="1108048149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3319</xdr:row>
      <xdr:rowOff>16328</xdr:rowOff>
    </xdr:from>
    <xdr:to>
      <xdr:col>1</xdr:col>
      <xdr:colOff>609599</xdr:colOff>
      <xdr:row>3319</xdr:row>
      <xdr:rowOff>386443</xdr:rowOff>
    </xdr:to>
    <xdr:pic>
      <xdr:nvPicPr>
        <xdr:cNvPr id="4435" name="Рисунок 4434" descr="https://cdn1.ozone.ru/s3/multimedia-0/602975598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4" t="796"/>
        <a:stretch/>
      </xdr:blipFill>
      <xdr:spPr bwMode="auto">
        <a:xfrm>
          <a:off x="4915988" y="110884062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3323</xdr:row>
      <xdr:rowOff>16328</xdr:rowOff>
    </xdr:from>
    <xdr:to>
      <xdr:col>1</xdr:col>
      <xdr:colOff>615043</xdr:colOff>
      <xdr:row>3323</xdr:row>
      <xdr:rowOff>386443</xdr:rowOff>
    </xdr:to>
    <xdr:pic>
      <xdr:nvPicPr>
        <xdr:cNvPr id="4436" name="Рисунок 4435" descr="https://techshop.ru/upload/simpleimage_cache/74725f6ae643cbabe0f1b126cac75dd8_1450x1450_w0_1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4" t="21461" r="9970" b="17634"/>
        <a:stretch/>
      </xdr:blipFill>
      <xdr:spPr bwMode="auto">
        <a:xfrm>
          <a:off x="4915989" y="11104255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3324</xdr:row>
      <xdr:rowOff>81643</xdr:rowOff>
    </xdr:from>
    <xdr:to>
      <xdr:col>1</xdr:col>
      <xdr:colOff>615043</xdr:colOff>
      <xdr:row>3324</xdr:row>
      <xdr:rowOff>337457</xdr:rowOff>
    </xdr:to>
    <xdr:pic>
      <xdr:nvPicPr>
        <xdr:cNvPr id="4437" name="Рисунок 4436" descr="http://dzerzhinsk.elmall52.ru/pics/pics18/716233_0.jpg"/>
        <xdr:cNvPicPr>
          <a:picLocks noChangeAspect="1" noChangeArrowheads="1"/>
        </xdr:cNvPicPr>
      </xdr:nvPicPr>
      <xdr:blipFill>
        <a:blip xmlns:r="http://schemas.openxmlformats.org/officeDocument/2006/relationships" r:embed="rId1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1110887143"/>
          <a:ext cx="598714" cy="25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3325</xdr:row>
      <xdr:rowOff>16328</xdr:rowOff>
    </xdr:from>
    <xdr:to>
      <xdr:col>1</xdr:col>
      <xdr:colOff>615043</xdr:colOff>
      <xdr:row>3325</xdr:row>
      <xdr:rowOff>386443</xdr:rowOff>
    </xdr:to>
    <xdr:pic>
      <xdr:nvPicPr>
        <xdr:cNvPr id="4438" name="Рисунок 4437" descr="https://avatars.mds.yandex.net/get-mpic/5235101/img_id189484697682938213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" t="1560" r="1035" b="1703"/>
        <a:stretch/>
      </xdr:blipFill>
      <xdr:spPr bwMode="auto">
        <a:xfrm>
          <a:off x="4915988" y="111121806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3327</xdr:row>
      <xdr:rowOff>16328</xdr:rowOff>
    </xdr:from>
    <xdr:to>
      <xdr:col>1</xdr:col>
      <xdr:colOff>609600</xdr:colOff>
      <xdr:row>3327</xdr:row>
      <xdr:rowOff>381000</xdr:rowOff>
    </xdr:to>
    <xdr:pic>
      <xdr:nvPicPr>
        <xdr:cNvPr id="4439" name="Рисунок 4438" descr="https://dsn-auto.ru/static/img/catalog/a4/m/borozdodel_fiolent_b4_70_m_master_v_kartonnoy_korobke_krasnyy.jpg"/>
        <xdr:cNvPicPr>
          <a:picLocks noChangeAspect="1" noChangeArrowheads="1"/>
        </xdr:cNvPicPr>
      </xdr:nvPicPr>
      <xdr:blipFill>
        <a:blip xmlns:r="http://schemas.openxmlformats.org/officeDocument/2006/relationships" r:embed="rId1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1" y="1111614308"/>
          <a:ext cx="587829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3297</xdr:row>
      <xdr:rowOff>16328</xdr:rowOff>
    </xdr:from>
    <xdr:to>
      <xdr:col>1</xdr:col>
      <xdr:colOff>609600</xdr:colOff>
      <xdr:row>3297</xdr:row>
      <xdr:rowOff>386442</xdr:rowOff>
    </xdr:to>
    <xdr:pic>
      <xdr:nvPicPr>
        <xdr:cNvPr id="4440" name="Рисунок 4439" descr="https://www.tmktools.ru/upload/resize_cache/iblock/dd5/432_432_040cd750bba9870f18aada2478b24840a/dd51cc62c1b90140065728d47749de2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6" r="7158" b="26255"/>
        <a:stretch/>
      </xdr:blipFill>
      <xdr:spPr bwMode="auto">
        <a:xfrm>
          <a:off x="4921432" y="1100649128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3298</xdr:row>
      <xdr:rowOff>16328</xdr:rowOff>
    </xdr:from>
    <xdr:to>
      <xdr:col>1</xdr:col>
      <xdr:colOff>615043</xdr:colOff>
      <xdr:row>3298</xdr:row>
      <xdr:rowOff>386443</xdr:rowOff>
    </xdr:to>
    <xdr:pic>
      <xdr:nvPicPr>
        <xdr:cNvPr id="4441" name="Рисунок 4440" descr="https://www.tmktools.ru/upload/resize_cache/iblock/dd5/432_432_040cd750bba9870f18aada2478b24840a/dd51cc62c1b90140065728d47749de2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6" r="7158" b="26255"/>
        <a:stretch/>
      </xdr:blipFill>
      <xdr:spPr bwMode="auto">
        <a:xfrm>
          <a:off x="4915988" y="110104536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3320</xdr:row>
      <xdr:rowOff>16328</xdr:rowOff>
    </xdr:from>
    <xdr:to>
      <xdr:col>1</xdr:col>
      <xdr:colOff>609599</xdr:colOff>
      <xdr:row>3320</xdr:row>
      <xdr:rowOff>381000</xdr:rowOff>
    </xdr:to>
    <xdr:pic>
      <xdr:nvPicPr>
        <xdr:cNvPr id="4442" name="Рисунок 4441" descr="https://items.s1.citilink.ru/1442391_v01_b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59" r="18732"/>
        <a:stretch/>
      </xdr:blipFill>
      <xdr:spPr bwMode="auto">
        <a:xfrm>
          <a:off x="4915988" y="1109236868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3321</xdr:row>
      <xdr:rowOff>16329</xdr:rowOff>
    </xdr:from>
    <xdr:to>
      <xdr:col>1</xdr:col>
      <xdr:colOff>609599</xdr:colOff>
      <xdr:row>3321</xdr:row>
      <xdr:rowOff>386442</xdr:rowOff>
    </xdr:to>
    <xdr:pic>
      <xdr:nvPicPr>
        <xdr:cNvPr id="4443" name="Рисунок 444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4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43" t="2585" r="-223" b="3878"/>
        <a:stretch/>
      </xdr:blipFill>
      <xdr:spPr>
        <a:xfrm>
          <a:off x="4915988" y="1109633109"/>
          <a:ext cx="593271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3277</xdr:row>
      <xdr:rowOff>16329</xdr:rowOff>
    </xdr:from>
    <xdr:to>
      <xdr:col>1</xdr:col>
      <xdr:colOff>615043</xdr:colOff>
      <xdr:row>3277</xdr:row>
      <xdr:rowOff>386443</xdr:rowOff>
    </xdr:to>
    <xdr:pic>
      <xdr:nvPicPr>
        <xdr:cNvPr id="4444" name="Рисунок 4443" descr="https://images.wbstatic.net/big/new/29280000/29287801-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39" r="923" b="21241"/>
        <a:stretch/>
      </xdr:blipFill>
      <xdr:spPr bwMode="auto">
        <a:xfrm>
          <a:off x="4915988" y="109272432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3292</xdr:row>
      <xdr:rowOff>21771</xdr:rowOff>
    </xdr:from>
    <xdr:to>
      <xdr:col>1</xdr:col>
      <xdr:colOff>615043</xdr:colOff>
      <xdr:row>3292</xdr:row>
      <xdr:rowOff>381000</xdr:rowOff>
    </xdr:to>
    <xdr:pic>
      <xdr:nvPicPr>
        <xdr:cNvPr id="4445" name="Рисунок 4444" descr="\\PLANT\Marketing\Multimedia\Фото электроинструментов\АККУМУЛЯТОРНАЯ СЕРИЯ\акк\МШУАБ1-125Э-18\МШУАБ1-125Э-18 с акк.png"/>
        <xdr:cNvPicPr/>
      </xdr:nvPicPr>
      <xdr:blipFill rotWithShape="1">
        <a:blip xmlns:r="http://schemas.openxmlformats.org/officeDocument/2006/relationships" r:embed="rId1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3" t="27723" r="11752" b="33707"/>
        <a:stretch/>
      </xdr:blipFill>
      <xdr:spPr bwMode="auto">
        <a:xfrm>
          <a:off x="4915989" y="1098673371"/>
          <a:ext cx="598714" cy="359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16329</xdr:colOff>
      <xdr:row>3286</xdr:row>
      <xdr:rowOff>16328</xdr:rowOff>
    </xdr:from>
    <xdr:to>
      <xdr:col>1</xdr:col>
      <xdr:colOff>615043</xdr:colOff>
      <xdr:row>3286</xdr:row>
      <xdr:rowOff>386443</xdr:rowOff>
    </xdr:to>
    <xdr:pic>
      <xdr:nvPicPr>
        <xdr:cNvPr id="4446" name="Рисунок 4445" descr="\\PLANT\Marketing\Multimedia\Фото электроинструментов\АККУМУЛЯТОРНАЯ СЕРИЯ\акк\ПАБ1-22-РЭ-18\ПАБ1-22-РЭ-18 с акк.png"/>
        <xdr:cNvPicPr/>
      </xdr:nvPicPr>
      <xdr:blipFill rotWithShape="1">
        <a:blip xmlns:r="http://schemas.openxmlformats.org/officeDocument/2006/relationships" r:embed="rId1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75" t="17671" r="8649" b="16695"/>
        <a:stretch/>
      </xdr:blipFill>
      <xdr:spPr bwMode="auto">
        <a:xfrm>
          <a:off x="4915989" y="1096290488"/>
          <a:ext cx="598714" cy="3701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21772</xdr:colOff>
      <xdr:row>3311</xdr:row>
      <xdr:rowOff>21772</xdr:rowOff>
    </xdr:from>
    <xdr:ext cx="598714" cy="364671"/>
    <xdr:pic>
      <xdr:nvPicPr>
        <xdr:cNvPr id="4447" name="Рисунок 4446" descr="Штроборез Фиолент Б4-70, 2300 Вт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" t="830" r="789" b="830"/>
        <a:stretch/>
      </xdr:blipFill>
      <xdr:spPr bwMode="auto">
        <a:xfrm>
          <a:off x="4921432" y="1105805692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3312</xdr:row>
      <xdr:rowOff>16329</xdr:rowOff>
    </xdr:from>
    <xdr:to>
      <xdr:col>1</xdr:col>
      <xdr:colOff>615043</xdr:colOff>
      <xdr:row>3312</xdr:row>
      <xdr:rowOff>386442</xdr:rowOff>
    </xdr:to>
    <xdr:pic>
      <xdr:nvPicPr>
        <xdr:cNvPr id="4448" name="Рисунок 4447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0" cstate="print"/>
        <a:stretch>
          <a:fillRect/>
        </a:stretch>
      </xdr:blipFill>
      <xdr:spPr>
        <a:xfrm>
          <a:off x="4915989" y="1106196489"/>
          <a:ext cx="598714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3313</xdr:row>
      <xdr:rowOff>16328</xdr:rowOff>
    </xdr:from>
    <xdr:to>
      <xdr:col>1</xdr:col>
      <xdr:colOff>615043</xdr:colOff>
      <xdr:row>3313</xdr:row>
      <xdr:rowOff>386442</xdr:rowOff>
    </xdr:to>
    <xdr:pic>
      <xdr:nvPicPr>
        <xdr:cNvPr id="4449" name="Рисунок 444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1" cstate="print"/>
        <a:stretch>
          <a:fillRect/>
        </a:stretch>
      </xdr:blipFill>
      <xdr:spPr>
        <a:xfrm>
          <a:off x="4915989" y="1106592728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21772</xdr:colOff>
      <xdr:row>3283</xdr:row>
      <xdr:rowOff>16329</xdr:rowOff>
    </xdr:from>
    <xdr:ext cx="587828" cy="370114"/>
    <xdr:pic>
      <xdr:nvPicPr>
        <xdr:cNvPr id="4450" name="Рисунок 4449" descr="https://cdn1.ozone.ru/s3/multimedia-3/605894006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1" t="11083" r="14413" b="11196"/>
        <a:stretch/>
      </xdr:blipFill>
      <xdr:spPr bwMode="auto">
        <a:xfrm>
          <a:off x="4921432" y="1095101769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3284</xdr:row>
      <xdr:rowOff>16329</xdr:rowOff>
    </xdr:from>
    <xdr:ext cx="587828" cy="370114"/>
    <xdr:pic>
      <xdr:nvPicPr>
        <xdr:cNvPr id="4451" name="Рисунок 4450" descr="https://cdn1.ozone.ru/s3/multimedia-3/605894006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1" t="11083" r="14413" b="11196"/>
        <a:stretch/>
      </xdr:blipFill>
      <xdr:spPr bwMode="auto">
        <a:xfrm>
          <a:off x="4921432" y="1095498009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3318</xdr:row>
      <xdr:rowOff>16329</xdr:rowOff>
    </xdr:from>
    <xdr:to>
      <xdr:col>1</xdr:col>
      <xdr:colOff>615042</xdr:colOff>
      <xdr:row>3318</xdr:row>
      <xdr:rowOff>386443</xdr:rowOff>
    </xdr:to>
    <xdr:pic>
      <xdr:nvPicPr>
        <xdr:cNvPr id="4452" name="Рисунок 445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00" t="-1732" b="14540"/>
        <a:stretch/>
      </xdr:blipFill>
      <xdr:spPr>
        <a:xfrm>
          <a:off x="4915989" y="1108444389"/>
          <a:ext cx="598713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3322</xdr:row>
      <xdr:rowOff>16328</xdr:rowOff>
    </xdr:from>
    <xdr:to>
      <xdr:col>1</xdr:col>
      <xdr:colOff>615043</xdr:colOff>
      <xdr:row>3322</xdr:row>
      <xdr:rowOff>380999</xdr:rowOff>
    </xdr:to>
    <xdr:pic>
      <xdr:nvPicPr>
        <xdr:cNvPr id="4453" name="Рисунок 445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5989" y="1110029348"/>
          <a:ext cx="598714" cy="364671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3270</xdr:row>
      <xdr:rowOff>16329</xdr:rowOff>
    </xdr:from>
    <xdr:ext cx="598715" cy="370113"/>
    <xdr:pic>
      <xdr:nvPicPr>
        <xdr:cNvPr id="4454" name="Рисунок 4453" descr="https://res.cloudinary.com/lmru/image/upload/f_auto,q_auto,w_1200,h_1200,c_pad,b_white,d_photoiscoming.png/LMCode/90060626_0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0" t="18040" r="2087" b="8726"/>
        <a:stretch/>
      </xdr:blipFill>
      <xdr:spPr bwMode="auto">
        <a:xfrm>
          <a:off x="4915988" y="1090346889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3167</xdr:row>
      <xdr:rowOff>19049</xdr:rowOff>
    </xdr:from>
    <xdr:ext cx="304800" cy="238125"/>
    <xdr:pic>
      <xdr:nvPicPr>
        <xdr:cNvPr id="373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108136562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3167</xdr:row>
      <xdr:rowOff>32657</xdr:rowOff>
    </xdr:from>
    <xdr:ext cx="435430" cy="223157"/>
    <xdr:pic>
      <xdr:nvPicPr>
        <xdr:cNvPr id="3741" name="Рисунок 374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108137923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3173</xdr:row>
      <xdr:rowOff>16329</xdr:rowOff>
    </xdr:from>
    <xdr:ext cx="609600" cy="370114"/>
    <xdr:pic>
      <xdr:nvPicPr>
        <xdr:cNvPr id="4311" name="Рисунок 4310" descr="https://novyyurengoy.specins.ru/upload/iblock/50f/x2nfb1ma4y6laipg7x83pbgvp70nc2d4/41c2e1a7_5e9b_11e8_81b9_00155d000409_d9d48531_b191_11e8_81c8_00155d00040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9908" r="555" b="5268"/>
        <a:stretch/>
      </xdr:blipFill>
      <xdr:spPr bwMode="auto">
        <a:xfrm>
          <a:off x="4910546" y="1082422089"/>
          <a:ext cx="6096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3178</xdr:row>
      <xdr:rowOff>16329</xdr:rowOff>
    </xdr:from>
    <xdr:ext cx="598714" cy="370114"/>
    <xdr:pic>
      <xdr:nvPicPr>
        <xdr:cNvPr id="4312" name="Рисунок 4311" descr="https://www.stroyportal.ru/media/cache/product_models/1078695/6c67f8e0-0350-4423-bb06-ee3f4a63457f_image_larg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3" t="9818" r="1565" b="29947"/>
        <a:stretch/>
      </xdr:blipFill>
      <xdr:spPr bwMode="auto">
        <a:xfrm>
          <a:off x="4915989" y="10828183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3179</xdr:row>
      <xdr:rowOff>16330</xdr:rowOff>
    </xdr:from>
    <xdr:ext cx="598714" cy="370113"/>
    <xdr:pic>
      <xdr:nvPicPr>
        <xdr:cNvPr id="4458" name="Рисунок 4457" descr="https://cdn1.ozone.ru/s3/multimedia-l/669469008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902" r="5749" b="13382"/>
        <a:stretch/>
      </xdr:blipFill>
      <xdr:spPr bwMode="auto">
        <a:xfrm>
          <a:off x="4915989" y="1083214570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3182</xdr:row>
      <xdr:rowOff>16330</xdr:rowOff>
    </xdr:from>
    <xdr:ext cx="598714" cy="370114"/>
    <xdr:pic>
      <xdr:nvPicPr>
        <xdr:cNvPr id="4459" name="Рисунок 4458" descr="https://build58.ru/upload/iblock/a55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24" r="7774" b="11743"/>
        <a:stretch/>
      </xdr:blipFill>
      <xdr:spPr bwMode="auto">
        <a:xfrm>
          <a:off x="4915989" y="108361081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3183</xdr:row>
      <xdr:rowOff>16328</xdr:rowOff>
    </xdr:from>
    <xdr:ext cx="598715" cy="370115"/>
    <xdr:pic>
      <xdr:nvPicPr>
        <xdr:cNvPr id="4460" name="Рисунок 4459" descr="https://a.allegroimg.com/original/113632/1cf805d74f9ab88eca5e8127d04d/Szlifierka-katowa-MAKITA-9558HNR-125mm-840W-TARCZ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6" t="1913" r="2517" b="3156"/>
        <a:stretch/>
      </xdr:blipFill>
      <xdr:spPr bwMode="auto">
        <a:xfrm>
          <a:off x="4915988" y="108400704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3185</xdr:row>
      <xdr:rowOff>10886</xdr:rowOff>
    </xdr:from>
    <xdr:ext cx="609599" cy="381000"/>
    <xdr:pic>
      <xdr:nvPicPr>
        <xdr:cNvPr id="4461" name="Рисунок 4460" descr="https://avatars.mds.yandex.net/get-mpic/4866824/img_id6316893374207987972.jpeg/orig"/>
        <xdr:cNvPicPr>
          <a:picLocks noChangeAspect="1" noChangeArrowheads="1"/>
        </xdr:cNvPicPr>
      </xdr:nvPicPr>
      <xdr:blipFill>
        <a:blip xmlns:r="http://schemas.openxmlformats.org/officeDocument/2006/relationships" r:embed="rId1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0546" y="1084397846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3186</xdr:row>
      <xdr:rowOff>16329</xdr:rowOff>
    </xdr:from>
    <xdr:ext cx="598713" cy="370113"/>
    <xdr:pic>
      <xdr:nvPicPr>
        <xdr:cNvPr id="4462" name="Рисунок 446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38" b="5775"/>
        <a:stretch/>
      </xdr:blipFill>
      <xdr:spPr bwMode="auto">
        <a:xfrm>
          <a:off x="4915989" y="1084799529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3187</xdr:row>
      <xdr:rowOff>16328</xdr:rowOff>
    </xdr:from>
    <xdr:ext cx="598714" cy="370115"/>
    <xdr:pic>
      <xdr:nvPicPr>
        <xdr:cNvPr id="4463" name="Рисунок 446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0" t="30951" b="28945"/>
        <a:stretch/>
      </xdr:blipFill>
      <xdr:spPr bwMode="auto">
        <a:xfrm>
          <a:off x="4915990" y="10851957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3188</xdr:row>
      <xdr:rowOff>16330</xdr:rowOff>
    </xdr:from>
    <xdr:ext cx="598714" cy="370114"/>
    <xdr:pic>
      <xdr:nvPicPr>
        <xdr:cNvPr id="4464" name="Рисунок 4463" descr="https://cf.shopee.com.my/file/eaebe76ab6f8d13301724d797768d6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24" t="15290" r="5856" b="17149"/>
        <a:stretch/>
      </xdr:blipFill>
      <xdr:spPr bwMode="auto">
        <a:xfrm>
          <a:off x="4915989" y="108559201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16327</xdr:colOff>
      <xdr:row>3189</xdr:row>
      <xdr:rowOff>16329</xdr:rowOff>
    </xdr:from>
    <xdr:ext cx="598715" cy="370114"/>
    <xdr:pic>
      <xdr:nvPicPr>
        <xdr:cNvPr id="4465" name="Рисунок 4464" descr="https://profitool40.ru/image/catalog/i/md/eh/4b5279e26268fbdc614665d70622d425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00" t="6694" r="11376" b="9048"/>
        <a:stretch/>
      </xdr:blipFill>
      <xdr:spPr bwMode="auto">
        <a:xfrm>
          <a:off x="4915987" y="108598824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3190</xdr:row>
      <xdr:rowOff>16327</xdr:rowOff>
    </xdr:from>
    <xdr:ext cx="598714" cy="370115"/>
    <xdr:pic>
      <xdr:nvPicPr>
        <xdr:cNvPr id="4466" name="Рисунок 4465" descr="https://cdn1.ozone.ru/s3/multimedia-m/670008033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4" t="3191" r="3590" b="1064"/>
        <a:stretch/>
      </xdr:blipFill>
      <xdr:spPr bwMode="auto">
        <a:xfrm>
          <a:off x="4915989" y="108638448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3191</xdr:row>
      <xdr:rowOff>16329</xdr:rowOff>
    </xdr:from>
    <xdr:ext cx="598714" cy="375557"/>
    <xdr:pic>
      <xdr:nvPicPr>
        <xdr:cNvPr id="4467" name="Рисунок 4466"/>
        <xdr:cNvPicPr>
          <a:picLocks noChangeAspect="1"/>
        </xdr:cNvPicPr>
      </xdr:nvPicPr>
      <xdr:blipFill rotWithShape="1">
        <a:blip xmlns:r="http://schemas.openxmlformats.org/officeDocument/2006/relationships" r:embed="rId1866"/>
        <a:srcRect l="2565" t="7115" b="24321"/>
        <a:stretch/>
      </xdr:blipFill>
      <xdr:spPr>
        <a:xfrm>
          <a:off x="4915989" y="1086780729"/>
          <a:ext cx="598714" cy="375557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3192</xdr:row>
      <xdr:rowOff>16329</xdr:rowOff>
    </xdr:from>
    <xdr:ext cx="598714" cy="370113"/>
    <xdr:pic>
      <xdr:nvPicPr>
        <xdr:cNvPr id="4468" name="Рисунок 446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3" t="809" r="1328" b="2156"/>
        <a:stretch/>
      </xdr:blipFill>
      <xdr:spPr bwMode="auto">
        <a:xfrm>
          <a:off x="4915989" y="108717696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3193</xdr:row>
      <xdr:rowOff>16328</xdr:rowOff>
    </xdr:from>
    <xdr:ext cx="598715" cy="370115"/>
    <xdr:pic>
      <xdr:nvPicPr>
        <xdr:cNvPr id="4469" name="Рисунок 4468" descr="https://avatars.dzeninfra.ru/get-zen_doc/9811263/pub_645cc9f7ebc40451a4a8bc4b_645cd9e3261a913a80282d19/scale_12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159"/>
        <a:stretch/>
      </xdr:blipFill>
      <xdr:spPr bwMode="auto">
        <a:xfrm>
          <a:off x="4915988" y="108757320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3195</xdr:row>
      <xdr:rowOff>16329</xdr:rowOff>
    </xdr:from>
    <xdr:ext cx="598713" cy="370114"/>
    <xdr:pic>
      <xdr:nvPicPr>
        <xdr:cNvPr id="4470" name="Рисунок 446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30" b="9950"/>
        <a:stretch/>
      </xdr:blipFill>
      <xdr:spPr bwMode="auto">
        <a:xfrm>
          <a:off x="4915989" y="108796944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3205</xdr:row>
      <xdr:rowOff>16329</xdr:rowOff>
    </xdr:from>
    <xdr:ext cx="598714" cy="370114"/>
    <xdr:pic>
      <xdr:nvPicPr>
        <xdr:cNvPr id="4471" name="Рисунок 4470"/>
        <xdr:cNvPicPr>
          <a:picLocks noChangeAspect="1"/>
        </xdr:cNvPicPr>
      </xdr:nvPicPr>
      <xdr:blipFill rotWithShape="1">
        <a:blip xmlns:r="http://schemas.openxmlformats.org/officeDocument/2006/relationships" r:embed="rId1870"/>
        <a:srcRect l="17422" t="12661" r="8831" b="21141"/>
        <a:stretch/>
      </xdr:blipFill>
      <xdr:spPr>
        <a:xfrm>
          <a:off x="4915989" y="1088365689"/>
          <a:ext cx="598714" cy="370114"/>
        </a:xfrm>
        <a:prstGeom prst="rect">
          <a:avLst/>
        </a:prstGeom>
      </xdr:spPr>
    </xdr:pic>
    <xdr:clientData/>
  </xdr:oneCellAnchor>
  <xdr:oneCellAnchor>
    <xdr:from>
      <xdr:col>1</xdr:col>
      <xdr:colOff>97972</xdr:colOff>
      <xdr:row>3208</xdr:row>
      <xdr:rowOff>10885</xdr:rowOff>
    </xdr:from>
    <xdr:ext cx="451757" cy="380999"/>
    <xdr:pic>
      <xdr:nvPicPr>
        <xdr:cNvPr id="4472" name="Рисунок 4471"/>
        <xdr:cNvPicPr>
          <a:picLocks noChangeAspect="1"/>
        </xdr:cNvPicPr>
      </xdr:nvPicPr>
      <xdr:blipFill rotWithShape="1">
        <a:blip xmlns:r="http://schemas.openxmlformats.org/officeDocument/2006/relationships" r:embed="rId1871">
          <a:extLst>
            <a:ext uri="{BEBA8EAE-BF5A-486C-A8C5-ECC9F3942E4B}">
              <a14:imgProps xmlns:a14="http://schemas.microsoft.com/office/drawing/2010/main">
                <a14:imgLayer r:embed="rId1872">
                  <a14:imgEffect>
                    <a14:backgroundRemoval t="1200" b="99400" l="10000" r="90000"/>
                  </a14:imgEffect>
                </a14:imgLayer>
              </a14:imgProps>
            </a:ext>
          </a:extLst>
        </a:blip>
        <a:srcRect l="25517" t="2474" r="30345" b="2077"/>
        <a:stretch/>
      </xdr:blipFill>
      <xdr:spPr>
        <a:xfrm>
          <a:off x="4997632" y="1088756485"/>
          <a:ext cx="451757" cy="380999"/>
        </a:xfrm>
        <a:prstGeom prst="rect">
          <a:avLst/>
        </a:prstGeom>
      </xdr:spPr>
    </xdr:pic>
    <xdr:clientData/>
  </xdr:oneCellAnchor>
  <xdr:oneCellAnchor>
    <xdr:from>
      <xdr:col>1</xdr:col>
      <xdr:colOff>16333</xdr:colOff>
      <xdr:row>3215</xdr:row>
      <xdr:rowOff>16328</xdr:rowOff>
    </xdr:from>
    <xdr:ext cx="598710" cy="370114"/>
    <xdr:pic>
      <xdr:nvPicPr>
        <xdr:cNvPr id="4473" name="Рисунок 4472"/>
        <xdr:cNvPicPr>
          <a:picLocks noChangeAspect="1"/>
        </xdr:cNvPicPr>
      </xdr:nvPicPr>
      <xdr:blipFill rotWithShape="1">
        <a:blip xmlns:r="http://schemas.openxmlformats.org/officeDocument/2006/relationships" r:embed="rId1873"/>
        <a:srcRect l="50000" t="18137" r="19463" b="15000"/>
        <a:stretch/>
      </xdr:blipFill>
      <xdr:spPr>
        <a:xfrm rot="16200000">
          <a:off x="5030291" y="1089043870"/>
          <a:ext cx="370114" cy="598710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3216</xdr:row>
      <xdr:rowOff>16327</xdr:rowOff>
    </xdr:from>
    <xdr:ext cx="598713" cy="370115"/>
    <xdr:pic>
      <xdr:nvPicPr>
        <xdr:cNvPr id="4474" name="Рисунок 4473" descr="https://avatars.mds.yandex.net/get-goods_pic/6096980/hatd9b280f5497b4454f31cf19cf48a979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80" t="10101" r="15241" b="14142"/>
        <a:stretch/>
      </xdr:blipFill>
      <xdr:spPr bwMode="auto">
        <a:xfrm>
          <a:off x="4915989" y="1089554407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19049</xdr:colOff>
      <xdr:row>1568</xdr:row>
      <xdr:rowOff>19051</xdr:rowOff>
    </xdr:from>
    <xdr:ext cx="581026" cy="361949"/>
    <xdr:pic>
      <xdr:nvPicPr>
        <xdr:cNvPr id="37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1640" t="11282" r="11111" b="5641"/>
        <a:stretch>
          <a:fillRect/>
        </a:stretch>
      </xdr:blipFill>
      <xdr:spPr bwMode="auto">
        <a:xfrm>
          <a:off x="4917620" y="531661008"/>
          <a:ext cx="581026" cy="3619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92528</xdr:colOff>
      <xdr:row>3223</xdr:row>
      <xdr:rowOff>16329</xdr:rowOff>
    </xdr:from>
    <xdr:ext cx="457201" cy="359228"/>
    <xdr:pic>
      <xdr:nvPicPr>
        <xdr:cNvPr id="3700" name="Рисунок 3699" descr="https://cdn1.ozone.ru/s3/multimedia-j/631616587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65" t="1739" r="35793" b="2825"/>
        <a:stretch/>
      </xdr:blipFill>
      <xdr:spPr bwMode="auto">
        <a:xfrm>
          <a:off x="4991099" y="1213191086"/>
          <a:ext cx="45720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92528</xdr:colOff>
      <xdr:row>3224</xdr:row>
      <xdr:rowOff>16327</xdr:rowOff>
    </xdr:from>
    <xdr:ext cx="457201" cy="370115"/>
    <xdr:pic>
      <xdr:nvPicPr>
        <xdr:cNvPr id="3877" name="Рисунок 3876" descr="https://cdn1.ozone.ru/s3/multimedia-j/631616587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65" t="1739" r="35793" b="2825"/>
        <a:stretch/>
      </xdr:blipFill>
      <xdr:spPr bwMode="auto">
        <a:xfrm>
          <a:off x="4992188" y="1091139367"/>
          <a:ext cx="45720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3209</xdr:row>
      <xdr:rowOff>16329</xdr:rowOff>
    </xdr:from>
    <xdr:to>
      <xdr:col>1</xdr:col>
      <xdr:colOff>609600</xdr:colOff>
      <xdr:row>3209</xdr:row>
      <xdr:rowOff>386443</xdr:rowOff>
    </xdr:to>
    <xdr:pic>
      <xdr:nvPicPr>
        <xdr:cNvPr id="3959" name="Рисунок 3958"/>
        <xdr:cNvPicPr>
          <a:picLocks noChangeAspect="1"/>
        </xdr:cNvPicPr>
      </xdr:nvPicPr>
      <xdr:blipFill rotWithShape="1">
        <a:blip xmlns:r="http://schemas.openxmlformats.org/officeDocument/2006/relationships" r:embed="rId1877"/>
        <a:srcRect l="4447" t="26922" r="5982" b="30570"/>
        <a:stretch/>
      </xdr:blipFill>
      <xdr:spPr>
        <a:xfrm>
          <a:off x="4915989" y="1089554409"/>
          <a:ext cx="593271" cy="3701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3219</xdr:row>
      <xdr:rowOff>16327</xdr:rowOff>
    </xdr:from>
    <xdr:ext cx="598714" cy="370115"/>
    <xdr:pic>
      <xdr:nvPicPr>
        <xdr:cNvPr id="3887" name="Рисунок 3886"/>
        <xdr:cNvPicPr>
          <a:picLocks noChangeAspect="1"/>
        </xdr:cNvPicPr>
      </xdr:nvPicPr>
      <xdr:blipFill rotWithShape="1">
        <a:blip xmlns:r="http://schemas.openxmlformats.org/officeDocument/2006/relationships" r:embed="rId1878"/>
        <a:srcRect l="24232" t="3475" r="10127" b="11851"/>
        <a:stretch/>
      </xdr:blipFill>
      <xdr:spPr>
        <a:xfrm rot="16200000">
          <a:off x="5029199" y="1095538285"/>
          <a:ext cx="370115" cy="598714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1806</xdr:row>
      <xdr:rowOff>16328</xdr:rowOff>
    </xdr:from>
    <xdr:ext cx="598715" cy="370115"/>
    <xdr:pic>
      <xdr:nvPicPr>
        <xdr:cNvPr id="3340" name="Picture 2" descr="Патрон для шуруповерта быстрозажимной 3/8-24UNF, 0.8-10мм, фото 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899" y="615222471"/>
          <a:ext cx="598715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3206</xdr:row>
      <xdr:rowOff>10886</xdr:rowOff>
    </xdr:from>
    <xdr:ext cx="609600" cy="380999"/>
    <xdr:pic>
      <xdr:nvPicPr>
        <xdr:cNvPr id="3958" name="Рисунок 3957" descr="Строительный миксер NeroFF MD1200, 1200 Вт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" t="1098" r="525" b="626"/>
        <a:stretch/>
      </xdr:blipFill>
      <xdr:spPr bwMode="auto">
        <a:xfrm>
          <a:off x="4910546" y="1086775286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16333</xdr:colOff>
      <xdr:row>3181</xdr:row>
      <xdr:rowOff>16328</xdr:rowOff>
    </xdr:from>
    <xdr:ext cx="598715" cy="342900"/>
    <xdr:pic>
      <xdr:nvPicPr>
        <xdr:cNvPr id="3478" name="Рисунок 3477" descr="https://img.tttcdn.com/product/xy/500/500/p/gu1/E/S/E15506US/E15506US-1-702a-HF6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44" t="3069" r="28483" b="4479"/>
        <a:stretch/>
      </xdr:blipFill>
      <xdr:spPr bwMode="auto">
        <a:xfrm rot="16200000">
          <a:off x="5042812" y="1053538477"/>
          <a:ext cx="342900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1535</xdr:row>
      <xdr:rowOff>76199</xdr:rowOff>
    </xdr:from>
    <xdr:ext cx="609600" cy="217715"/>
    <xdr:pic>
      <xdr:nvPicPr>
        <xdr:cNvPr id="3560" name="Рисунок 3559" descr="https://heller-russia.ru/wp-content/uploads/2019/12/Heller_Stichsa-ge_T144D_HCS_saw_blade_teeth_pitch_4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8" t="40536" r="4596" b="40918"/>
        <a:stretch/>
      </xdr:blipFill>
      <xdr:spPr bwMode="auto">
        <a:xfrm>
          <a:off x="4909457" y="525622156"/>
          <a:ext cx="609600" cy="217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1538</xdr:row>
      <xdr:rowOff>10886</xdr:rowOff>
    </xdr:from>
    <xdr:ext cx="609600" cy="381000"/>
    <xdr:pic>
      <xdr:nvPicPr>
        <xdr:cNvPr id="3565" name="Рисунок 3564" descr="https://avatars.mds.yandex.net/get-marketpic/5520758/pic3ac46fcbc156c80fd2e04cdba726a81d/900x12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7" t="9259" r="24408" b="8810"/>
        <a:stretch/>
      </xdr:blipFill>
      <xdr:spPr bwMode="auto">
        <a:xfrm>
          <a:off x="4910546" y="52306292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171450</xdr:colOff>
      <xdr:row>1536</xdr:row>
      <xdr:rowOff>9524</xdr:rowOff>
    </xdr:from>
    <xdr:ext cx="304800" cy="238125"/>
    <xdr:pic>
      <xdr:nvPicPr>
        <xdr:cNvPr id="3853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522398624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212271</xdr:colOff>
      <xdr:row>1536</xdr:row>
      <xdr:rowOff>32658</xdr:rowOff>
    </xdr:from>
    <xdr:ext cx="435430" cy="223157"/>
    <xdr:pic>
      <xdr:nvPicPr>
        <xdr:cNvPr id="4017" name="Рисунок 401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731" y="522421758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1537</xdr:row>
      <xdr:rowOff>10886</xdr:rowOff>
    </xdr:from>
    <xdr:ext cx="604158" cy="376644"/>
    <xdr:pic>
      <xdr:nvPicPr>
        <xdr:cNvPr id="4018" name="Рисунок 4017" descr="https://cdn-host.net/i/13/eyJhbGciOiJIUzI1NiIsInR5cCI6IkpXVCJ9.eyJpZCI6IkJTSDYxMDIzMjAiLCJ0eXBlIjoicHJvZHVjdHMifQ.sJLsJYsJA1HyKY56HG7D8zFKTzNmIAypavxvSxT-46w"/>
        <xdr:cNvPicPr>
          <a:picLocks noChangeAspect="1" noChangeArrowheads="1"/>
        </xdr:cNvPicPr>
      </xdr:nvPicPr>
      <xdr:blipFill>
        <a:blip xmlns:r="http://schemas.openxmlformats.org/officeDocument/2006/relationships" r:embed="rId1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8" y="522666686"/>
          <a:ext cx="604158" cy="376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296</xdr:row>
      <xdr:rowOff>276225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6376035" y="1067428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296</xdr:row>
      <xdr:rowOff>276225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6376035" y="1067428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16334</xdr:colOff>
      <xdr:row>297</xdr:row>
      <xdr:rowOff>16327</xdr:rowOff>
    </xdr:from>
    <xdr:ext cx="604155" cy="375558"/>
    <xdr:pic>
      <xdr:nvPicPr>
        <xdr:cNvPr id="3650" name="Рисунок 3649" descr="Кнопка-выключатель дрели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66" t="19904" r="27545" b="8507"/>
        <a:stretch/>
      </xdr:blipFill>
      <xdr:spPr bwMode="auto">
        <a:xfrm rot="16200000">
          <a:off x="5030293" y="106764908"/>
          <a:ext cx="375558" cy="604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296</xdr:row>
      <xdr:rowOff>276225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6282418" y="107282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296</xdr:row>
      <xdr:rowOff>276225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6282418" y="107282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298</xdr:row>
      <xdr:rowOff>276225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6376035" y="1075353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16330</xdr:colOff>
      <xdr:row>298</xdr:row>
      <xdr:rowOff>16326</xdr:rowOff>
    </xdr:from>
    <xdr:to>
      <xdr:col>1</xdr:col>
      <xdr:colOff>615046</xdr:colOff>
      <xdr:row>298</xdr:row>
      <xdr:rowOff>386442</xdr:rowOff>
    </xdr:to>
    <xdr:pic>
      <xdr:nvPicPr>
        <xdr:cNvPr id="4077" name="Рисунок 4076"/>
        <xdr:cNvPicPr>
          <a:picLocks noChangeAspect="1"/>
        </xdr:cNvPicPr>
      </xdr:nvPicPr>
      <xdr:blipFill rotWithShape="1">
        <a:blip xmlns:r="http://schemas.openxmlformats.org/officeDocument/2006/relationships" r:embed="rId1883"/>
        <a:srcRect l="14788" t="6879" r="14992" b="5904"/>
        <a:stretch/>
      </xdr:blipFill>
      <xdr:spPr>
        <a:xfrm rot="16200000">
          <a:off x="5030290" y="107161146"/>
          <a:ext cx="370116" cy="598716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297</xdr:row>
      <xdr:rowOff>276225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6282418" y="1080774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297</xdr:row>
      <xdr:rowOff>276225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6282418" y="1080774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297</xdr:row>
      <xdr:rowOff>276225</xdr:rowOff>
    </xdr:from>
    <xdr:ext cx="184731" cy="264560"/>
    <xdr:sp macro="" textlink="">
      <xdr:nvSpPr>
        <xdr:cNvPr id="4242" name="TextBox 4241"/>
        <xdr:cNvSpPr txBox="1"/>
      </xdr:nvSpPr>
      <xdr:spPr>
        <a:xfrm>
          <a:off x="6282418" y="1080774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297</xdr:row>
      <xdr:rowOff>276225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6282418" y="1080774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16329</xdr:colOff>
      <xdr:row>1321</xdr:row>
      <xdr:rowOff>10884</xdr:rowOff>
    </xdr:from>
    <xdr:ext cx="604157" cy="310243"/>
    <xdr:pic>
      <xdr:nvPicPr>
        <xdr:cNvPr id="3473" name="Рисунок 3472" descr="https://cdnmedia.220-volt.ru/content/products/137/137075/images/original/n1200x1200/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6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82" t="18637" r="6685" b="16433"/>
        <a:stretch/>
      </xdr:blipFill>
      <xdr:spPr bwMode="auto">
        <a:xfrm>
          <a:off x="4914900" y="454990198"/>
          <a:ext cx="604157" cy="310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2917</xdr:row>
      <xdr:rowOff>16328</xdr:rowOff>
    </xdr:from>
    <xdr:to>
      <xdr:col>1</xdr:col>
      <xdr:colOff>615043</xdr:colOff>
      <xdr:row>2917</xdr:row>
      <xdr:rowOff>386443</xdr:rowOff>
    </xdr:to>
    <xdr:pic>
      <xdr:nvPicPr>
        <xdr:cNvPr id="4377" name="Рисунок 437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9" t="15313" r="11417" b="11800"/>
        <a:stretch/>
      </xdr:blipFill>
      <xdr:spPr bwMode="auto">
        <a:xfrm>
          <a:off x="4915989" y="10003089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2918</xdr:row>
      <xdr:rowOff>21772</xdr:rowOff>
    </xdr:from>
    <xdr:to>
      <xdr:col>1</xdr:col>
      <xdr:colOff>615042</xdr:colOff>
      <xdr:row>2918</xdr:row>
      <xdr:rowOff>381000</xdr:rowOff>
    </xdr:to>
    <xdr:pic>
      <xdr:nvPicPr>
        <xdr:cNvPr id="4378" name="Рисунок 437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9" t="15313" r="11417" b="11800"/>
        <a:stretch/>
      </xdr:blipFill>
      <xdr:spPr bwMode="auto">
        <a:xfrm>
          <a:off x="4921431" y="1000710652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2477</xdr:row>
      <xdr:rowOff>16328</xdr:rowOff>
    </xdr:from>
    <xdr:to>
      <xdr:col>1</xdr:col>
      <xdr:colOff>615043</xdr:colOff>
      <xdr:row>2477</xdr:row>
      <xdr:rowOff>386443</xdr:rowOff>
    </xdr:to>
    <xdr:pic>
      <xdr:nvPicPr>
        <xdr:cNvPr id="4379" name="Рисунок 437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3" t="11441" r="13176" b="18033"/>
        <a:stretch/>
      </xdr:blipFill>
      <xdr:spPr bwMode="auto">
        <a:xfrm>
          <a:off x="4915989" y="8433750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1100</xdr:row>
      <xdr:rowOff>16329</xdr:rowOff>
    </xdr:from>
    <xdr:to>
      <xdr:col>1</xdr:col>
      <xdr:colOff>609600</xdr:colOff>
      <xdr:row>1100</xdr:row>
      <xdr:rowOff>310242</xdr:rowOff>
    </xdr:to>
    <xdr:pic>
      <xdr:nvPicPr>
        <xdr:cNvPr id="4243" name="Рисунок 4242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4920343" y="383302329"/>
          <a:ext cx="587828" cy="293913"/>
        </a:xfrm>
        <a:prstGeom prst="rect">
          <a:avLst/>
        </a:prstGeom>
      </xdr:spPr>
    </xdr:pic>
    <xdr:clientData/>
  </xdr:twoCellAnchor>
  <xdr:twoCellAnchor editAs="oneCell">
    <xdr:from>
      <xdr:col>1</xdr:col>
      <xdr:colOff>21768</xdr:colOff>
      <xdr:row>788</xdr:row>
      <xdr:rowOff>21769</xdr:rowOff>
    </xdr:from>
    <xdr:to>
      <xdr:col>1</xdr:col>
      <xdr:colOff>609599</xdr:colOff>
      <xdr:row>788</xdr:row>
      <xdr:rowOff>409301</xdr:rowOff>
    </xdr:to>
    <xdr:pic>
      <xdr:nvPicPr>
        <xdr:cNvPr id="3673" name="Рисунок 3672" descr="https://st48.stpulscen.ru/images/product/286/149/363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77" t="18793" r="11336" b="18997"/>
        <a:stretch/>
      </xdr:blipFill>
      <xdr:spPr bwMode="auto">
        <a:xfrm rot="10800000">
          <a:off x="4921428" y="277991749"/>
          <a:ext cx="587831" cy="386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338</xdr:row>
      <xdr:rowOff>16329</xdr:rowOff>
    </xdr:from>
    <xdr:to>
      <xdr:col>1</xdr:col>
      <xdr:colOff>615043</xdr:colOff>
      <xdr:row>338</xdr:row>
      <xdr:rowOff>386443</xdr:rowOff>
    </xdr:to>
    <xdr:pic>
      <xdr:nvPicPr>
        <xdr:cNvPr id="4248" name="Рисунок 4247"/>
        <xdr:cNvPicPr>
          <a:picLocks noChangeAspect="1"/>
        </xdr:cNvPicPr>
      </xdr:nvPicPr>
      <xdr:blipFill rotWithShape="1">
        <a:blip xmlns:r="http://schemas.openxmlformats.org/officeDocument/2006/relationships" r:embed="rId1888"/>
        <a:srcRect l="5556" t="7594" r="6481" b="5276"/>
        <a:stretch/>
      </xdr:blipFill>
      <xdr:spPr>
        <a:xfrm>
          <a:off x="4915989" y="12035136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3176</xdr:row>
      <xdr:rowOff>16328</xdr:rowOff>
    </xdr:from>
    <xdr:to>
      <xdr:col>1</xdr:col>
      <xdr:colOff>615044</xdr:colOff>
      <xdr:row>3176</xdr:row>
      <xdr:rowOff>386443</xdr:rowOff>
    </xdr:to>
    <xdr:pic>
      <xdr:nvPicPr>
        <xdr:cNvPr id="4249" name="Рисунок 4248" descr="https://static.insales-cdn.com/images/products/1/7813/785882757/DF0300_C2L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" t="1630" r="2098" b="16473"/>
        <a:stretch/>
      </xdr:blipFill>
      <xdr:spPr bwMode="auto">
        <a:xfrm>
          <a:off x="4915990" y="10823839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3177</xdr:row>
      <xdr:rowOff>16330</xdr:rowOff>
    </xdr:from>
    <xdr:to>
      <xdr:col>1</xdr:col>
      <xdr:colOff>615043</xdr:colOff>
      <xdr:row>3177</xdr:row>
      <xdr:rowOff>386444</xdr:rowOff>
    </xdr:to>
    <xdr:pic>
      <xdr:nvPicPr>
        <xdr:cNvPr id="4456" name="Рисунок 445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4" t="11770" r="2382" b="11724"/>
        <a:stretch/>
      </xdr:blipFill>
      <xdr:spPr bwMode="auto">
        <a:xfrm>
          <a:off x="4915989" y="108278023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2543</xdr:row>
      <xdr:rowOff>21772</xdr:rowOff>
    </xdr:from>
    <xdr:to>
      <xdr:col>1</xdr:col>
      <xdr:colOff>615043</xdr:colOff>
      <xdr:row>2543</xdr:row>
      <xdr:rowOff>386446</xdr:rowOff>
    </xdr:to>
    <xdr:pic>
      <xdr:nvPicPr>
        <xdr:cNvPr id="4457" name="Рисунок 445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19" t="7630" r="21121" b="9871"/>
        <a:stretch/>
      </xdr:blipFill>
      <xdr:spPr bwMode="auto">
        <a:xfrm rot="5400000">
          <a:off x="5033009" y="867738932"/>
          <a:ext cx="364674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2544</xdr:row>
      <xdr:rowOff>16333</xdr:rowOff>
    </xdr:from>
    <xdr:to>
      <xdr:col>1</xdr:col>
      <xdr:colOff>615042</xdr:colOff>
      <xdr:row>2544</xdr:row>
      <xdr:rowOff>381003</xdr:rowOff>
    </xdr:to>
    <xdr:pic>
      <xdr:nvPicPr>
        <xdr:cNvPr id="4475" name="Рисунок 447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19" t="7630" r="21121" b="9871"/>
        <a:stretch/>
      </xdr:blipFill>
      <xdr:spPr bwMode="auto">
        <a:xfrm rot="5400000">
          <a:off x="5033010" y="868129731"/>
          <a:ext cx="364670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3227</xdr:row>
      <xdr:rowOff>103413</xdr:rowOff>
    </xdr:from>
    <xdr:ext cx="598715" cy="283029"/>
    <xdr:pic>
      <xdr:nvPicPr>
        <xdr:cNvPr id="4476" name="Рисунок 4475" descr="https://avatars.mds.yandex.net/get-mpic/4561793/img_id5090093539818530177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0" t="4647" r="2136" b="4303"/>
        <a:stretch/>
      </xdr:blipFill>
      <xdr:spPr bwMode="auto">
        <a:xfrm>
          <a:off x="4914899" y="1150353299"/>
          <a:ext cx="598715" cy="2830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0</xdr:colOff>
      <xdr:row>3223</xdr:row>
      <xdr:rowOff>0</xdr:rowOff>
    </xdr:from>
    <xdr:to>
      <xdr:col>6</xdr:col>
      <xdr:colOff>304800</xdr:colOff>
      <xdr:row>3223</xdr:row>
      <xdr:rowOff>304800</xdr:rowOff>
    </xdr:to>
    <xdr:sp macro="" textlink="">
      <xdr:nvSpPr>
        <xdr:cNvPr id="52" name="AutoShape 1" descr="JINARTEN Лазерный уровень/нивелир Зеленыйлуч #2"/>
        <xdr:cNvSpPr>
          <a:spLocks noChangeAspect="1" noChangeArrowheads="1"/>
        </xdr:cNvSpPr>
      </xdr:nvSpPr>
      <xdr:spPr bwMode="auto">
        <a:xfrm>
          <a:off x="8290560" y="10949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16328</xdr:colOff>
      <xdr:row>2875</xdr:row>
      <xdr:rowOff>16328</xdr:rowOff>
    </xdr:from>
    <xdr:ext cx="598713" cy="370117"/>
    <xdr:pic>
      <xdr:nvPicPr>
        <xdr:cNvPr id="3983" name="Рисунок 3982" descr="https://xnet.by/image/cache/catalog/Dvigateli/%20GX390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40" t="6549" r="16785" b="11721"/>
        <a:stretch/>
      </xdr:blipFill>
      <xdr:spPr bwMode="auto">
        <a:xfrm rot="5400000">
          <a:off x="5030286" y="984375550"/>
          <a:ext cx="370117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16325</xdr:colOff>
      <xdr:row>864</xdr:row>
      <xdr:rowOff>16328</xdr:rowOff>
    </xdr:from>
    <xdr:ext cx="598717" cy="370115"/>
    <xdr:pic>
      <xdr:nvPicPr>
        <xdr:cNvPr id="4477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5985" y="306020288"/>
          <a:ext cx="598717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19048</xdr:colOff>
      <xdr:row>2145</xdr:row>
      <xdr:rowOff>19043</xdr:rowOff>
    </xdr:from>
    <xdr:ext cx="590551" cy="372842"/>
    <xdr:pic>
      <xdr:nvPicPr>
        <xdr:cNvPr id="4478" name="Рисунок 4477" descr="https://detali.org.ua/27802-thickbox_default/originalnye-zapchasti-bosch-bosch-1617000a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37" t="39164" r="24922" b="39923"/>
        <a:stretch/>
      </xdr:blipFill>
      <xdr:spPr bwMode="auto">
        <a:xfrm rot="10800000">
          <a:off x="4917619" y="729726572"/>
          <a:ext cx="590551" cy="372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2146</xdr:row>
      <xdr:rowOff>16328</xdr:rowOff>
    </xdr:from>
    <xdr:to>
      <xdr:col>1</xdr:col>
      <xdr:colOff>615043</xdr:colOff>
      <xdr:row>2146</xdr:row>
      <xdr:rowOff>386443</xdr:rowOff>
    </xdr:to>
    <xdr:pic>
      <xdr:nvPicPr>
        <xdr:cNvPr id="4479" name="Рисунок 4478"/>
        <xdr:cNvPicPr>
          <a:picLocks noChangeAspect="1"/>
        </xdr:cNvPicPr>
      </xdr:nvPicPr>
      <xdr:blipFill rotWithShape="1">
        <a:blip xmlns:r="http://schemas.openxmlformats.org/officeDocument/2006/relationships" r:embed="rId1894"/>
        <a:srcRect l="30541" t="19747" r="28784" b="16760"/>
        <a:stretch/>
      </xdr:blipFill>
      <xdr:spPr>
        <a:xfrm>
          <a:off x="4915989" y="726453788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3198</xdr:row>
      <xdr:rowOff>16329</xdr:rowOff>
    </xdr:from>
    <xdr:to>
      <xdr:col>1</xdr:col>
      <xdr:colOff>620486</xdr:colOff>
      <xdr:row>3198</xdr:row>
      <xdr:rowOff>386443</xdr:rowOff>
    </xdr:to>
    <xdr:pic>
      <xdr:nvPicPr>
        <xdr:cNvPr id="4480" name="Рисунок 447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75" b="17054"/>
        <a:stretch/>
      </xdr:blipFill>
      <xdr:spPr bwMode="auto">
        <a:xfrm>
          <a:off x="4915990" y="1091101269"/>
          <a:ext cx="60415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3213</xdr:row>
      <xdr:rowOff>16329</xdr:rowOff>
    </xdr:from>
    <xdr:to>
      <xdr:col>1</xdr:col>
      <xdr:colOff>615042</xdr:colOff>
      <xdr:row>3213</xdr:row>
      <xdr:rowOff>386443</xdr:rowOff>
    </xdr:to>
    <xdr:pic>
      <xdr:nvPicPr>
        <xdr:cNvPr id="4481" name="Рисунок 4480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109308246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1855</xdr:row>
      <xdr:rowOff>28575</xdr:rowOff>
    </xdr:from>
    <xdr:ext cx="590550" cy="333378"/>
    <xdr:pic>
      <xdr:nvPicPr>
        <xdr:cNvPr id="4482" name="Picture 2" descr="http://santehfitting.com/500/400/netcat_files/18/16/R_11_128x128_0.png"/>
        <xdr:cNvPicPr>
          <a:picLocks noChangeAspect="1" noChangeArrowheads="1"/>
        </xdr:cNvPicPr>
      </xdr:nvPicPr>
      <xdr:blipFill>
        <a:blip xmlns:r="http://schemas.openxmlformats.org/officeDocument/2006/relationships" r:embed="rId48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2338" t="10000" r="40299" b="16000"/>
        <a:stretch>
          <a:fillRect/>
        </a:stretch>
      </xdr:blipFill>
      <xdr:spPr bwMode="auto">
        <a:xfrm rot="5400000">
          <a:off x="5028246" y="631895169"/>
          <a:ext cx="333378" cy="5905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3086</xdr:row>
      <xdr:rowOff>16330</xdr:rowOff>
    </xdr:from>
    <xdr:to>
      <xdr:col>1</xdr:col>
      <xdr:colOff>615042</xdr:colOff>
      <xdr:row>3086</xdr:row>
      <xdr:rowOff>386444</xdr:rowOff>
    </xdr:to>
    <xdr:pic>
      <xdr:nvPicPr>
        <xdr:cNvPr id="4483" name="Рисунок 448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" t="13810" r="12660" b="15059"/>
        <a:stretch/>
      </xdr:blipFill>
      <xdr:spPr bwMode="auto">
        <a:xfrm>
          <a:off x="4915989" y="1060324090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1688</xdr:row>
      <xdr:rowOff>108856</xdr:rowOff>
    </xdr:from>
    <xdr:to>
      <xdr:col>1</xdr:col>
      <xdr:colOff>615043</xdr:colOff>
      <xdr:row>1688</xdr:row>
      <xdr:rowOff>321127</xdr:rowOff>
    </xdr:to>
    <xdr:pic>
      <xdr:nvPicPr>
        <xdr:cNvPr id="4484" name="Рисунок 448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76" t="41757" r="12369" b="38839"/>
        <a:stretch/>
      </xdr:blipFill>
      <xdr:spPr bwMode="auto">
        <a:xfrm>
          <a:off x="4915989" y="573978676"/>
          <a:ext cx="598714" cy="21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120</xdr:row>
      <xdr:rowOff>87085</xdr:rowOff>
    </xdr:from>
    <xdr:ext cx="592185" cy="212272"/>
    <xdr:pic>
      <xdr:nvPicPr>
        <xdr:cNvPr id="4485" name="Picture 2" descr="http://myremkomplekt.ru/_mod_files/ce_images/1_2_Cthetki/53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00" t="31562" r="-1" b="37438"/>
        <a:stretch/>
      </xdr:blipFill>
      <xdr:spPr bwMode="auto">
        <a:xfrm>
          <a:off x="4915989" y="44237365"/>
          <a:ext cx="592185" cy="2122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128</xdr:row>
      <xdr:rowOff>125185</xdr:rowOff>
    </xdr:from>
    <xdr:ext cx="571500" cy="195943"/>
    <xdr:pic>
      <xdr:nvPicPr>
        <xdr:cNvPr id="4486" name="Рисунок 4485" descr="https://myremkomplekt.ru/_mod_files/ce_images/1_2_Cthetki/690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9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42" t="40251" r="27708" b="42453"/>
        <a:stretch/>
      </xdr:blipFill>
      <xdr:spPr bwMode="auto">
        <a:xfrm>
          <a:off x="4927146" y="46672499"/>
          <a:ext cx="571500" cy="195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131</xdr:row>
      <xdr:rowOff>16328</xdr:rowOff>
    </xdr:from>
    <xdr:ext cx="598715" cy="370114"/>
    <xdr:pic>
      <xdr:nvPicPr>
        <xdr:cNvPr id="4487" name="Рисунок 4486" descr="https://images.by.prom.st/160313865_w640_h640_elektrougolnaya-schetka-7h17h23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5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r="19599" b="1431"/>
        <a:stretch/>
      </xdr:blipFill>
      <xdr:spPr bwMode="auto">
        <a:xfrm>
          <a:off x="4914899" y="4815295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127</xdr:row>
      <xdr:rowOff>55790</xdr:rowOff>
    </xdr:from>
    <xdr:ext cx="587827" cy="285750"/>
    <xdr:pic>
      <xdr:nvPicPr>
        <xdr:cNvPr id="4488" name="Рисунок 4487" descr="https://xn--e1aaumci1b.xn--p1ai/image/cache/catalog/zapchasti/ehlektrougolnye-shchetki/691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4146" r="8621" b="35610"/>
        <a:stretch/>
      </xdr:blipFill>
      <xdr:spPr bwMode="auto">
        <a:xfrm>
          <a:off x="4920343" y="49781733"/>
          <a:ext cx="587827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149</xdr:row>
      <xdr:rowOff>16328</xdr:rowOff>
    </xdr:from>
    <xdr:ext cx="598715" cy="370115"/>
    <xdr:pic>
      <xdr:nvPicPr>
        <xdr:cNvPr id="3539" name="Picture 27" descr="http://myremkomplekt.ru/_mod_files/ce_images/1_2_Cthetki/522.pn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658" t="24062" r="11599" b="25000"/>
        <a:stretch>
          <a:fillRect/>
        </a:stretch>
      </xdr:blipFill>
      <xdr:spPr bwMode="auto">
        <a:xfrm>
          <a:off x="4915988" y="52487648"/>
          <a:ext cx="598715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512</xdr:row>
      <xdr:rowOff>16328</xdr:rowOff>
    </xdr:from>
    <xdr:ext cx="593272" cy="370116"/>
    <xdr:pic>
      <xdr:nvPicPr>
        <xdr:cNvPr id="3840" name="Рисунок 3839" descr="https://avatars.mds.yandex.net/get-goods_pic/10640523/hatdd9a7d16bbd1354ef155f717f6112ee1/500x5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11" t="29480" r="34523" b="5258"/>
        <a:stretch/>
      </xdr:blipFill>
      <xdr:spPr bwMode="auto">
        <a:xfrm rot="5400000">
          <a:off x="5026477" y="182937150"/>
          <a:ext cx="370116" cy="593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16327</xdr:colOff>
      <xdr:row>597</xdr:row>
      <xdr:rowOff>21771</xdr:rowOff>
    </xdr:from>
    <xdr:ext cx="598715" cy="364672"/>
    <xdr:pic>
      <xdr:nvPicPr>
        <xdr:cNvPr id="4388" name="Picture 7" descr="http://myremkomplekt.ru/_mod_files/ce_images/1_3_Yakor/828pr.png"/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/>
        <a:srcRect t="24375" b="17500"/>
        <a:stretch>
          <a:fillRect/>
        </a:stretch>
      </xdr:blipFill>
      <xdr:spPr bwMode="auto">
        <a:xfrm flipH="1">
          <a:off x="4915987" y="210844311"/>
          <a:ext cx="598715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972</xdr:row>
      <xdr:rowOff>16328</xdr:rowOff>
    </xdr:from>
    <xdr:ext cx="598714" cy="370115"/>
    <xdr:pic>
      <xdr:nvPicPr>
        <xdr:cNvPr id="4490" name="Рисунок 4489" descr="Статор HS7000 MAKITA 594644-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1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" t="2706" r="6380" b="3554"/>
        <a:stretch/>
      </xdr:blipFill>
      <xdr:spPr bwMode="auto">
        <a:xfrm>
          <a:off x="4915989" y="34353354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1655</xdr:row>
      <xdr:rowOff>16329</xdr:rowOff>
    </xdr:from>
    <xdr:ext cx="598714" cy="370114"/>
    <xdr:pic>
      <xdr:nvPicPr>
        <xdr:cNvPr id="4491" name="Рисунок 4490"/>
        <xdr:cNvPicPr>
          <a:picLocks noChangeAspect="1"/>
        </xdr:cNvPicPr>
      </xdr:nvPicPr>
      <xdr:blipFill rotWithShape="1">
        <a:blip xmlns:r="http://schemas.openxmlformats.org/officeDocument/2006/relationships" r:embed="rId1636"/>
        <a:srcRect l="14785" t="29269" r="17204" b="25087"/>
        <a:stretch/>
      </xdr:blipFill>
      <xdr:spPr>
        <a:xfrm>
          <a:off x="4915989" y="562791429"/>
          <a:ext cx="598714" cy="370114"/>
        </a:xfrm>
        <a:prstGeom prst="rect">
          <a:avLst/>
        </a:prstGeom>
      </xdr:spPr>
    </xdr:pic>
    <xdr:clientData/>
  </xdr:oneCellAnchor>
  <xdr:twoCellAnchor editAs="oneCell">
    <xdr:from>
      <xdr:col>6</xdr:col>
      <xdr:colOff>0</xdr:colOff>
      <xdr:row>3176</xdr:row>
      <xdr:rowOff>0</xdr:rowOff>
    </xdr:from>
    <xdr:to>
      <xdr:col>6</xdr:col>
      <xdr:colOff>304800</xdr:colOff>
      <xdr:row>3176</xdr:row>
      <xdr:rowOff>304800</xdr:rowOff>
    </xdr:to>
    <xdr:sp macro="" textlink="">
      <xdr:nvSpPr>
        <xdr:cNvPr id="86" name="AutoShape 1" descr="Набор аккумуляторного бесщеточного электроинструмента 6 в 1, Перфоратор DHR242, шуруповёрт ударный DHP #4"/>
        <xdr:cNvSpPr>
          <a:spLocks noChangeAspect="1" noChangeArrowheads="1"/>
        </xdr:cNvSpPr>
      </xdr:nvSpPr>
      <xdr:spPr bwMode="auto">
        <a:xfrm>
          <a:off x="8290560" y="1090635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108858</xdr:colOff>
      <xdr:row>3172</xdr:row>
      <xdr:rowOff>16329</xdr:rowOff>
    </xdr:from>
    <xdr:to>
      <xdr:col>1</xdr:col>
      <xdr:colOff>517072</xdr:colOff>
      <xdr:row>3172</xdr:row>
      <xdr:rowOff>386443</xdr:rowOff>
    </xdr:to>
    <xdr:pic>
      <xdr:nvPicPr>
        <xdr:cNvPr id="88" name="Рисунок 87"/>
        <xdr:cNvPicPr>
          <a:picLocks noChangeAspect="1"/>
        </xdr:cNvPicPr>
      </xdr:nvPicPr>
      <xdr:blipFill rotWithShape="1">
        <a:blip xmlns:r="http://schemas.openxmlformats.org/officeDocument/2006/relationships" r:embed="rId1901"/>
        <a:srcRect l="10230" t="12904" r="18849" b="5939"/>
        <a:stretch/>
      </xdr:blipFill>
      <xdr:spPr>
        <a:xfrm>
          <a:off x="5007429" y="1091608543"/>
          <a:ext cx="4082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3171</xdr:row>
      <xdr:rowOff>16327</xdr:rowOff>
    </xdr:from>
    <xdr:to>
      <xdr:col>1</xdr:col>
      <xdr:colOff>544284</xdr:colOff>
      <xdr:row>3171</xdr:row>
      <xdr:rowOff>380998</xdr:rowOff>
    </xdr:to>
    <xdr:pic>
      <xdr:nvPicPr>
        <xdr:cNvPr id="4494" name="Рисунок 4493"/>
        <xdr:cNvPicPr>
          <a:picLocks noChangeAspect="1"/>
        </xdr:cNvPicPr>
      </xdr:nvPicPr>
      <xdr:blipFill rotWithShape="1">
        <a:blip xmlns:r="http://schemas.openxmlformats.org/officeDocument/2006/relationships" r:embed="rId1902"/>
        <a:srcRect l="7892" t="5792" r="21212" b="8578"/>
        <a:stretch/>
      </xdr:blipFill>
      <xdr:spPr>
        <a:xfrm>
          <a:off x="5034642" y="1091211213"/>
          <a:ext cx="408213" cy="364671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1415</xdr:row>
      <xdr:rowOff>16329</xdr:rowOff>
    </xdr:from>
    <xdr:ext cx="598714" cy="364671"/>
    <xdr:pic>
      <xdr:nvPicPr>
        <xdr:cNvPr id="4493" name="Рисунок 4492"/>
        <xdr:cNvPicPr>
          <a:picLocks noChangeAspect="1"/>
        </xdr:cNvPicPr>
      </xdr:nvPicPr>
      <xdr:blipFill rotWithShape="1">
        <a:blip xmlns:r="http://schemas.openxmlformats.org/officeDocument/2006/relationships" r:embed="rId15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052" t="3744" r="3766" b="3720"/>
        <a:stretch/>
      </xdr:blipFill>
      <xdr:spPr>
        <a:xfrm>
          <a:off x="4915989" y="482606169"/>
          <a:ext cx="598714" cy="364671"/>
        </a:xfrm>
        <a:prstGeom prst="rect">
          <a:avLst/>
        </a:prstGeom>
      </xdr:spPr>
    </xdr:pic>
    <xdr:clientData/>
  </xdr:oneCellAnchor>
  <xdr:oneCellAnchor>
    <xdr:from>
      <xdr:col>1</xdr:col>
      <xdr:colOff>108857</xdr:colOff>
      <xdr:row>2825</xdr:row>
      <xdr:rowOff>16328</xdr:rowOff>
    </xdr:from>
    <xdr:ext cx="446315" cy="370115"/>
    <xdr:pic>
      <xdr:nvPicPr>
        <xdr:cNvPr id="4496" name="Рисунок 4495" descr="https://xn----itbochidchkckae.xn--p1ai/image/cache/catalog/catalog/zapchast/FOXWELD/FW7-500x4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81" t="3848" r="19786" b="2793"/>
        <a:stretch/>
      </xdr:blipFill>
      <xdr:spPr bwMode="auto">
        <a:xfrm>
          <a:off x="5008517" y="971276768"/>
          <a:ext cx="4463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103415</xdr:colOff>
      <xdr:row>2826</xdr:row>
      <xdr:rowOff>10886</xdr:rowOff>
    </xdr:from>
    <xdr:to>
      <xdr:col>1</xdr:col>
      <xdr:colOff>587829</xdr:colOff>
      <xdr:row>2826</xdr:row>
      <xdr:rowOff>386443</xdr:rowOff>
    </xdr:to>
    <xdr:pic>
      <xdr:nvPicPr>
        <xdr:cNvPr id="4497" name="Рисунок 449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4" t="4291" r="6092" b="2182"/>
        <a:stretch/>
      </xdr:blipFill>
      <xdr:spPr bwMode="auto">
        <a:xfrm>
          <a:off x="5003075" y="971667566"/>
          <a:ext cx="4844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87086</xdr:colOff>
      <xdr:row>2828</xdr:row>
      <xdr:rowOff>16329</xdr:rowOff>
    </xdr:from>
    <xdr:to>
      <xdr:col>1</xdr:col>
      <xdr:colOff>571500</xdr:colOff>
      <xdr:row>2828</xdr:row>
      <xdr:rowOff>386442</xdr:rowOff>
    </xdr:to>
    <xdr:pic>
      <xdr:nvPicPr>
        <xdr:cNvPr id="4498" name="Рисунок 449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4" t="4291" r="6092" b="2182"/>
        <a:stretch/>
      </xdr:blipFill>
      <xdr:spPr bwMode="auto">
        <a:xfrm>
          <a:off x="4986746" y="972465489"/>
          <a:ext cx="4844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2830</xdr:row>
      <xdr:rowOff>21772</xdr:rowOff>
    </xdr:from>
    <xdr:to>
      <xdr:col>1</xdr:col>
      <xdr:colOff>560614</xdr:colOff>
      <xdr:row>2830</xdr:row>
      <xdr:rowOff>386444</xdr:rowOff>
    </xdr:to>
    <xdr:pic>
      <xdr:nvPicPr>
        <xdr:cNvPr id="4499" name="Рисунок 449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14" t="4291" r="6092" b="2182"/>
        <a:stretch/>
      </xdr:blipFill>
      <xdr:spPr bwMode="auto">
        <a:xfrm>
          <a:off x="4975860" y="973263412"/>
          <a:ext cx="4844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3214</xdr:row>
      <xdr:rowOff>16330</xdr:rowOff>
    </xdr:from>
    <xdr:to>
      <xdr:col>1</xdr:col>
      <xdr:colOff>615043</xdr:colOff>
      <xdr:row>3214</xdr:row>
      <xdr:rowOff>386444</xdr:rowOff>
    </xdr:to>
    <xdr:pic>
      <xdr:nvPicPr>
        <xdr:cNvPr id="4501" name="Рисунок 450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64" t="2312" b="8187"/>
        <a:stretch/>
      </xdr:blipFill>
      <xdr:spPr bwMode="auto">
        <a:xfrm>
          <a:off x="4915989" y="109981855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1430</xdr:row>
      <xdr:rowOff>16329</xdr:rowOff>
    </xdr:from>
    <xdr:ext cx="587827" cy="370113"/>
    <xdr:pic>
      <xdr:nvPicPr>
        <xdr:cNvPr id="4502" name="Рисунок 4501" descr="https://www.krepelektrosnab.ru/images/stories/virtuemart/product/u561-145-019-c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2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51" t="22036" r="2892" b="23601"/>
        <a:stretch/>
      </xdr:blipFill>
      <xdr:spPr bwMode="auto">
        <a:xfrm>
          <a:off x="4921432" y="488153529"/>
          <a:ext cx="58782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21771</xdr:colOff>
      <xdr:row>649</xdr:row>
      <xdr:rowOff>16328</xdr:rowOff>
    </xdr:from>
    <xdr:ext cx="593270" cy="361951"/>
    <xdr:pic>
      <xdr:nvPicPr>
        <xdr:cNvPr id="4505" name="Picture 4" descr="http://myremkomplekt.ru/_mod_files/ce_images/1_3_Yakor/808r.png"/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/>
        <a:srcRect l="3333" t="19062" r="4792" b="18750"/>
        <a:stretch>
          <a:fillRect/>
        </a:stretch>
      </xdr:blipFill>
      <xdr:spPr bwMode="auto">
        <a:xfrm flipH="1">
          <a:off x="4920342" y="240536185"/>
          <a:ext cx="593270" cy="36195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145</xdr:row>
      <xdr:rowOff>76199</xdr:rowOff>
    </xdr:from>
    <xdr:to>
      <xdr:col>1</xdr:col>
      <xdr:colOff>615043</xdr:colOff>
      <xdr:row>145</xdr:row>
      <xdr:rowOff>353782</xdr:rowOff>
    </xdr:to>
    <xdr:pic>
      <xdr:nvPicPr>
        <xdr:cNvPr id="4506" name="Рисунок 450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96" t="14088" r="46906" b="5049"/>
        <a:stretch/>
      </xdr:blipFill>
      <xdr:spPr bwMode="auto">
        <a:xfrm rot="16200000">
          <a:off x="5078187" y="53220255"/>
          <a:ext cx="277583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143</xdr:row>
      <xdr:rowOff>21772</xdr:rowOff>
    </xdr:from>
    <xdr:ext cx="587828" cy="359228"/>
    <xdr:pic>
      <xdr:nvPicPr>
        <xdr:cNvPr id="4507" name="Рисунок 4506" descr="https://binon.ru/pictures/product/big/49696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6" t="31169" r="18488" b="33395"/>
        <a:stretch/>
      </xdr:blipFill>
      <xdr:spPr bwMode="auto">
        <a:xfrm rot="10800000">
          <a:off x="4921432" y="51700612"/>
          <a:ext cx="58782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1519</xdr:row>
      <xdr:rowOff>16328</xdr:rowOff>
    </xdr:from>
    <xdr:to>
      <xdr:col>1</xdr:col>
      <xdr:colOff>609600</xdr:colOff>
      <xdr:row>1519</xdr:row>
      <xdr:rowOff>386442</xdr:rowOff>
    </xdr:to>
    <xdr:pic>
      <xdr:nvPicPr>
        <xdr:cNvPr id="4500" name="Рисунок 449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83" t="1202" r="36733" b="1307"/>
        <a:stretch/>
      </xdr:blipFill>
      <xdr:spPr bwMode="auto">
        <a:xfrm rot="5400000">
          <a:off x="5026478" y="522995978"/>
          <a:ext cx="370114" cy="593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2217</xdr:row>
      <xdr:rowOff>21771</xdr:rowOff>
    </xdr:from>
    <xdr:ext cx="598714" cy="364671"/>
    <xdr:pic>
      <xdr:nvPicPr>
        <xdr:cNvPr id="4503" name="Рисунок 450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9" cstate="print">
          <a:extLst>
            <a:ext uri="{BEBA8EAE-BF5A-486C-A8C5-ECC9F3942E4B}">
              <a14:imgProps xmlns:a14="http://schemas.microsoft.com/office/drawing/2010/main">
                <a14:imgLayer r:embed="rId1910">
                  <a14:imgEffect>
                    <a14:backgroundRemoval t="10000" b="90000" l="6500" r="9245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0416" t="23742" r="9375" b="24876"/>
        <a:stretch/>
      </xdr:blipFill>
      <xdr:spPr bwMode="auto">
        <a:xfrm>
          <a:off x="4914901" y="761254328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2216</xdr:row>
      <xdr:rowOff>21772</xdr:rowOff>
    </xdr:from>
    <xdr:ext cx="598714" cy="364672"/>
    <xdr:pic>
      <xdr:nvPicPr>
        <xdr:cNvPr id="450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 l="12000" r="12000"/>
        <a:stretch>
          <a:fillRect/>
        </a:stretch>
      </xdr:blipFill>
      <xdr:spPr bwMode="auto">
        <a:xfrm>
          <a:off x="4914900" y="759665015"/>
          <a:ext cx="598714" cy="3646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404</xdr:row>
      <xdr:rowOff>16328</xdr:rowOff>
    </xdr:from>
    <xdr:to>
      <xdr:col>1</xdr:col>
      <xdr:colOff>615043</xdr:colOff>
      <xdr:row>404</xdr:row>
      <xdr:rowOff>386442</xdr:rowOff>
    </xdr:to>
    <xdr:pic>
      <xdr:nvPicPr>
        <xdr:cNvPr id="4236" name="Рисунок 423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11" cstate="print">
          <a:extLst>
            <a:ext uri="{BEBA8EAE-BF5A-486C-A8C5-ECC9F3942E4B}">
              <a14:imgProps xmlns:a14="http://schemas.microsoft.com/office/drawing/2010/main">
                <a14:imgLayer r:embed="rId19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1278" t="28873" r="31635" b="29388"/>
        <a:stretch/>
      </xdr:blipFill>
      <xdr:spPr bwMode="auto">
        <a:xfrm>
          <a:off x="4915989" y="14491824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2811</xdr:row>
      <xdr:rowOff>16329</xdr:rowOff>
    </xdr:from>
    <xdr:to>
      <xdr:col>1</xdr:col>
      <xdr:colOff>609600</xdr:colOff>
      <xdr:row>2811</xdr:row>
      <xdr:rowOff>386443</xdr:rowOff>
    </xdr:to>
    <xdr:pic>
      <xdr:nvPicPr>
        <xdr:cNvPr id="4504" name="Рисунок 4503"/>
        <xdr:cNvPicPr>
          <a:picLocks noChangeAspect="1"/>
        </xdr:cNvPicPr>
      </xdr:nvPicPr>
      <xdr:blipFill rotWithShape="1">
        <a:blip xmlns:r="http://schemas.openxmlformats.org/officeDocument/2006/relationships" r:embed="rId1913"/>
        <a:srcRect l="6943" t="25573" r="8389" b="23281"/>
        <a:stretch/>
      </xdr:blipFill>
      <xdr:spPr>
        <a:xfrm>
          <a:off x="4921432" y="968899329"/>
          <a:ext cx="587828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2157</xdr:row>
      <xdr:rowOff>16329</xdr:rowOff>
    </xdr:from>
    <xdr:to>
      <xdr:col>1</xdr:col>
      <xdr:colOff>615043</xdr:colOff>
      <xdr:row>2157</xdr:row>
      <xdr:rowOff>386443</xdr:rowOff>
    </xdr:to>
    <xdr:pic>
      <xdr:nvPicPr>
        <xdr:cNvPr id="4509" name="Рисунок 450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4" t="782" r="20624" b="14710"/>
        <a:stretch/>
      </xdr:blipFill>
      <xdr:spPr bwMode="auto">
        <a:xfrm>
          <a:off x="4915989" y="7354377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3202</xdr:row>
      <xdr:rowOff>16327</xdr:rowOff>
    </xdr:from>
    <xdr:to>
      <xdr:col>1</xdr:col>
      <xdr:colOff>615043</xdr:colOff>
      <xdr:row>3202</xdr:row>
      <xdr:rowOff>386442</xdr:rowOff>
    </xdr:to>
    <xdr:pic>
      <xdr:nvPicPr>
        <xdr:cNvPr id="4510" name="Рисунок 4509"/>
        <xdr:cNvPicPr>
          <a:picLocks noChangeAspect="1"/>
        </xdr:cNvPicPr>
      </xdr:nvPicPr>
      <xdr:blipFill rotWithShape="1">
        <a:blip xmlns:r="http://schemas.openxmlformats.org/officeDocument/2006/relationships" r:embed="rId1915"/>
        <a:srcRect l="8764" t="4655" r="12989" b="5505"/>
        <a:stretch/>
      </xdr:blipFill>
      <xdr:spPr>
        <a:xfrm>
          <a:off x="4915989" y="1101007267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3203</xdr:row>
      <xdr:rowOff>16328</xdr:rowOff>
    </xdr:from>
    <xdr:to>
      <xdr:col>1</xdr:col>
      <xdr:colOff>615043</xdr:colOff>
      <xdr:row>3203</xdr:row>
      <xdr:rowOff>386442</xdr:rowOff>
    </xdr:to>
    <xdr:pic>
      <xdr:nvPicPr>
        <xdr:cNvPr id="4511" name="Рисунок 4510"/>
        <xdr:cNvPicPr>
          <a:picLocks noChangeAspect="1"/>
        </xdr:cNvPicPr>
      </xdr:nvPicPr>
      <xdr:blipFill rotWithShape="1">
        <a:blip xmlns:r="http://schemas.openxmlformats.org/officeDocument/2006/relationships" r:embed="rId1916"/>
        <a:srcRect l="16606" t="34082" r="12394" b="5330"/>
        <a:stretch/>
      </xdr:blipFill>
      <xdr:spPr>
        <a:xfrm>
          <a:off x="4915989" y="1101403508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3199</xdr:row>
      <xdr:rowOff>16327</xdr:rowOff>
    </xdr:from>
    <xdr:to>
      <xdr:col>1</xdr:col>
      <xdr:colOff>615044</xdr:colOff>
      <xdr:row>3199</xdr:row>
      <xdr:rowOff>386443</xdr:rowOff>
    </xdr:to>
    <xdr:pic>
      <xdr:nvPicPr>
        <xdr:cNvPr id="4512" name="Рисунок 4511"/>
        <xdr:cNvPicPr>
          <a:picLocks noChangeAspect="1"/>
        </xdr:cNvPicPr>
      </xdr:nvPicPr>
      <xdr:blipFill rotWithShape="1">
        <a:blip xmlns:r="http://schemas.openxmlformats.org/officeDocument/2006/relationships" r:embed="rId1917"/>
        <a:srcRect l="6516" t="12114" r="2005" b="21257"/>
        <a:stretch/>
      </xdr:blipFill>
      <xdr:spPr>
        <a:xfrm>
          <a:off x="4915990" y="1101007267"/>
          <a:ext cx="598714" cy="370116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3196</xdr:row>
      <xdr:rowOff>16329</xdr:rowOff>
    </xdr:from>
    <xdr:to>
      <xdr:col>1</xdr:col>
      <xdr:colOff>615042</xdr:colOff>
      <xdr:row>3196</xdr:row>
      <xdr:rowOff>386443</xdr:rowOff>
    </xdr:to>
    <xdr:pic>
      <xdr:nvPicPr>
        <xdr:cNvPr id="4513" name="Рисунок 4512"/>
        <xdr:cNvPicPr>
          <a:picLocks noChangeAspect="1"/>
        </xdr:cNvPicPr>
      </xdr:nvPicPr>
      <xdr:blipFill>
        <a:blip xmlns:r="http://schemas.openxmlformats.org/officeDocument/2006/relationships" r:embed="rId1918"/>
        <a:stretch>
          <a:fillRect/>
        </a:stretch>
      </xdr:blipFill>
      <xdr:spPr>
        <a:xfrm>
          <a:off x="4915989" y="1100611029"/>
          <a:ext cx="598713" cy="370114"/>
        </a:xfrm>
        <a:prstGeom prst="rect">
          <a:avLst/>
        </a:prstGeom>
      </xdr:spPr>
    </xdr:pic>
    <xdr:clientData/>
  </xdr:twoCellAnchor>
  <xdr:oneCellAnchor>
    <xdr:from>
      <xdr:col>1</xdr:col>
      <xdr:colOff>21772</xdr:colOff>
      <xdr:row>3300</xdr:row>
      <xdr:rowOff>16328</xdr:rowOff>
    </xdr:from>
    <xdr:ext cx="593271" cy="364672"/>
    <xdr:pic>
      <xdr:nvPicPr>
        <xdr:cNvPr id="4514" name="Рисунок 4513" descr="https://www.vse-na-dachu.ru/wa-data/public/shop/products/51/63/6351/images/13837/13837.750x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7" t="16004" r="8359" b="14388"/>
        <a:stretch/>
      </xdr:blipFill>
      <xdr:spPr bwMode="auto">
        <a:xfrm>
          <a:off x="4920343" y="1124058857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1844</xdr:row>
      <xdr:rowOff>16329</xdr:rowOff>
    </xdr:from>
    <xdr:ext cx="593272" cy="370114"/>
    <xdr:pic>
      <xdr:nvPicPr>
        <xdr:cNvPr id="4515" name="Рисунок 4514" descr="https://images.ru.prom.st/340330725_w640_h640_shnur-s-vilko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162"/>
        <a:stretch/>
      </xdr:blipFill>
      <xdr:spPr bwMode="auto">
        <a:xfrm>
          <a:off x="4914899" y="635551543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2341</xdr:row>
      <xdr:rowOff>19050</xdr:rowOff>
    </xdr:from>
    <xdr:ext cx="571500" cy="361949"/>
    <xdr:pic>
      <xdr:nvPicPr>
        <xdr:cNvPr id="4516" name="Рисунок 4515" descr="https://shop-zip.ru/upload/iblock/7b2/7b2bfd750d96caca13e46e24560475b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9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4" t="1772" r="5982" b="3798"/>
        <a:stretch/>
      </xdr:blipFill>
      <xdr:spPr bwMode="auto">
        <a:xfrm>
          <a:off x="4921432" y="801002970"/>
          <a:ext cx="57150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2834</xdr:row>
      <xdr:rowOff>10886</xdr:rowOff>
    </xdr:from>
    <xdr:ext cx="604157" cy="381000"/>
    <xdr:pic>
      <xdr:nvPicPr>
        <xdr:cNvPr id="4517" name="Рисунок 4516" descr="Воздушный фильтр резьба M20 металлический корпус Intertool PT-9071 - преимущества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9" t="25554" r="9260" b="21167"/>
        <a:stretch/>
      </xdr:blipFill>
      <xdr:spPr bwMode="auto">
        <a:xfrm>
          <a:off x="4914899" y="982582672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2835</xdr:row>
      <xdr:rowOff>16328</xdr:rowOff>
    </xdr:from>
    <xdr:ext cx="598714" cy="371203"/>
    <xdr:pic>
      <xdr:nvPicPr>
        <xdr:cNvPr id="4518" name="Picture 9" descr="http://departmentgadget.ru/45285-1-large_default/MYLB-1-2-PT-%D0%9D%D0%B0%D1%80%D1%83%D0%B6%D0%BD%D0%BE%D0%B9-%D0%A0%D0%B5%D0%B7%D1%8C%D0%B1%D0%BE%D0%B9-%D0%B8%D0%B7-%D0%A7%D0%B5%D1%80%D0%BD%D0%BE%D0%B3%D0%BE-%D0%9F%D0%BB%D0%B0%D1%81%D1%82%D0%B8%D0%BA%D0%B0-10-%D1%81%D0%BC-%D0%94%D0%B8%D0%B0%D0%BC%D0%B5%D1%82%D1%80-%D0%A4%D0%B8%D0%BB%D1%8C%D1%82%D1%80-%D0%93%D0%BB%D1%83%D1%88%D0%B8%D1%82%D0%B5%D0%BB%D1%8C-%D0%B4%D0%BB%D1%8F-%D0%9A%D0%BE%D0%BC%D0%BF%D1%80%D0%B5%D1%81%D1%81%D0%BE%D1%80%D0%B0.jpg"/>
        <xdr:cNvPicPr>
          <a:picLocks noChangeAspect="1" noChangeArrowheads="1"/>
        </xdr:cNvPicPr>
      </xdr:nvPicPr>
      <xdr:blipFill>
        <a:blip xmlns:r="http://schemas.openxmlformats.org/officeDocument/2006/relationships" r:embed="rId1216" cstate="print"/>
        <a:srcRect l="7317" t="18919" r="4390" b="18378"/>
        <a:stretch>
          <a:fillRect/>
        </a:stretch>
      </xdr:blipFill>
      <xdr:spPr bwMode="auto">
        <a:xfrm>
          <a:off x="4914900" y="982588114"/>
          <a:ext cx="598714" cy="37120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114300</xdr:colOff>
      <xdr:row>1703</xdr:row>
      <xdr:rowOff>27214</xdr:rowOff>
    </xdr:from>
    <xdr:ext cx="390525" cy="247650"/>
    <xdr:pic>
      <xdr:nvPicPr>
        <xdr:cNvPr id="3289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DFDFB"/>
            </a:clrFrom>
            <a:clrTo>
              <a:srgbClr val="FDFDFB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13960" y="583475374"/>
          <a:ext cx="390525" cy="2476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34</xdr:row>
      <xdr:rowOff>16328</xdr:rowOff>
    </xdr:from>
    <xdr:ext cx="598714" cy="370114"/>
    <xdr:pic>
      <xdr:nvPicPr>
        <xdr:cNvPr id="4519" name="Picture 5" descr="http://myremkomplekt.ru/_mod_files/ce_images/1_2_Cthetki/575.png"/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532" t="21562" r="7013" b="23125"/>
        <a:stretch>
          <a:fillRect/>
        </a:stretch>
      </xdr:blipFill>
      <xdr:spPr bwMode="auto">
        <a:xfrm>
          <a:off x="4915989" y="10882448"/>
          <a:ext cx="598714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21771</xdr:colOff>
      <xdr:row>2344</xdr:row>
      <xdr:rowOff>21772</xdr:rowOff>
    </xdr:from>
    <xdr:to>
      <xdr:col>1</xdr:col>
      <xdr:colOff>615042</xdr:colOff>
      <xdr:row>2344</xdr:row>
      <xdr:rowOff>381000</xdr:rowOff>
    </xdr:to>
    <xdr:pic>
      <xdr:nvPicPr>
        <xdr:cNvPr id="4520" name="Рисунок 4519" descr="https://samodelkin-online.ru/upload/shop_3/5/8/1/item_581/item_58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0" cstate="print">
          <a:extLst>
            <a:ext uri="{BEBA8EAE-BF5A-486C-A8C5-ECC9F3942E4B}">
              <a14:imgProps xmlns:a14="http://schemas.microsoft.com/office/drawing/2010/main">
                <a14:imgLayer r:embed="rId1501">
                  <a14:imgEffect>
                    <a14:backgroundRemoval t="21000" b="72667" l="32500" r="74750"/>
                  </a14:imgEffect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506" t="22235" r="27062" b="28386"/>
        <a:stretch/>
      </xdr:blipFill>
      <xdr:spPr bwMode="auto">
        <a:xfrm>
          <a:off x="4921431" y="802522072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1539</xdr:row>
      <xdr:rowOff>10886</xdr:rowOff>
    </xdr:from>
    <xdr:ext cx="609600" cy="381000"/>
    <xdr:pic>
      <xdr:nvPicPr>
        <xdr:cNvPr id="4521" name="Рисунок 4520" descr="https://avatars.mds.yandex.net/get-marketpic/5520758/pic3ac46fcbc156c80fd2e04cdba726a81d/900x12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37" t="9259" r="24408" b="8810"/>
        <a:stretch/>
      </xdr:blipFill>
      <xdr:spPr bwMode="auto">
        <a:xfrm>
          <a:off x="4909457" y="530918057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180975</xdr:colOff>
      <xdr:row>1773</xdr:row>
      <xdr:rowOff>9525</xdr:rowOff>
    </xdr:from>
    <xdr:ext cx="304800" cy="247650"/>
    <xdr:pic>
      <xdr:nvPicPr>
        <xdr:cNvPr id="4524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9546" y="6113621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212271</xdr:colOff>
      <xdr:row>1773</xdr:row>
      <xdr:rowOff>43543</xdr:rowOff>
    </xdr:from>
    <xdr:ext cx="435430" cy="201385"/>
    <xdr:pic>
      <xdr:nvPicPr>
        <xdr:cNvPr id="4525" name="Рисунок 4524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6114" y="611396143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217714</xdr:colOff>
      <xdr:row>1773</xdr:row>
      <xdr:rowOff>48986</xdr:rowOff>
    </xdr:from>
    <xdr:ext cx="435430" cy="223157"/>
    <xdr:pic>
      <xdr:nvPicPr>
        <xdr:cNvPr id="4526" name="Рисунок 452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1557" y="611401586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0</xdr:colOff>
      <xdr:row>1773</xdr:row>
      <xdr:rowOff>0</xdr:rowOff>
    </xdr:from>
    <xdr:to>
      <xdr:col>6</xdr:col>
      <xdr:colOff>304800</xdr:colOff>
      <xdr:row>1774</xdr:row>
      <xdr:rowOff>38100</xdr:rowOff>
    </xdr:to>
    <xdr:sp macro="" textlink="">
      <xdr:nvSpPr>
        <xdr:cNvPr id="92" name="AutoShape 1" descr="Колесо зубчатое коническое (болгарки) Интерскол УШМ-150 #3"/>
        <xdr:cNvSpPr>
          <a:spLocks noChangeAspect="1" noChangeArrowheads="1"/>
        </xdr:cNvSpPr>
      </xdr:nvSpPr>
      <xdr:spPr bwMode="auto">
        <a:xfrm>
          <a:off x="8290560" y="60997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16330</xdr:colOff>
      <xdr:row>1774</xdr:row>
      <xdr:rowOff>16329</xdr:rowOff>
    </xdr:from>
    <xdr:to>
      <xdr:col>1</xdr:col>
      <xdr:colOff>615044</xdr:colOff>
      <xdr:row>1774</xdr:row>
      <xdr:rowOff>386443</xdr:rowOff>
    </xdr:to>
    <xdr:pic>
      <xdr:nvPicPr>
        <xdr:cNvPr id="105" name="Рисунок 104"/>
        <xdr:cNvPicPr>
          <a:picLocks noChangeAspect="1"/>
        </xdr:cNvPicPr>
      </xdr:nvPicPr>
      <xdr:blipFill rotWithShape="1">
        <a:blip xmlns:r="http://schemas.openxmlformats.org/officeDocument/2006/relationships" r:embed="rId1920"/>
        <a:srcRect l="6755" t="5332" r="4342" b="4812"/>
        <a:stretch/>
      </xdr:blipFill>
      <xdr:spPr>
        <a:xfrm>
          <a:off x="4914901" y="610840972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513</xdr:row>
      <xdr:rowOff>16325</xdr:rowOff>
    </xdr:from>
    <xdr:ext cx="598717" cy="370117"/>
    <xdr:pic>
      <xdr:nvPicPr>
        <xdr:cNvPr id="4527" name="Рисунок 4526"/>
        <xdr:cNvPicPr>
          <a:picLocks noChangeAspect="1"/>
        </xdr:cNvPicPr>
      </xdr:nvPicPr>
      <xdr:blipFill rotWithShape="1">
        <a:blip xmlns:r="http://schemas.openxmlformats.org/officeDocument/2006/relationships" r:embed="rId1921"/>
        <a:srcRect l="29764" t="1917" r="41724" b="50733"/>
        <a:stretch/>
      </xdr:blipFill>
      <xdr:spPr>
        <a:xfrm rot="16200000">
          <a:off x="5029199" y="183729082"/>
          <a:ext cx="370117" cy="598717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1562</xdr:row>
      <xdr:rowOff>21771</xdr:rowOff>
    </xdr:from>
    <xdr:ext cx="598714" cy="364671"/>
    <xdr:pic>
      <xdr:nvPicPr>
        <xdr:cNvPr id="3585" name="Рисунок 3584" descr="https://zapchasti-sever.ru/image/cache/catalog/U.SH.M.Reduktor/5030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9" t="1930" r="7054" b="3475"/>
        <a:stretch/>
      </xdr:blipFill>
      <xdr:spPr bwMode="auto">
        <a:xfrm>
          <a:off x="4914900" y="540600900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119743</xdr:colOff>
      <xdr:row>1387</xdr:row>
      <xdr:rowOff>10887</xdr:rowOff>
    </xdr:from>
    <xdr:to>
      <xdr:col>1</xdr:col>
      <xdr:colOff>538843</xdr:colOff>
      <xdr:row>1387</xdr:row>
      <xdr:rowOff>391887</xdr:rowOff>
    </xdr:to>
    <xdr:pic>
      <xdr:nvPicPr>
        <xdr:cNvPr id="4019" name="Рисунок 4018"/>
        <xdr:cNvPicPr>
          <a:picLocks noChangeAspect="1"/>
        </xdr:cNvPicPr>
      </xdr:nvPicPr>
      <xdr:blipFill rotWithShape="1">
        <a:blip xmlns:r="http://schemas.openxmlformats.org/officeDocument/2006/relationships" r:embed="rId1923"/>
        <a:srcRect l="27174" t="17866" r="31522" b="12709"/>
        <a:stretch/>
      </xdr:blipFill>
      <xdr:spPr>
        <a:xfrm>
          <a:off x="5019403" y="478242087"/>
          <a:ext cx="419100" cy="381000"/>
        </a:xfrm>
        <a:prstGeom prst="rect">
          <a:avLst/>
        </a:prstGeom>
      </xdr:spPr>
    </xdr:pic>
    <xdr:clientData/>
  </xdr:twoCellAnchor>
  <xdr:oneCellAnchor>
    <xdr:from>
      <xdr:col>1</xdr:col>
      <xdr:colOff>19050</xdr:colOff>
      <xdr:row>2105</xdr:row>
      <xdr:rowOff>19050</xdr:rowOff>
    </xdr:from>
    <xdr:ext cx="590550" cy="371475"/>
    <xdr:pic>
      <xdr:nvPicPr>
        <xdr:cNvPr id="4530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 l="20175" t="29386" r="27193" b="30702"/>
        <a:stretch>
          <a:fillRect/>
        </a:stretch>
      </xdr:blipFill>
      <xdr:spPr bwMode="auto">
        <a:xfrm>
          <a:off x="4918710" y="721107270"/>
          <a:ext cx="59055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0</xdr:colOff>
      <xdr:row>893</xdr:row>
      <xdr:rowOff>19051</xdr:rowOff>
    </xdr:from>
    <xdr:ext cx="600074" cy="361950"/>
    <xdr:pic>
      <xdr:nvPicPr>
        <xdr:cNvPr id="4531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899660" y="320287651"/>
          <a:ext cx="600074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2253</xdr:row>
      <xdr:rowOff>43543</xdr:rowOff>
    </xdr:from>
    <xdr:to>
      <xdr:col>1</xdr:col>
      <xdr:colOff>615043</xdr:colOff>
      <xdr:row>2253</xdr:row>
      <xdr:rowOff>375558</xdr:rowOff>
    </xdr:to>
    <xdr:pic>
      <xdr:nvPicPr>
        <xdr:cNvPr id="4532" name="Рисунок 453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66" t="19743" r="40929" b="19871"/>
        <a:stretch/>
      </xdr:blipFill>
      <xdr:spPr bwMode="auto">
        <a:xfrm rot="5400000">
          <a:off x="5048249" y="777765236"/>
          <a:ext cx="332015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65316</xdr:colOff>
      <xdr:row>2251</xdr:row>
      <xdr:rowOff>152400</xdr:rowOff>
    </xdr:from>
    <xdr:ext cx="484414" cy="163286"/>
    <xdr:pic>
      <xdr:nvPicPr>
        <xdr:cNvPr id="4533" name="Рисунок 453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70" t="13229" r="6694" b="13813"/>
        <a:stretch/>
      </xdr:blipFill>
      <xdr:spPr bwMode="auto">
        <a:xfrm>
          <a:off x="4964976" y="774512040"/>
          <a:ext cx="484414" cy="16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21771</xdr:colOff>
      <xdr:row>2252</xdr:row>
      <xdr:rowOff>125186</xdr:rowOff>
    </xdr:from>
    <xdr:to>
      <xdr:col>1</xdr:col>
      <xdr:colOff>615042</xdr:colOff>
      <xdr:row>2252</xdr:row>
      <xdr:rowOff>315686</xdr:rowOff>
    </xdr:to>
    <xdr:pic>
      <xdr:nvPicPr>
        <xdr:cNvPr id="4534" name="Рисунок 453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70" t="13229" r="6694" b="13813"/>
        <a:stretch/>
      </xdr:blipFill>
      <xdr:spPr bwMode="auto">
        <a:xfrm>
          <a:off x="4921431" y="774881066"/>
          <a:ext cx="593271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161925</xdr:colOff>
      <xdr:row>3242</xdr:row>
      <xdr:rowOff>19049</xdr:rowOff>
    </xdr:from>
    <xdr:ext cx="304800" cy="238125"/>
    <xdr:pic>
      <xdr:nvPicPr>
        <xdr:cNvPr id="4535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111388778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3242</xdr:row>
      <xdr:rowOff>32657</xdr:rowOff>
    </xdr:from>
    <xdr:ext cx="435430" cy="223157"/>
    <xdr:pic>
      <xdr:nvPicPr>
        <xdr:cNvPr id="4536" name="Рисунок 4535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111390139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1777</xdr:row>
      <xdr:rowOff>16329</xdr:rowOff>
    </xdr:from>
    <xdr:ext cx="598713" cy="370114"/>
    <xdr:pic>
      <xdr:nvPicPr>
        <xdr:cNvPr id="3713" name="Рисунок 3712" descr="https://cdn1.ozone.ru/s3/multimedia-o/6557152512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32" t="16140" r="25122" b="15552"/>
        <a:stretch/>
      </xdr:blipFill>
      <xdr:spPr bwMode="auto">
        <a:xfrm>
          <a:off x="4914900" y="613888972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1540</xdr:row>
      <xdr:rowOff>16329</xdr:rowOff>
    </xdr:from>
    <xdr:ext cx="598714" cy="370114"/>
    <xdr:pic>
      <xdr:nvPicPr>
        <xdr:cNvPr id="4540" name="Рисунок 4539"/>
        <xdr:cNvPicPr>
          <a:picLocks noChangeAspect="1"/>
        </xdr:cNvPicPr>
      </xdr:nvPicPr>
      <xdr:blipFill rotWithShape="1">
        <a:blip xmlns:r="http://schemas.openxmlformats.org/officeDocument/2006/relationships" r:embed="rId1927"/>
        <a:srcRect l="12316" t="27262" r="12316" b="27300"/>
        <a:stretch/>
      </xdr:blipFill>
      <xdr:spPr>
        <a:xfrm>
          <a:off x="4914900" y="533704800"/>
          <a:ext cx="598714" cy="370114"/>
        </a:xfrm>
        <a:prstGeom prst="rect">
          <a:avLst/>
        </a:prstGeom>
      </xdr:spPr>
    </xdr:pic>
    <xdr:clientData/>
  </xdr:oneCellAnchor>
  <xdr:oneCellAnchor>
    <xdr:from>
      <xdr:col>1</xdr:col>
      <xdr:colOff>171450</xdr:colOff>
      <xdr:row>1541</xdr:row>
      <xdr:rowOff>9524</xdr:rowOff>
    </xdr:from>
    <xdr:ext cx="304800" cy="238125"/>
    <xdr:pic>
      <xdr:nvPicPr>
        <xdr:cNvPr id="454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530948264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212271</xdr:colOff>
      <xdr:row>1541</xdr:row>
      <xdr:rowOff>32658</xdr:rowOff>
    </xdr:from>
    <xdr:ext cx="435430" cy="223157"/>
    <xdr:pic>
      <xdr:nvPicPr>
        <xdr:cNvPr id="4542" name="Рисунок 454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9731" y="530971398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1542</xdr:row>
      <xdr:rowOff>92532</xdr:rowOff>
    </xdr:from>
    <xdr:to>
      <xdr:col>1</xdr:col>
      <xdr:colOff>615042</xdr:colOff>
      <xdr:row>1542</xdr:row>
      <xdr:rowOff>348344</xdr:rowOff>
    </xdr:to>
    <xdr:pic>
      <xdr:nvPicPr>
        <xdr:cNvPr id="4543" name="Рисунок 454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073" t="8403" r="38201" b="2885"/>
        <a:stretch/>
      </xdr:blipFill>
      <xdr:spPr bwMode="auto">
        <a:xfrm rot="5400000">
          <a:off x="5087439" y="531126521"/>
          <a:ext cx="255812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2386</xdr:row>
      <xdr:rowOff>54428</xdr:rowOff>
    </xdr:from>
    <xdr:to>
      <xdr:col>1</xdr:col>
      <xdr:colOff>615044</xdr:colOff>
      <xdr:row>2386</xdr:row>
      <xdr:rowOff>337458</xdr:rowOff>
    </xdr:to>
    <xdr:pic>
      <xdr:nvPicPr>
        <xdr:cNvPr id="4544" name="Рисунок 4543"/>
        <xdr:cNvPicPr>
          <a:picLocks noChangeAspect="1"/>
        </xdr:cNvPicPr>
      </xdr:nvPicPr>
      <xdr:blipFill rotWithShape="1">
        <a:blip xmlns:r="http://schemas.openxmlformats.org/officeDocument/2006/relationships" r:embed="rId1929"/>
        <a:srcRect l="1250" t="37477" r="1408" b="24382"/>
        <a:stretch/>
      </xdr:blipFill>
      <xdr:spPr>
        <a:xfrm>
          <a:off x="4915990" y="821452328"/>
          <a:ext cx="598714" cy="28303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1767</xdr:row>
      <xdr:rowOff>16329</xdr:rowOff>
    </xdr:from>
    <xdr:to>
      <xdr:col>1</xdr:col>
      <xdr:colOff>609599</xdr:colOff>
      <xdr:row>1767</xdr:row>
      <xdr:rowOff>381000</xdr:rowOff>
    </xdr:to>
    <xdr:pic>
      <xdr:nvPicPr>
        <xdr:cNvPr id="4522" name="Рисунок 452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4" t="15958" r="1986" b="15780"/>
        <a:stretch/>
      </xdr:blipFill>
      <xdr:spPr bwMode="auto">
        <a:xfrm>
          <a:off x="4915988" y="609479169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16</xdr:row>
      <xdr:rowOff>119742</xdr:rowOff>
    </xdr:from>
    <xdr:ext cx="593270" cy="190501"/>
    <xdr:pic>
      <xdr:nvPicPr>
        <xdr:cNvPr id="4545" name="Picture 6" descr="http://myremkomplekt.ru/_mod_files/ce_images/1_2_Cthetki/556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411" t="33868" r="9345" b="34669"/>
        <a:stretch/>
      </xdr:blipFill>
      <xdr:spPr bwMode="auto">
        <a:xfrm>
          <a:off x="4914900" y="6536871"/>
          <a:ext cx="593270" cy="1905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19050</xdr:colOff>
      <xdr:row>19</xdr:row>
      <xdr:rowOff>104775</xdr:rowOff>
    </xdr:from>
    <xdr:ext cx="571500" cy="247650"/>
    <xdr:pic>
      <xdr:nvPicPr>
        <xdr:cNvPr id="4546" name="Рисунок 4545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17621" y="7316561"/>
          <a:ext cx="5715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885</xdr:row>
      <xdr:rowOff>16328</xdr:rowOff>
    </xdr:from>
    <xdr:ext cx="593271" cy="370115"/>
    <xdr:pic>
      <xdr:nvPicPr>
        <xdr:cNvPr id="4547" name="Picture 5" descr="https://benzograd.com.ua/wp-content/uploads/2016/06/YAKOR-BOLGARKI-FERM-125N-D38-1.jpg"/>
        <xdr:cNvPicPr>
          <a:picLocks noChangeAspect="1" noChangeArrowheads="1"/>
        </xdr:cNvPicPr>
      </xdr:nvPicPr>
      <xdr:blipFill>
        <a:blip xmlns:r="http://schemas.openxmlformats.org/officeDocument/2006/relationships" r:embed="rId44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32635" r="2211" b="29641"/>
        <a:stretch>
          <a:fillRect/>
        </a:stretch>
      </xdr:blipFill>
      <xdr:spPr bwMode="auto">
        <a:xfrm>
          <a:off x="4921432" y="317511248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2063</xdr:row>
      <xdr:rowOff>16327</xdr:rowOff>
    </xdr:from>
    <xdr:ext cx="598715" cy="370115"/>
    <xdr:pic>
      <xdr:nvPicPr>
        <xdr:cNvPr id="4548" name="Рисунок 4547" descr="https://shop-zip.ru/upload/iblock/410/881186d46004cb22a75c2bcd3c9020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" t="302" r="2236" b="1212"/>
        <a:stretch/>
      </xdr:blipFill>
      <xdr:spPr bwMode="auto">
        <a:xfrm>
          <a:off x="4915988" y="709484047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1099</xdr:row>
      <xdr:rowOff>16329</xdr:rowOff>
    </xdr:from>
    <xdr:ext cx="593271" cy="293914"/>
    <xdr:pic>
      <xdr:nvPicPr>
        <xdr:cNvPr id="4549" name="Рисунок 4548"/>
        <xdr:cNvPicPr>
          <a:picLocks noChangeAspect="1"/>
        </xdr:cNvPicPr>
      </xdr:nvPicPr>
      <xdr:blipFill rotWithShape="1">
        <a:blip xmlns:r="http://schemas.openxmlformats.org/officeDocument/2006/relationships" r:embed="rId66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308" t="12343" r="2692" b="12974"/>
        <a:stretch/>
      </xdr:blipFill>
      <xdr:spPr>
        <a:xfrm>
          <a:off x="4915989" y="386799909"/>
          <a:ext cx="593271" cy="293914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3252</xdr:row>
      <xdr:rowOff>16329</xdr:rowOff>
    </xdr:from>
    <xdr:to>
      <xdr:col>1</xdr:col>
      <xdr:colOff>615043</xdr:colOff>
      <xdr:row>3252</xdr:row>
      <xdr:rowOff>386443</xdr:rowOff>
    </xdr:to>
    <xdr:pic>
      <xdr:nvPicPr>
        <xdr:cNvPr id="4550" name="Рисунок 454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07" t="5946" r="6271" b="5172"/>
        <a:stretch/>
      </xdr:blipFill>
      <xdr:spPr bwMode="auto">
        <a:xfrm>
          <a:off x="4915989" y="11175198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3250</xdr:row>
      <xdr:rowOff>0</xdr:rowOff>
    </xdr:from>
    <xdr:to>
      <xdr:col>6</xdr:col>
      <xdr:colOff>304800</xdr:colOff>
      <xdr:row>3250</xdr:row>
      <xdr:rowOff>304800</xdr:rowOff>
    </xdr:to>
    <xdr:sp macro="" textlink="">
      <xdr:nvSpPr>
        <xdr:cNvPr id="78" name="AutoShape 1" descr="Мини болгарка ушм DEWALT аккумуляторный 12 вольт 2 ампер 75 мм  #10"/>
        <xdr:cNvSpPr>
          <a:spLocks noChangeAspect="1" noChangeArrowheads="1"/>
        </xdr:cNvSpPr>
      </xdr:nvSpPr>
      <xdr:spPr bwMode="auto">
        <a:xfrm>
          <a:off x="8290560" y="11194313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16333</xdr:colOff>
      <xdr:row>3251</xdr:row>
      <xdr:rowOff>16329</xdr:rowOff>
    </xdr:from>
    <xdr:to>
      <xdr:col>1</xdr:col>
      <xdr:colOff>615043</xdr:colOff>
      <xdr:row>3251</xdr:row>
      <xdr:rowOff>386443</xdr:rowOff>
    </xdr:to>
    <xdr:pic>
      <xdr:nvPicPr>
        <xdr:cNvPr id="107" name="Рисунок 106"/>
        <xdr:cNvPicPr>
          <a:picLocks noChangeAspect="1"/>
        </xdr:cNvPicPr>
      </xdr:nvPicPr>
      <xdr:blipFill rotWithShape="1">
        <a:blip xmlns:r="http://schemas.openxmlformats.org/officeDocument/2006/relationships" r:embed="rId1933"/>
        <a:srcRect l="22719" t="10662" r="33706" b="4596"/>
        <a:stretch/>
      </xdr:blipFill>
      <xdr:spPr>
        <a:xfrm rot="16200000">
          <a:off x="5029202" y="1121555145"/>
          <a:ext cx="370114" cy="59871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3248</xdr:row>
      <xdr:rowOff>16329</xdr:rowOff>
    </xdr:from>
    <xdr:to>
      <xdr:col>1</xdr:col>
      <xdr:colOff>615042</xdr:colOff>
      <xdr:row>3248</xdr:row>
      <xdr:rowOff>386443</xdr:rowOff>
    </xdr:to>
    <xdr:pic>
      <xdr:nvPicPr>
        <xdr:cNvPr id="4552" name="Рисунок 4551" descr="https://avatars.mds.yandex.net/get-goods_pic/14328445/hatffadef3540d439515c5aabe513b22d0f/500x5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1" t="3072" r="4814" b="23802"/>
        <a:stretch/>
      </xdr:blipFill>
      <xdr:spPr bwMode="auto">
        <a:xfrm>
          <a:off x="4915989" y="111712356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43544</xdr:colOff>
      <xdr:row>3256</xdr:row>
      <xdr:rowOff>16330</xdr:rowOff>
    </xdr:from>
    <xdr:to>
      <xdr:col>1</xdr:col>
      <xdr:colOff>560616</xdr:colOff>
      <xdr:row>3256</xdr:row>
      <xdr:rowOff>386444</xdr:rowOff>
    </xdr:to>
    <xdr:pic>
      <xdr:nvPicPr>
        <xdr:cNvPr id="4553" name="Рисунок 455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13" t="19744" r="13782" b="6883"/>
        <a:stretch/>
      </xdr:blipFill>
      <xdr:spPr bwMode="auto">
        <a:xfrm>
          <a:off x="4943204" y="1118708530"/>
          <a:ext cx="5170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3253</xdr:row>
      <xdr:rowOff>16330</xdr:rowOff>
    </xdr:from>
    <xdr:to>
      <xdr:col>1</xdr:col>
      <xdr:colOff>615044</xdr:colOff>
      <xdr:row>3253</xdr:row>
      <xdr:rowOff>386443</xdr:rowOff>
    </xdr:to>
    <xdr:pic>
      <xdr:nvPicPr>
        <xdr:cNvPr id="4555" name="Рисунок 455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6" r="725" b="9477"/>
        <a:stretch/>
      </xdr:blipFill>
      <xdr:spPr bwMode="auto">
        <a:xfrm>
          <a:off x="4915990" y="1118708530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3212</xdr:row>
      <xdr:rowOff>16329</xdr:rowOff>
    </xdr:from>
    <xdr:to>
      <xdr:col>1</xdr:col>
      <xdr:colOff>615043</xdr:colOff>
      <xdr:row>3212</xdr:row>
      <xdr:rowOff>386443</xdr:rowOff>
    </xdr:to>
    <xdr:pic>
      <xdr:nvPicPr>
        <xdr:cNvPr id="4556" name="Рисунок 455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74" t="9404" r="22738" b="9155"/>
        <a:stretch/>
      </xdr:blipFill>
      <xdr:spPr bwMode="auto">
        <a:xfrm>
          <a:off x="4915989" y="11121019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620486</xdr:colOff>
      <xdr:row>3260</xdr:row>
      <xdr:rowOff>108857</xdr:rowOff>
    </xdr:from>
    <xdr:to>
      <xdr:col>6</xdr:col>
      <xdr:colOff>277586</xdr:colOff>
      <xdr:row>3261</xdr:row>
      <xdr:rowOff>16328</xdr:rowOff>
    </xdr:to>
    <xdr:sp macro="" textlink="">
      <xdr:nvSpPr>
        <xdr:cNvPr id="4557" name="AutoShape 7" descr="Picture background"/>
        <xdr:cNvSpPr>
          <a:spLocks noChangeAspect="1" noChangeArrowheads="1"/>
        </xdr:cNvSpPr>
      </xdr:nvSpPr>
      <xdr:spPr bwMode="auto">
        <a:xfrm>
          <a:off x="8430986" y="111998977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16329</xdr:colOff>
      <xdr:row>3260</xdr:row>
      <xdr:rowOff>16329</xdr:rowOff>
    </xdr:from>
    <xdr:to>
      <xdr:col>1</xdr:col>
      <xdr:colOff>615043</xdr:colOff>
      <xdr:row>3260</xdr:row>
      <xdr:rowOff>386443</xdr:rowOff>
    </xdr:to>
    <xdr:pic>
      <xdr:nvPicPr>
        <xdr:cNvPr id="4558" name="Рисунок 4557"/>
        <xdr:cNvPicPr>
          <a:picLocks noChangeAspect="1"/>
        </xdr:cNvPicPr>
      </xdr:nvPicPr>
      <xdr:blipFill rotWithShape="1">
        <a:blip xmlns:r="http://schemas.openxmlformats.org/officeDocument/2006/relationships" r:embed="rId1938"/>
        <a:srcRect l="2915" t="23696" r="3675" b="6856"/>
        <a:stretch/>
      </xdr:blipFill>
      <xdr:spPr>
        <a:xfrm>
          <a:off x="4915989" y="111989724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3220</xdr:row>
      <xdr:rowOff>16329</xdr:rowOff>
    </xdr:from>
    <xdr:to>
      <xdr:col>1</xdr:col>
      <xdr:colOff>615042</xdr:colOff>
      <xdr:row>3220</xdr:row>
      <xdr:rowOff>386443</xdr:rowOff>
    </xdr:to>
    <xdr:pic>
      <xdr:nvPicPr>
        <xdr:cNvPr id="4559" name="Рисунок 455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56" t="13188" r="13233" b="10550"/>
        <a:stretch/>
      </xdr:blipFill>
      <xdr:spPr bwMode="auto">
        <a:xfrm>
          <a:off x="4915989" y="111447942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161925</xdr:colOff>
      <xdr:row>3229</xdr:row>
      <xdr:rowOff>19049</xdr:rowOff>
    </xdr:from>
    <xdr:ext cx="304800" cy="238125"/>
    <xdr:pic>
      <xdr:nvPicPr>
        <xdr:cNvPr id="4561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1585" y="1115274629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206829</xdr:colOff>
      <xdr:row>3229</xdr:row>
      <xdr:rowOff>32657</xdr:rowOff>
    </xdr:from>
    <xdr:ext cx="435430" cy="223157"/>
    <xdr:pic>
      <xdr:nvPicPr>
        <xdr:cNvPr id="4562" name="Рисунок 4561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1115288237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3249</xdr:row>
      <xdr:rowOff>16330</xdr:rowOff>
    </xdr:from>
    <xdr:ext cx="593271" cy="370114"/>
    <xdr:pic>
      <xdr:nvPicPr>
        <xdr:cNvPr id="3492" name="Рисунок 3491" descr="https://cdn1.ozone.ru/s3/multimedia-7/641813784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7" t="26962" r="6771" b="22304"/>
        <a:stretch/>
      </xdr:blipFill>
      <xdr:spPr bwMode="auto">
        <a:xfrm>
          <a:off x="4914900" y="1121936144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3091</xdr:row>
      <xdr:rowOff>16328</xdr:rowOff>
    </xdr:from>
    <xdr:to>
      <xdr:col>1</xdr:col>
      <xdr:colOff>615043</xdr:colOff>
      <xdr:row>3091</xdr:row>
      <xdr:rowOff>386443</xdr:rowOff>
    </xdr:to>
    <xdr:pic>
      <xdr:nvPicPr>
        <xdr:cNvPr id="3712" name="Рисунок 3711" descr="https://avatars.mds.yandex.net/get-goods_pic/9782719/hat66e388af822a85e9f55cde61a7f024d5/600x6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1" cstate="print">
          <a:extLst>
            <a:ext uri="{BEBA8EAE-BF5A-486C-A8C5-ECC9F3942E4B}">
              <a14:imgProps xmlns:a14="http://schemas.microsoft.com/office/drawing/2010/main">
                <a14:imgLayer r:embed="rId1942">
                  <a14:imgEffect>
                    <a14:backgroundRemoval t="10000" b="90000" l="3111" r="9622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689" t="18601" r="6386" b="16373"/>
        <a:stretch/>
      </xdr:blipFill>
      <xdr:spPr bwMode="auto">
        <a:xfrm>
          <a:off x="4915988" y="107617368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280</xdr:row>
      <xdr:rowOff>10886</xdr:rowOff>
    </xdr:from>
    <xdr:to>
      <xdr:col>1</xdr:col>
      <xdr:colOff>620486</xdr:colOff>
      <xdr:row>280</xdr:row>
      <xdr:rowOff>386443</xdr:rowOff>
    </xdr:to>
    <xdr:pic>
      <xdr:nvPicPr>
        <xdr:cNvPr id="3969" name="Рисунок 3968"/>
        <xdr:cNvPicPr>
          <a:picLocks noChangeAspect="1"/>
        </xdr:cNvPicPr>
      </xdr:nvPicPr>
      <xdr:blipFill rotWithShape="1">
        <a:blip xmlns:r="http://schemas.openxmlformats.org/officeDocument/2006/relationships" r:embed="rId1943"/>
        <a:srcRect l="1375" t="5585" b="5225"/>
        <a:stretch/>
      </xdr:blipFill>
      <xdr:spPr>
        <a:xfrm>
          <a:off x="4915989" y="102118886"/>
          <a:ext cx="604157" cy="375557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1362</xdr:row>
      <xdr:rowOff>16329</xdr:rowOff>
    </xdr:from>
    <xdr:ext cx="598714" cy="364671"/>
    <xdr:pic>
      <xdr:nvPicPr>
        <xdr:cNvPr id="4186" name="Рисунок 4185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86" t="29836" r="8537" b="25578"/>
        <a:stretch/>
      </xdr:blipFill>
      <xdr:spPr bwMode="auto">
        <a:xfrm>
          <a:off x="4915989" y="47183910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1399</xdr:row>
      <xdr:rowOff>16329</xdr:rowOff>
    </xdr:from>
    <xdr:ext cx="598714" cy="370114"/>
    <xdr:pic>
      <xdr:nvPicPr>
        <xdr:cNvPr id="4539" name="Рисунок 4538"/>
        <xdr:cNvPicPr>
          <a:picLocks noChangeAspect="1"/>
        </xdr:cNvPicPr>
      </xdr:nvPicPr>
      <xdr:blipFill rotWithShape="1">
        <a:blip xmlns:r="http://schemas.openxmlformats.org/officeDocument/2006/relationships" r:embed="rId1626">
          <a:extLst>
            <a:ext uri="{BEBA8EAE-BF5A-486C-A8C5-ECC9F3942E4B}">
              <a14:imgProps xmlns:a14="http://schemas.microsoft.com/office/drawing/2010/main">
                <a14:imgLayer r:embed="rId1627">
                  <a14:imgEffect>
                    <a14:backgroundRemoval t="20954" b="74793" l="9959" r="89938"/>
                  </a14:imgEffect>
                </a14:imgLayer>
              </a14:imgProps>
            </a:ext>
          </a:extLst>
        </a:blip>
        <a:srcRect l="14378" t="22942" r="14507" b="26446"/>
        <a:stretch/>
      </xdr:blipFill>
      <xdr:spPr>
        <a:xfrm>
          <a:off x="4915989" y="484518789"/>
          <a:ext cx="598714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3234</xdr:row>
      <xdr:rowOff>21771</xdr:rowOff>
    </xdr:from>
    <xdr:to>
      <xdr:col>1</xdr:col>
      <xdr:colOff>615042</xdr:colOff>
      <xdr:row>3234</xdr:row>
      <xdr:rowOff>386443</xdr:rowOff>
    </xdr:to>
    <xdr:pic>
      <xdr:nvPicPr>
        <xdr:cNvPr id="4551" name="Рисунок 4550" descr="https://avatars.mds.yandex.net/get-goods_pic/11240574/hat44c09042cb184039dda32bdf8652ea91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3" t="872" r="951" b="26786"/>
        <a:stretch/>
      </xdr:blipFill>
      <xdr:spPr bwMode="auto">
        <a:xfrm>
          <a:off x="4915989" y="1117921491"/>
          <a:ext cx="598713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620486</xdr:colOff>
      <xdr:row>3260</xdr:row>
      <xdr:rowOff>108857</xdr:rowOff>
    </xdr:from>
    <xdr:to>
      <xdr:col>6</xdr:col>
      <xdr:colOff>277586</xdr:colOff>
      <xdr:row>3261</xdr:row>
      <xdr:rowOff>16328</xdr:rowOff>
    </xdr:to>
    <xdr:sp macro="" textlink="">
      <xdr:nvSpPr>
        <xdr:cNvPr id="4566" name="AutoShape 7" descr="Picture background"/>
        <xdr:cNvSpPr>
          <a:spLocks noChangeAspect="1" noChangeArrowheads="1"/>
        </xdr:cNvSpPr>
      </xdr:nvSpPr>
      <xdr:spPr bwMode="auto">
        <a:xfrm>
          <a:off x="8430986" y="112223767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620486</xdr:colOff>
      <xdr:row>3263</xdr:row>
      <xdr:rowOff>108857</xdr:rowOff>
    </xdr:from>
    <xdr:ext cx="304800" cy="304800"/>
    <xdr:sp macro="" textlink="">
      <xdr:nvSpPr>
        <xdr:cNvPr id="4567" name="AutoShape 7" descr="Picture background"/>
        <xdr:cNvSpPr>
          <a:spLocks noChangeAspect="1" noChangeArrowheads="1"/>
        </xdr:cNvSpPr>
      </xdr:nvSpPr>
      <xdr:spPr bwMode="auto">
        <a:xfrm>
          <a:off x="8262257" y="1126399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3263</xdr:row>
      <xdr:rowOff>108857</xdr:rowOff>
    </xdr:from>
    <xdr:ext cx="304800" cy="304800"/>
    <xdr:sp macro="" textlink="">
      <xdr:nvSpPr>
        <xdr:cNvPr id="4568" name="AutoShape 7" descr="Picture background"/>
        <xdr:cNvSpPr>
          <a:spLocks noChangeAspect="1" noChangeArrowheads="1"/>
        </xdr:cNvSpPr>
      </xdr:nvSpPr>
      <xdr:spPr bwMode="auto">
        <a:xfrm>
          <a:off x="8262257" y="11263992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3259</xdr:row>
      <xdr:rowOff>108857</xdr:rowOff>
    </xdr:from>
    <xdr:ext cx="304800" cy="304800"/>
    <xdr:sp macro="" textlink="">
      <xdr:nvSpPr>
        <xdr:cNvPr id="4569" name="AutoShape 7" descr="Picture background"/>
        <xdr:cNvSpPr>
          <a:spLocks noChangeAspect="1" noChangeArrowheads="1"/>
        </xdr:cNvSpPr>
      </xdr:nvSpPr>
      <xdr:spPr bwMode="auto">
        <a:xfrm>
          <a:off x="8430986" y="11222376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108857</xdr:colOff>
      <xdr:row>3259</xdr:row>
      <xdr:rowOff>16328</xdr:rowOff>
    </xdr:from>
    <xdr:to>
      <xdr:col>1</xdr:col>
      <xdr:colOff>522513</xdr:colOff>
      <xdr:row>3259</xdr:row>
      <xdr:rowOff>386443</xdr:rowOff>
    </xdr:to>
    <xdr:pic>
      <xdr:nvPicPr>
        <xdr:cNvPr id="4570" name="Рисунок 4569"/>
        <xdr:cNvPicPr>
          <a:picLocks noChangeAspect="1"/>
        </xdr:cNvPicPr>
      </xdr:nvPicPr>
      <xdr:blipFill rotWithShape="1">
        <a:blip xmlns:r="http://schemas.openxmlformats.org/officeDocument/2006/relationships" r:embed="rId1946"/>
        <a:srcRect l="16351" t="9697" r="39759" b="-249"/>
        <a:stretch/>
      </xdr:blipFill>
      <xdr:spPr>
        <a:xfrm>
          <a:off x="5007428" y="1126704085"/>
          <a:ext cx="413656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3250</xdr:row>
      <xdr:rowOff>16329</xdr:rowOff>
    </xdr:from>
    <xdr:to>
      <xdr:col>1</xdr:col>
      <xdr:colOff>615043</xdr:colOff>
      <xdr:row>3250</xdr:row>
      <xdr:rowOff>386443</xdr:rowOff>
    </xdr:to>
    <xdr:pic>
      <xdr:nvPicPr>
        <xdr:cNvPr id="4571" name="Рисунок 457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" t="16430" b="31852"/>
        <a:stretch/>
      </xdr:blipFill>
      <xdr:spPr bwMode="auto">
        <a:xfrm>
          <a:off x="4920343" y="1124717443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59872</xdr:colOff>
      <xdr:row>3263</xdr:row>
      <xdr:rowOff>21772</xdr:rowOff>
    </xdr:from>
    <xdr:to>
      <xdr:col>1</xdr:col>
      <xdr:colOff>593271</xdr:colOff>
      <xdr:row>3263</xdr:row>
      <xdr:rowOff>386444</xdr:rowOff>
    </xdr:to>
    <xdr:pic>
      <xdr:nvPicPr>
        <xdr:cNvPr id="4572" name="Рисунок 457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24" t="6056" r="1570"/>
        <a:stretch/>
      </xdr:blipFill>
      <xdr:spPr bwMode="auto">
        <a:xfrm>
          <a:off x="4958443" y="1127504186"/>
          <a:ext cx="533399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97973</xdr:colOff>
      <xdr:row>3210</xdr:row>
      <xdr:rowOff>16328</xdr:rowOff>
    </xdr:from>
    <xdr:to>
      <xdr:col>1</xdr:col>
      <xdr:colOff>549729</xdr:colOff>
      <xdr:row>3210</xdr:row>
      <xdr:rowOff>386444</xdr:rowOff>
    </xdr:to>
    <xdr:pic>
      <xdr:nvPicPr>
        <xdr:cNvPr id="4573" name="Рисунок 457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78" r="23256" b="3650"/>
        <a:stretch/>
      </xdr:blipFill>
      <xdr:spPr bwMode="auto">
        <a:xfrm>
          <a:off x="4997633" y="1112101988"/>
          <a:ext cx="451756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3180</xdr:row>
      <xdr:rowOff>16329</xdr:rowOff>
    </xdr:from>
    <xdr:to>
      <xdr:col>1</xdr:col>
      <xdr:colOff>615043</xdr:colOff>
      <xdr:row>3180</xdr:row>
      <xdr:rowOff>386443</xdr:rowOff>
    </xdr:to>
    <xdr:pic>
      <xdr:nvPicPr>
        <xdr:cNvPr id="4574" name="Рисунок 457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4" t="36499" r="3284" b="20581"/>
        <a:stretch/>
      </xdr:blipFill>
      <xdr:spPr bwMode="auto">
        <a:xfrm>
          <a:off x="4915989" y="11033847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3175</xdr:row>
      <xdr:rowOff>16329</xdr:rowOff>
    </xdr:from>
    <xdr:ext cx="609600" cy="370114"/>
    <xdr:pic>
      <xdr:nvPicPr>
        <xdr:cNvPr id="4575" name="Рисунок 4574" descr="https://novyyurengoy.specins.ru/upload/iblock/50f/x2nfb1ma4y6laipg7x83pbgvp70nc2d4/41c2e1a7_5e9b_11e8_81b9_00155d000409_d9d48531_b191_11e8_81c8_00155d00040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9908" r="555" b="5268"/>
        <a:stretch/>
      </xdr:blipFill>
      <xdr:spPr bwMode="auto">
        <a:xfrm>
          <a:off x="4910546" y="1101799749"/>
          <a:ext cx="6096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19054</xdr:colOff>
      <xdr:row>2036</xdr:row>
      <xdr:rowOff>85725</xdr:rowOff>
    </xdr:from>
    <xdr:ext cx="590546" cy="257176"/>
    <xdr:pic>
      <xdr:nvPicPr>
        <xdr:cNvPr id="457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35040" t="12500" r="38549" b="14706"/>
        <a:stretch>
          <a:fillRect/>
        </a:stretch>
      </xdr:blipFill>
      <xdr:spPr bwMode="auto">
        <a:xfrm rot="16200000">
          <a:off x="5085399" y="701393380"/>
          <a:ext cx="257176" cy="5905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114300</xdr:colOff>
      <xdr:row>2370</xdr:row>
      <xdr:rowOff>16330</xdr:rowOff>
    </xdr:from>
    <xdr:to>
      <xdr:col>1</xdr:col>
      <xdr:colOff>511628</xdr:colOff>
      <xdr:row>2370</xdr:row>
      <xdr:rowOff>386444</xdr:rowOff>
    </xdr:to>
    <xdr:pic>
      <xdr:nvPicPr>
        <xdr:cNvPr id="4577" name="Рисунок 457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67" t="12842" r="18653" b="17523"/>
        <a:stretch/>
      </xdr:blipFill>
      <xdr:spPr bwMode="auto">
        <a:xfrm>
          <a:off x="5012871" y="821517644"/>
          <a:ext cx="3973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125185</xdr:colOff>
      <xdr:row>2371</xdr:row>
      <xdr:rowOff>16327</xdr:rowOff>
    </xdr:from>
    <xdr:to>
      <xdr:col>1</xdr:col>
      <xdr:colOff>522513</xdr:colOff>
      <xdr:row>2371</xdr:row>
      <xdr:rowOff>380998</xdr:rowOff>
    </xdr:to>
    <xdr:pic>
      <xdr:nvPicPr>
        <xdr:cNvPr id="4578" name="Рисунок 457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67" t="12842" r="18653" b="17523"/>
        <a:stretch/>
      </xdr:blipFill>
      <xdr:spPr bwMode="auto">
        <a:xfrm>
          <a:off x="5023756" y="821914970"/>
          <a:ext cx="3973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103414</xdr:colOff>
      <xdr:row>1208</xdr:row>
      <xdr:rowOff>16329</xdr:rowOff>
    </xdr:from>
    <xdr:ext cx="381001" cy="293914"/>
    <xdr:pic>
      <xdr:nvPicPr>
        <xdr:cNvPr id="3453" name="Рисунок 3452" descr="https://avatars.mds.yandex.net/get-mpic/5210379/img_id8427906608478414835.jpeg/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77" t="9657" r="9778" b="9335"/>
        <a:stretch/>
      </xdr:blipFill>
      <xdr:spPr bwMode="auto">
        <a:xfrm>
          <a:off x="5003074" y="422537709"/>
          <a:ext cx="381001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92530</xdr:colOff>
      <xdr:row>1217</xdr:row>
      <xdr:rowOff>21772</xdr:rowOff>
    </xdr:from>
    <xdr:ext cx="413656" cy="288472"/>
    <xdr:pic>
      <xdr:nvPicPr>
        <xdr:cNvPr id="4579" name="Рисунок 4578" descr="http://svzapchasti.com.ua/image/cache/data/Zapchasti%20electrointrumeta/raznoe/podshipnik/am10-%D0%90%D0%BC%D0%BE%D1%80%D1%82%D0%B8%D0%B7%D0%B0%D1%82%D0%BE%D1%80%20609%20%D0%BF%D0%BE%D0%B4%D1%88%D0%B8%D0%BF%D0%BD%D0%B8%D0%BA%D0%B0%20%D0%B3%D0%BB%D0%B0%D0%B4%D0%BA%D0%B8%D0%B9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8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" t="5990" r="1504" b="5846"/>
        <a:stretch/>
      </xdr:blipFill>
      <xdr:spPr bwMode="auto">
        <a:xfrm>
          <a:off x="4992190" y="425492092"/>
          <a:ext cx="413656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81</xdr:row>
      <xdr:rowOff>87086</xdr:rowOff>
    </xdr:from>
    <xdr:to>
      <xdr:col>1</xdr:col>
      <xdr:colOff>615043</xdr:colOff>
      <xdr:row>81</xdr:row>
      <xdr:rowOff>353786</xdr:rowOff>
    </xdr:to>
    <xdr:pic>
      <xdr:nvPicPr>
        <xdr:cNvPr id="4580" name="Рисунок 4579"/>
        <xdr:cNvPicPr>
          <a:picLocks noChangeAspect="1"/>
        </xdr:cNvPicPr>
      </xdr:nvPicPr>
      <xdr:blipFill rotWithShape="1">
        <a:blip xmlns:r="http://schemas.openxmlformats.org/officeDocument/2006/relationships" r:embed="rId1954"/>
        <a:srcRect l="2686" t="25423" r="2686" b="25847"/>
        <a:stretch/>
      </xdr:blipFill>
      <xdr:spPr>
        <a:xfrm>
          <a:off x="4915989" y="28387766"/>
          <a:ext cx="598714" cy="266700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2142</xdr:row>
      <xdr:rowOff>16331</xdr:rowOff>
    </xdr:from>
    <xdr:ext cx="598714" cy="370112"/>
    <xdr:pic>
      <xdr:nvPicPr>
        <xdr:cNvPr id="4581" name="Рисунок 4580" descr="https://konstruktor74.ru/image/cache/catalog/image/data/bosch-original/0/ge-data-bosch-original-1617000836-500x5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63" t="4235" r="32239" b="5170"/>
        <a:stretch/>
      </xdr:blipFill>
      <xdr:spPr bwMode="auto">
        <a:xfrm rot="5400000">
          <a:off x="5030290" y="737693290"/>
          <a:ext cx="370112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19049</xdr:colOff>
      <xdr:row>146</xdr:row>
      <xdr:rowOff>19051</xdr:rowOff>
    </xdr:from>
    <xdr:ext cx="581025" cy="361950"/>
    <xdr:pic>
      <xdr:nvPicPr>
        <xdr:cNvPr id="4582" name="Picture 7" descr="http://myremkomplekt.ru/_mod_files/ce_images/1_2_Cthetki/571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EFEFE">
                <a:alpha val="40392"/>
              </a:srgbClr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8709" y="52490371"/>
          <a:ext cx="581025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</xdr:colOff>
      <xdr:row>17</xdr:row>
      <xdr:rowOff>0</xdr:rowOff>
    </xdr:from>
    <xdr:ext cx="600074" cy="409575"/>
    <xdr:pic>
      <xdr:nvPicPr>
        <xdr:cNvPr id="4583" name="Picture 2" descr="http://myremkomplekt.ru/_mod_files/ce_images/1_2_Cthetki/402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clrChange>
            <a:clrFrom>
              <a:srgbClr val="FEFEFE">
                <a:alpha val="18039"/>
              </a:srgbClr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99661" y="4526280"/>
          <a:ext cx="600074" cy="4095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16331</xdr:colOff>
      <xdr:row>1421</xdr:row>
      <xdr:rowOff>16329</xdr:rowOff>
    </xdr:from>
    <xdr:to>
      <xdr:col>1</xdr:col>
      <xdr:colOff>615046</xdr:colOff>
      <xdr:row>1421</xdr:row>
      <xdr:rowOff>380999</xdr:rowOff>
    </xdr:to>
    <xdr:pic>
      <xdr:nvPicPr>
        <xdr:cNvPr id="4584" name="Рисунок 4583"/>
        <xdr:cNvPicPr>
          <a:picLocks noChangeAspect="1"/>
        </xdr:cNvPicPr>
      </xdr:nvPicPr>
      <xdr:blipFill rotWithShape="1">
        <a:blip xmlns:r="http://schemas.openxmlformats.org/officeDocument/2006/relationships" r:embed="rId1955"/>
        <a:srcRect l="13121" r="10446"/>
        <a:stretch/>
      </xdr:blipFill>
      <xdr:spPr>
        <a:xfrm rot="16200000">
          <a:off x="5033014" y="490208206"/>
          <a:ext cx="364670" cy="598715"/>
        </a:xfrm>
        <a:prstGeom prst="rect">
          <a:avLst/>
        </a:prstGeom>
      </xdr:spPr>
    </xdr:pic>
    <xdr:clientData/>
  </xdr:twoCellAnchor>
  <xdr:oneCellAnchor>
    <xdr:from>
      <xdr:col>1</xdr:col>
      <xdr:colOff>21771</xdr:colOff>
      <xdr:row>28</xdr:row>
      <xdr:rowOff>81643</xdr:rowOff>
    </xdr:from>
    <xdr:ext cx="593271" cy="247650"/>
    <xdr:pic>
      <xdr:nvPicPr>
        <xdr:cNvPr id="4585" name="Рисунок 4584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21431" y="8966563"/>
          <a:ext cx="593271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114300</xdr:colOff>
      <xdr:row>3211</xdr:row>
      <xdr:rowOff>10885</xdr:rowOff>
    </xdr:from>
    <xdr:to>
      <xdr:col>1</xdr:col>
      <xdr:colOff>533399</xdr:colOff>
      <xdr:row>3211</xdr:row>
      <xdr:rowOff>386443</xdr:rowOff>
    </xdr:to>
    <xdr:pic>
      <xdr:nvPicPr>
        <xdr:cNvPr id="4586" name="Рисунок 458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74" t="1959" r="22641" b="699"/>
        <a:stretch/>
      </xdr:blipFill>
      <xdr:spPr bwMode="auto">
        <a:xfrm>
          <a:off x="5013960" y="1115525545"/>
          <a:ext cx="419099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377</xdr:row>
      <xdr:rowOff>21772</xdr:rowOff>
    </xdr:from>
    <xdr:ext cx="587829" cy="364671"/>
    <xdr:pic>
      <xdr:nvPicPr>
        <xdr:cNvPr id="4587" name="图片 3" descr="10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7" cstate="print"/>
        <a:srcRect l="6631" t="4048" r="6881" b="1215"/>
        <a:stretch/>
      </xdr:blipFill>
      <xdr:spPr bwMode="auto">
        <a:xfrm>
          <a:off x="4920342" y="138019972"/>
          <a:ext cx="587829" cy="36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21773</xdr:colOff>
      <xdr:row>378</xdr:row>
      <xdr:rowOff>21771</xdr:rowOff>
    </xdr:from>
    <xdr:to>
      <xdr:col>1</xdr:col>
      <xdr:colOff>609601</xdr:colOff>
      <xdr:row>378</xdr:row>
      <xdr:rowOff>381001</xdr:rowOff>
    </xdr:to>
    <xdr:pic>
      <xdr:nvPicPr>
        <xdr:cNvPr id="4588" name="Рисунок 458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208" t="30492" r="29254" b="28952"/>
        <a:stretch/>
      </xdr:blipFill>
      <xdr:spPr bwMode="auto">
        <a:xfrm>
          <a:off x="4920344" y="138417300"/>
          <a:ext cx="587828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2123</xdr:row>
      <xdr:rowOff>81641</xdr:rowOff>
    </xdr:from>
    <xdr:to>
      <xdr:col>1</xdr:col>
      <xdr:colOff>620485</xdr:colOff>
      <xdr:row>2123</xdr:row>
      <xdr:rowOff>299353</xdr:rowOff>
    </xdr:to>
    <xdr:pic>
      <xdr:nvPicPr>
        <xdr:cNvPr id="4589" name="Рисунок 4588" descr="Ударник Ø19мм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95" t="35802" r="21574" b="35250"/>
        <a:stretch/>
      </xdr:blipFill>
      <xdr:spPr bwMode="auto">
        <a:xfrm rot="10800000">
          <a:off x="4915988" y="732721781"/>
          <a:ext cx="604157" cy="21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975</xdr:row>
      <xdr:rowOff>16328</xdr:rowOff>
    </xdr:from>
    <xdr:to>
      <xdr:col>1</xdr:col>
      <xdr:colOff>609600</xdr:colOff>
      <xdr:row>975</xdr:row>
      <xdr:rowOff>380999</xdr:rowOff>
    </xdr:to>
    <xdr:pic>
      <xdr:nvPicPr>
        <xdr:cNvPr id="4591" name="Рисунок 4590" descr="Статор HS7000 MAKITA 594644-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" t="2706" r="6380" b="3554"/>
        <a:stretch/>
      </xdr:blipFill>
      <xdr:spPr bwMode="auto">
        <a:xfrm>
          <a:off x="4921432" y="347892188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141514</xdr:colOff>
      <xdr:row>3246</xdr:row>
      <xdr:rowOff>21772</xdr:rowOff>
    </xdr:from>
    <xdr:to>
      <xdr:col>1</xdr:col>
      <xdr:colOff>522515</xdr:colOff>
      <xdr:row>3246</xdr:row>
      <xdr:rowOff>381001</xdr:rowOff>
    </xdr:to>
    <xdr:pic>
      <xdr:nvPicPr>
        <xdr:cNvPr id="4590" name="Рисунок 458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" t="1998" r="2005" b="1967"/>
        <a:stretch/>
      </xdr:blipFill>
      <xdr:spPr bwMode="auto">
        <a:xfrm>
          <a:off x="5041174" y="1123994632"/>
          <a:ext cx="38100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168728</xdr:colOff>
      <xdr:row>3247</xdr:row>
      <xdr:rowOff>16327</xdr:rowOff>
    </xdr:from>
    <xdr:to>
      <xdr:col>1</xdr:col>
      <xdr:colOff>560615</xdr:colOff>
      <xdr:row>3247</xdr:row>
      <xdr:rowOff>386442</xdr:rowOff>
    </xdr:to>
    <xdr:pic>
      <xdr:nvPicPr>
        <xdr:cNvPr id="4592" name="Рисунок 459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" t="1998" r="2005" b="1967"/>
        <a:stretch/>
      </xdr:blipFill>
      <xdr:spPr bwMode="auto">
        <a:xfrm>
          <a:off x="5068388" y="1124385427"/>
          <a:ext cx="39188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3268</xdr:row>
      <xdr:rowOff>16328</xdr:rowOff>
    </xdr:from>
    <xdr:to>
      <xdr:col>1</xdr:col>
      <xdr:colOff>609600</xdr:colOff>
      <xdr:row>3268</xdr:row>
      <xdr:rowOff>380999</xdr:rowOff>
    </xdr:to>
    <xdr:pic>
      <xdr:nvPicPr>
        <xdr:cNvPr id="4594" name="Рисунок 4593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2" y="1129140308"/>
          <a:ext cx="58782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3268</xdr:row>
      <xdr:rowOff>108857</xdr:rowOff>
    </xdr:from>
    <xdr:ext cx="304800" cy="304800"/>
    <xdr:sp macro="" textlink="">
      <xdr:nvSpPr>
        <xdr:cNvPr id="4595" name="AutoShape 7" descr="Picture background"/>
        <xdr:cNvSpPr>
          <a:spLocks noChangeAspect="1" noChangeArrowheads="1"/>
        </xdr:cNvSpPr>
      </xdr:nvSpPr>
      <xdr:spPr bwMode="auto">
        <a:xfrm>
          <a:off x="8262257" y="1133012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3268</xdr:row>
      <xdr:rowOff>108857</xdr:rowOff>
    </xdr:from>
    <xdr:ext cx="304800" cy="304800"/>
    <xdr:sp macro="" textlink="">
      <xdr:nvSpPr>
        <xdr:cNvPr id="4596" name="AutoShape 7" descr="Picture background"/>
        <xdr:cNvSpPr>
          <a:spLocks noChangeAspect="1" noChangeArrowheads="1"/>
        </xdr:cNvSpPr>
      </xdr:nvSpPr>
      <xdr:spPr bwMode="auto">
        <a:xfrm>
          <a:off x="8262257" y="1133012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3263</xdr:row>
      <xdr:rowOff>108857</xdr:rowOff>
    </xdr:from>
    <xdr:ext cx="304800" cy="304800"/>
    <xdr:sp macro="" textlink="">
      <xdr:nvSpPr>
        <xdr:cNvPr id="4554" name="AutoShape 7" descr="Picture background"/>
        <xdr:cNvSpPr>
          <a:spLocks noChangeAspect="1" noChangeArrowheads="1"/>
        </xdr:cNvSpPr>
      </xdr:nvSpPr>
      <xdr:spPr bwMode="auto">
        <a:xfrm>
          <a:off x="8262257" y="11322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3263</xdr:row>
      <xdr:rowOff>108857</xdr:rowOff>
    </xdr:from>
    <xdr:ext cx="304800" cy="304800"/>
    <xdr:sp macro="" textlink="">
      <xdr:nvSpPr>
        <xdr:cNvPr id="4597" name="AutoShape 7" descr="Picture background"/>
        <xdr:cNvSpPr>
          <a:spLocks noChangeAspect="1" noChangeArrowheads="1"/>
        </xdr:cNvSpPr>
      </xdr:nvSpPr>
      <xdr:spPr bwMode="auto">
        <a:xfrm>
          <a:off x="8262257" y="11322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92530</xdr:colOff>
      <xdr:row>3264</xdr:row>
      <xdr:rowOff>16328</xdr:rowOff>
    </xdr:from>
    <xdr:ext cx="440870" cy="370114"/>
    <xdr:pic>
      <xdr:nvPicPr>
        <xdr:cNvPr id="4598" name="Рисунок 4597"/>
        <xdr:cNvPicPr>
          <a:picLocks noChangeAspect="1"/>
        </xdr:cNvPicPr>
      </xdr:nvPicPr>
      <xdr:blipFill rotWithShape="1">
        <a:blip xmlns:r="http://schemas.openxmlformats.org/officeDocument/2006/relationships" r:embed="rId1964"/>
        <a:srcRect l="22453" t="1559" r="22970"/>
        <a:stretch/>
      </xdr:blipFill>
      <xdr:spPr>
        <a:xfrm>
          <a:off x="4991101" y="1132522499"/>
          <a:ext cx="440870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21770</xdr:colOff>
      <xdr:row>560</xdr:row>
      <xdr:rowOff>16329</xdr:rowOff>
    </xdr:from>
    <xdr:to>
      <xdr:col>1</xdr:col>
      <xdr:colOff>609599</xdr:colOff>
      <xdr:row>560</xdr:row>
      <xdr:rowOff>381000</xdr:rowOff>
    </xdr:to>
    <xdr:pic>
      <xdr:nvPicPr>
        <xdr:cNvPr id="4593" name="Рисунок 4592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0" y="200666169"/>
          <a:ext cx="587829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1378</xdr:row>
      <xdr:rowOff>16328</xdr:rowOff>
    </xdr:from>
    <xdr:ext cx="587828" cy="370115"/>
    <xdr:pic>
      <xdr:nvPicPr>
        <xdr:cNvPr id="4599" name="Рисунок 4598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7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21432" y="47923050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2542</xdr:row>
      <xdr:rowOff>16333</xdr:rowOff>
    </xdr:from>
    <xdr:ext cx="598714" cy="364670"/>
    <xdr:pic>
      <xdr:nvPicPr>
        <xdr:cNvPr id="4600" name="Рисунок 459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19" t="7630" r="21121" b="9871"/>
        <a:stretch/>
      </xdr:blipFill>
      <xdr:spPr bwMode="auto">
        <a:xfrm rot="5400000">
          <a:off x="5033010" y="886615851"/>
          <a:ext cx="364670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3112</xdr:row>
      <xdr:rowOff>16327</xdr:rowOff>
    </xdr:from>
    <xdr:to>
      <xdr:col>1</xdr:col>
      <xdr:colOff>615043</xdr:colOff>
      <xdr:row>3112</xdr:row>
      <xdr:rowOff>386442</xdr:rowOff>
    </xdr:to>
    <xdr:pic>
      <xdr:nvPicPr>
        <xdr:cNvPr id="4601" name="Рисунок 460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" t="2466" r="10198" b="2191"/>
        <a:stretch/>
      </xdr:blipFill>
      <xdr:spPr bwMode="auto">
        <a:xfrm>
          <a:off x="4915989" y="108752748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3113</xdr:row>
      <xdr:rowOff>10887</xdr:rowOff>
    </xdr:from>
    <xdr:ext cx="609599" cy="381000"/>
    <xdr:pic>
      <xdr:nvPicPr>
        <xdr:cNvPr id="4602" name="Рисунок 4601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xfrm>
          <a:off x="4910546" y="1087918287"/>
          <a:ext cx="609599" cy="381000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3163</xdr:row>
      <xdr:rowOff>16328</xdr:rowOff>
    </xdr:from>
    <xdr:ext cx="604157" cy="375557"/>
    <xdr:pic>
      <xdr:nvPicPr>
        <xdr:cNvPr id="4603" name="Рисунок 4602"/>
        <xdr:cNvPicPr>
          <a:picLocks noChangeAspect="1"/>
        </xdr:cNvPicPr>
      </xdr:nvPicPr>
      <xdr:blipFill rotWithShape="1">
        <a:blip xmlns:r="http://schemas.openxmlformats.org/officeDocument/2006/relationships" r:embed="rId1967"/>
        <a:srcRect l="591" t="5145" r="3105" b="2572"/>
        <a:stretch/>
      </xdr:blipFill>
      <xdr:spPr>
        <a:xfrm>
          <a:off x="4914900" y="1108280014"/>
          <a:ext cx="604157" cy="375557"/>
        </a:xfrm>
        <a:prstGeom prst="rect">
          <a:avLst/>
        </a:prstGeom>
      </xdr:spPr>
    </xdr:pic>
    <xdr:clientData/>
  </xdr:oneCellAnchor>
  <xdr:twoCellAnchor editAs="oneCell">
    <xdr:from>
      <xdr:col>1</xdr:col>
      <xdr:colOff>16328</xdr:colOff>
      <xdr:row>3165</xdr:row>
      <xdr:rowOff>16329</xdr:rowOff>
    </xdr:from>
    <xdr:to>
      <xdr:col>1</xdr:col>
      <xdr:colOff>615042</xdr:colOff>
      <xdr:row>3165</xdr:row>
      <xdr:rowOff>386443</xdr:rowOff>
    </xdr:to>
    <xdr:pic>
      <xdr:nvPicPr>
        <xdr:cNvPr id="4604" name="Рисунок 460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21" t="1779" r="36107" b="3557"/>
        <a:stretch/>
      </xdr:blipFill>
      <xdr:spPr bwMode="auto">
        <a:xfrm rot="5400000">
          <a:off x="5030288" y="1103659029"/>
          <a:ext cx="370114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3166</xdr:row>
      <xdr:rowOff>16332</xdr:rowOff>
    </xdr:from>
    <xdr:to>
      <xdr:col>1</xdr:col>
      <xdr:colOff>615042</xdr:colOff>
      <xdr:row>3166</xdr:row>
      <xdr:rowOff>386443</xdr:rowOff>
    </xdr:to>
    <xdr:pic>
      <xdr:nvPicPr>
        <xdr:cNvPr id="4605" name="Рисунок 460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85" r="23537"/>
        <a:stretch/>
      </xdr:blipFill>
      <xdr:spPr bwMode="auto">
        <a:xfrm rot="5400000">
          <a:off x="5030289" y="1104055271"/>
          <a:ext cx="370111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3235</xdr:row>
      <xdr:rowOff>16328</xdr:rowOff>
    </xdr:from>
    <xdr:ext cx="598714" cy="370114"/>
    <xdr:pic>
      <xdr:nvPicPr>
        <xdr:cNvPr id="3380" name="Рисунок 3379" descr="https://avatars.mds.yandex.net/get-mpic/5214322/img_id6296196883101981678.jpeg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389"/>
        <a:stretch/>
      </xdr:blipFill>
      <xdr:spPr bwMode="auto">
        <a:xfrm>
          <a:off x="4914900" y="1130269157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0</xdr:colOff>
      <xdr:row>3233</xdr:row>
      <xdr:rowOff>0</xdr:rowOff>
    </xdr:from>
    <xdr:to>
      <xdr:col>6</xdr:col>
      <xdr:colOff>304800</xdr:colOff>
      <xdr:row>3233</xdr:row>
      <xdr:rowOff>304800</xdr:rowOff>
    </xdr:to>
    <xdr:sp macro="" textlink="">
      <xdr:nvSpPr>
        <xdr:cNvPr id="109" name="AutoShape 1" descr="Picture background"/>
        <xdr:cNvSpPr>
          <a:spLocks noChangeAspect="1" noChangeArrowheads="1"/>
        </xdr:cNvSpPr>
      </xdr:nvSpPr>
      <xdr:spPr bwMode="auto">
        <a:xfrm>
          <a:off x="8290560" y="11268227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16329</xdr:colOff>
      <xdr:row>3241</xdr:row>
      <xdr:rowOff>16329</xdr:rowOff>
    </xdr:from>
    <xdr:to>
      <xdr:col>1</xdr:col>
      <xdr:colOff>615043</xdr:colOff>
      <xdr:row>3241</xdr:row>
      <xdr:rowOff>386443</xdr:rowOff>
    </xdr:to>
    <xdr:pic>
      <xdr:nvPicPr>
        <xdr:cNvPr id="111" name="Рисунок 110"/>
        <xdr:cNvPicPr>
          <a:picLocks noChangeAspect="1"/>
        </xdr:cNvPicPr>
      </xdr:nvPicPr>
      <xdr:blipFill rotWithShape="1">
        <a:blip xmlns:r="http://schemas.openxmlformats.org/officeDocument/2006/relationships" r:embed="rId1971"/>
        <a:srcRect l="12639" t="8189" r="13060" b="8366"/>
        <a:stretch/>
      </xdr:blipFill>
      <xdr:spPr>
        <a:xfrm>
          <a:off x="4914900" y="1129871829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3228</xdr:row>
      <xdr:rowOff>16329</xdr:rowOff>
    </xdr:from>
    <xdr:to>
      <xdr:col>1</xdr:col>
      <xdr:colOff>615042</xdr:colOff>
      <xdr:row>3228</xdr:row>
      <xdr:rowOff>386442</xdr:rowOff>
    </xdr:to>
    <xdr:pic>
      <xdr:nvPicPr>
        <xdr:cNvPr id="4607" name="Рисунок 460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60" t="12251" r="27934" b="35150"/>
        <a:stretch/>
      </xdr:blipFill>
      <xdr:spPr bwMode="auto">
        <a:xfrm>
          <a:off x="4914900" y="1127618486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3052</xdr:row>
      <xdr:rowOff>21772</xdr:rowOff>
    </xdr:from>
    <xdr:to>
      <xdr:col>1</xdr:col>
      <xdr:colOff>609600</xdr:colOff>
      <xdr:row>3052</xdr:row>
      <xdr:rowOff>381000</xdr:rowOff>
    </xdr:to>
    <xdr:pic>
      <xdr:nvPicPr>
        <xdr:cNvPr id="4560" name="Рисунок 4559"/>
        <xdr:cNvPicPr>
          <a:picLocks noChangeAspect="1"/>
        </xdr:cNvPicPr>
      </xdr:nvPicPr>
      <xdr:blipFill rotWithShape="1">
        <a:blip xmlns:r="http://schemas.openxmlformats.org/officeDocument/2006/relationships" r:embed="rId1973"/>
        <a:srcRect l="25854" t="32013" r="7480" b="12211"/>
        <a:stretch/>
      </xdr:blipFill>
      <xdr:spPr>
        <a:xfrm>
          <a:off x="4921432" y="1069305892"/>
          <a:ext cx="587828" cy="359228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1906</xdr:row>
      <xdr:rowOff>65314</xdr:rowOff>
    </xdr:from>
    <xdr:to>
      <xdr:col>1</xdr:col>
      <xdr:colOff>615043</xdr:colOff>
      <xdr:row>1906</xdr:row>
      <xdr:rowOff>353786</xdr:rowOff>
    </xdr:to>
    <xdr:pic>
      <xdr:nvPicPr>
        <xdr:cNvPr id="4565" name="Рисунок 456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86" r="976" b="4180"/>
        <a:stretch/>
      </xdr:blipFill>
      <xdr:spPr bwMode="auto">
        <a:xfrm rot="10800000">
          <a:off x="4915989" y="662433814"/>
          <a:ext cx="598714" cy="28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334</xdr:row>
      <xdr:rowOff>16328</xdr:rowOff>
    </xdr:from>
    <xdr:to>
      <xdr:col>1</xdr:col>
      <xdr:colOff>615043</xdr:colOff>
      <xdr:row>334</xdr:row>
      <xdr:rowOff>386443</xdr:rowOff>
    </xdr:to>
    <xdr:pic>
      <xdr:nvPicPr>
        <xdr:cNvPr id="4608" name="Рисунок 4607"/>
        <xdr:cNvPicPr>
          <a:picLocks noChangeAspect="1"/>
        </xdr:cNvPicPr>
      </xdr:nvPicPr>
      <xdr:blipFill rotWithShape="1">
        <a:blip xmlns:r="http://schemas.openxmlformats.org/officeDocument/2006/relationships" r:embed="rId1975"/>
        <a:srcRect l="17196" t="5631" r="16902" b="8655"/>
        <a:stretch/>
      </xdr:blipFill>
      <xdr:spPr>
        <a:xfrm>
          <a:off x="4915989" y="121540088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333</xdr:row>
      <xdr:rowOff>16328</xdr:rowOff>
    </xdr:from>
    <xdr:to>
      <xdr:col>1</xdr:col>
      <xdr:colOff>615044</xdr:colOff>
      <xdr:row>333</xdr:row>
      <xdr:rowOff>386443</xdr:rowOff>
    </xdr:to>
    <xdr:pic>
      <xdr:nvPicPr>
        <xdr:cNvPr id="4382" name="Рисунок 4381"/>
        <xdr:cNvPicPr>
          <a:picLocks noChangeAspect="1"/>
        </xdr:cNvPicPr>
      </xdr:nvPicPr>
      <xdr:blipFill rotWithShape="1">
        <a:blip xmlns:r="http://schemas.openxmlformats.org/officeDocument/2006/relationships" r:embed="rId1976"/>
        <a:srcRect l="11035" t="34706" r="29973" b="31574"/>
        <a:stretch/>
      </xdr:blipFill>
      <xdr:spPr>
        <a:xfrm>
          <a:off x="4914900" y="122518714"/>
          <a:ext cx="598715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3233</xdr:row>
      <xdr:rowOff>21771</xdr:rowOff>
    </xdr:from>
    <xdr:to>
      <xdr:col>1</xdr:col>
      <xdr:colOff>615042</xdr:colOff>
      <xdr:row>3233</xdr:row>
      <xdr:rowOff>386441</xdr:rowOff>
    </xdr:to>
    <xdr:pic>
      <xdr:nvPicPr>
        <xdr:cNvPr id="4606" name="Рисунок 460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43" t="635" r="19741" b="1101"/>
        <a:stretch/>
      </xdr:blipFill>
      <xdr:spPr bwMode="auto">
        <a:xfrm rot="10800000" flipH="1" flipV="1">
          <a:off x="5062946" y="1126105371"/>
          <a:ext cx="451756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3075</xdr:row>
      <xdr:rowOff>16329</xdr:rowOff>
    </xdr:from>
    <xdr:to>
      <xdr:col>1</xdr:col>
      <xdr:colOff>615043</xdr:colOff>
      <xdr:row>3075</xdr:row>
      <xdr:rowOff>386443</xdr:rowOff>
    </xdr:to>
    <xdr:pic>
      <xdr:nvPicPr>
        <xdr:cNvPr id="4609" name="Рисунок 460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14" r="1685"/>
        <a:stretch/>
      </xdr:blipFill>
      <xdr:spPr bwMode="auto">
        <a:xfrm>
          <a:off x="4915989" y="10768290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3123</xdr:row>
      <xdr:rowOff>16328</xdr:rowOff>
    </xdr:from>
    <xdr:ext cx="598715" cy="370115"/>
    <xdr:pic>
      <xdr:nvPicPr>
        <xdr:cNvPr id="4610" name="Рисунок 4609"/>
        <xdr:cNvPicPr>
          <a:picLocks noChangeAspect="1"/>
        </xdr:cNvPicPr>
      </xdr:nvPicPr>
      <xdr:blipFill rotWithShape="1">
        <a:blip xmlns:r="http://schemas.openxmlformats.org/officeDocument/2006/relationships" r:embed="rId1979"/>
        <a:srcRect l="13413" t="4201" r="16989" b="6522"/>
        <a:stretch/>
      </xdr:blipFill>
      <xdr:spPr>
        <a:xfrm>
          <a:off x="4914899" y="1096757485"/>
          <a:ext cx="598715" cy="370115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3124</xdr:row>
      <xdr:rowOff>16328</xdr:rowOff>
    </xdr:from>
    <xdr:ext cx="598715" cy="370115"/>
    <xdr:pic>
      <xdr:nvPicPr>
        <xdr:cNvPr id="4611" name="Рисунок 4610"/>
        <xdr:cNvPicPr>
          <a:picLocks noChangeAspect="1"/>
        </xdr:cNvPicPr>
      </xdr:nvPicPr>
      <xdr:blipFill rotWithShape="1">
        <a:blip xmlns:r="http://schemas.openxmlformats.org/officeDocument/2006/relationships" r:embed="rId1979"/>
        <a:srcRect l="13413" t="4201" r="16989" b="6522"/>
        <a:stretch/>
      </xdr:blipFill>
      <xdr:spPr>
        <a:xfrm>
          <a:off x="4914899" y="1096757485"/>
          <a:ext cx="598715" cy="370115"/>
        </a:xfrm>
        <a:prstGeom prst="rect">
          <a:avLst/>
        </a:prstGeom>
      </xdr:spPr>
    </xdr:pic>
    <xdr:clientData/>
  </xdr:oneCellAnchor>
  <xdr:twoCellAnchor editAs="oneCell">
    <xdr:from>
      <xdr:col>1</xdr:col>
      <xdr:colOff>16330</xdr:colOff>
      <xdr:row>1921</xdr:row>
      <xdr:rowOff>21771</xdr:rowOff>
    </xdr:from>
    <xdr:to>
      <xdr:col>1</xdr:col>
      <xdr:colOff>615044</xdr:colOff>
      <xdr:row>1921</xdr:row>
      <xdr:rowOff>386443</xdr:rowOff>
    </xdr:to>
    <xdr:pic>
      <xdr:nvPicPr>
        <xdr:cNvPr id="4612" name="Рисунок 461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83" t="29808" r="23802" b="29532"/>
        <a:stretch/>
      </xdr:blipFill>
      <xdr:spPr bwMode="auto">
        <a:xfrm>
          <a:off x="4914901" y="670244314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3065</xdr:row>
      <xdr:rowOff>92528</xdr:rowOff>
    </xdr:from>
    <xdr:to>
      <xdr:col>1</xdr:col>
      <xdr:colOff>615042</xdr:colOff>
      <xdr:row>3065</xdr:row>
      <xdr:rowOff>359227</xdr:rowOff>
    </xdr:to>
    <xdr:pic>
      <xdr:nvPicPr>
        <xdr:cNvPr id="3765" name="Рисунок 3764" descr="https://avatars.mds.yandex.net/get-goods_pic/14445481/hatc9f408c05ababc2d4dc15ddbe07915e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0" t="38432" r="14362" b="38509"/>
        <a:stretch/>
      </xdr:blipFill>
      <xdr:spPr bwMode="auto">
        <a:xfrm>
          <a:off x="4915989" y="1074527768"/>
          <a:ext cx="598713" cy="266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1377</xdr:row>
      <xdr:rowOff>16328</xdr:rowOff>
    </xdr:from>
    <xdr:ext cx="587828" cy="370115"/>
    <xdr:pic>
      <xdr:nvPicPr>
        <xdr:cNvPr id="4613" name="Рисунок 4612" descr="https://cybershop74.ru/upload/iblock/80b/80ba59aefc492b67e8d5a4fea14b8e5d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7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46" t="29273" r="8060" b="25165"/>
        <a:stretch/>
      </xdr:blipFill>
      <xdr:spPr bwMode="auto">
        <a:xfrm>
          <a:off x="4921432" y="479626748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929</xdr:row>
      <xdr:rowOff>10886</xdr:rowOff>
    </xdr:from>
    <xdr:ext cx="604157" cy="381000"/>
    <xdr:pic>
      <xdr:nvPicPr>
        <xdr:cNvPr id="4614" name="Picture 2" descr="http://promportal.su/foto/good_fotos/2390/23901391/max_yakor_podhodit_dlya_dreli_interskol_d_1050_20_d_10_foto_large.jpg"/>
        <xdr:cNvPicPr>
          <a:picLocks noChangeAspect="1" noChangeArrowheads="1"/>
        </xdr:cNvPicPr>
      </xdr:nvPicPr>
      <xdr:blipFill>
        <a:blip xmlns:r="http://schemas.openxmlformats.org/officeDocument/2006/relationships" r:embed="rId38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67" t="13500" r="3000" b="11500"/>
        <a:stretch>
          <a:fillRect/>
        </a:stretch>
      </xdr:blipFill>
      <xdr:spPr bwMode="auto">
        <a:xfrm flipH="1">
          <a:off x="4914899" y="317944500"/>
          <a:ext cx="604157" cy="3810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3037</xdr:row>
      <xdr:rowOff>16329</xdr:rowOff>
    </xdr:from>
    <xdr:to>
      <xdr:col>1</xdr:col>
      <xdr:colOff>615043</xdr:colOff>
      <xdr:row>3037</xdr:row>
      <xdr:rowOff>386443</xdr:rowOff>
    </xdr:to>
    <xdr:pic>
      <xdr:nvPicPr>
        <xdr:cNvPr id="3532" name="Рисунок 353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3" t="8865" r="3292" b="15213"/>
        <a:stretch/>
      </xdr:blipFill>
      <xdr:spPr bwMode="auto">
        <a:xfrm>
          <a:off x="4915989" y="10665267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3097</xdr:row>
      <xdr:rowOff>38099</xdr:rowOff>
    </xdr:from>
    <xdr:to>
      <xdr:col>1</xdr:col>
      <xdr:colOff>615042</xdr:colOff>
      <xdr:row>3097</xdr:row>
      <xdr:rowOff>364670</xdr:rowOff>
    </xdr:to>
    <xdr:pic>
      <xdr:nvPicPr>
        <xdr:cNvPr id="4616" name="Рисунок 4615" descr="https://static.insales-cdn.com/images/products/1/2310/920717574/01094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1" t="6785" r="6165" b="10668"/>
        <a:stretch/>
      </xdr:blipFill>
      <xdr:spPr bwMode="auto">
        <a:xfrm>
          <a:off x="4915990" y="1086756779"/>
          <a:ext cx="598712" cy="32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3121</xdr:row>
      <xdr:rowOff>16330</xdr:rowOff>
    </xdr:from>
    <xdr:to>
      <xdr:col>1</xdr:col>
      <xdr:colOff>615043</xdr:colOff>
      <xdr:row>3121</xdr:row>
      <xdr:rowOff>386444</xdr:rowOff>
    </xdr:to>
    <xdr:pic>
      <xdr:nvPicPr>
        <xdr:cNvPr id="4617" name="Рисунок 461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30" t="12408" r="11367" b="10692"/>
        <a:stretch/>
      </xdr:blipFill>
      <xdr:spPr bwMode="auto">
        <a:xfrm>
          <a:off x="4915988" y="109465981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3048</xdr:row>
      <xdr:rowOff>21772</xdr:rowOff>
    </xdr:from>
    <xdr:to>
      <xdr:col>1</xdr:col>
      <xdr:colOff>615042</xdr:colOff>
      <xdr:row>3048</xdr:row>
      <xdr:rowOff>386442</xdr:rowOff>
    </xdr:to>
    <xdr:pic>
      <xdr:nvPicPr>
        <xdr:cNvPr id="4618" name="Рисунок 4617"/>
        <xdr:cNvPicPr>
          <a:picLocks noChangeAspect="1"/>
        </xdr:cNvPicPr>
      </xdr:nvPicPr>
      <xdr:blipFill rotWithShape="1">
        <a:blip xmlns:r="http://schemas.openxmlformats.org/officeDocument/2006/relationships" r:embed="rId1985"/>
        <a:srcRect l="14188" r="14188" b="11215"/>
        <a:stretch/>
      </xdr:blipFill>
      <xdr:spPr>
        <a:xfrm>
          <a:off x="4915989" y="1070494612"/>
          <a:ext cx="598713" cy="36467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3074</xdr:row>
      <xdr:rowOff>59871</xdr:rowOff>
    </xdr:from>
    <xdr:to>
      <xdr:col>1</xdr:col>
      <xdr:colOff>615043</xdr:colOff>
      <xdr:row>3074</xdr:row>
      <xdr:rowOff>386442</xdr:rowOff>
    </xdr:to>
    <xdr:pic>
      <xdr:nvPicPr>
        <xdr:cNvPr id="4619" name="Рисунок 461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56" t="29490" r="8955" b="27979"/>
        <a:stretch/>
      </xdr:blipFill>
      <xdr:spPr bwMode="auto">
        <a:xfrm>
          <a:off x="4915989" y="1078853751"/>
          <a:ext cx="598714" cy="326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3114</xdr:row>
      <xdr:rowOff>16328</xdr:rowOff>
    </xdr:from>
    <xdr:to>
      <xdr:col>1</xdr:col>
      <xdr:colOff>615042</xdr:colOff>
      <xdr:row>3114</xdr:row>
      <xdr:rowOff>386443</xdr:rowOff>
    </xdr:to>
    <xdr:pic>
      <xdr:nvPicPr>
        <xdr:cNvPr id="4620" name="Рисунок 4619"/>
        <xdr:cNvPicPr>
          <a:picLocks noChangeAspect="1"/>
        </xdr:cNvPicPr>
      </xdr:nvPicPr>
      <xdr:blipFill rotWithShape="1">
        <a:blip xmlns:r="http://schemas.openxmlformats.org/officeDocument/2006/relationships" r:embed="rId1987">
          <a:extLst>
            <a:ext uri="{BEBA8EAE-BF5A-486C-A8C5-ECC9F3942E4B}">
              <a14:imgProps xmlns:a14="http://schemas.microsoft.com/office/drawing/2010/main">
                <a14:imgLayer r:embed="rId1988">
                  <a14:imgEffect>
                    <a14:backgroundRemoval t="1042" b="96042" l="0" r="99375"/>
                  </a14:imgEffect>
                </a14:imgLayer>
              </a14:imgProps>
            </a:ext>
          </a:extLst>
        </a:blip>
        <a:srcRect l="8576" t="8876" r="8737" b="7692"/>
        <a:stretch/>
      </xdr:blipFill>
      <xdr:spPr>
        <a:xfrm>
          <a:off x="4915989" y="1093074848"/>
          <a:ext cx="598713" cy="370115"/>
        </a:xfrm>
        <a:prstGeom prst="rect">
          <a:avLst/>
        </a:prstGeom>
      </xdr:spPr>
    </xdr:pic>
    <xdr:clientData/>
  </xdr:twoCellAnchor>
  <xdr:oneCellAnchor>
    <xdr:from>
      <xdr:col>1</xdr:col>
      <xdr:colOff>28574</xdr:colOff>
      <xdr:row>638</xdr:row>
      <xdr:rowOff>28574</xdr:rowOff>
    </xdr:from>
    <xdr:ext cx="571500" cy="381001"/>
    <xdr:pic>
      <xdr:nvPicPr>
        <xdr:cNvPr id="4624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8234" y="229306754"/>
          <a:ext cx="571500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638</xdr:row>
      <xdr:rowOff>19049</xdr:rowOff>
    </xdr:from>
    <xdr:ext cx="600075" cy="400051"/>
    <xdr:pic>
      <xdr:nvPicPr>
        <xdr:cNvPr id="4625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8704" y="229297229"/>
          <a:ext cx="600075" cy="4000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640</xdr:row>
      <xdr:rowOff>28574</xdr:rowOff>
    </xdr:from>
    <xdr:ext cx="571500" cy="381001"/>
    <xdr:pic>
      <xdr:nvPicPr>
        <xdr:cNvPr id="4626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8234" y="229702994"/>
          <a:ext cx="571500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171450</xdr:colOff>
      <xdr:row>2363</xdr:row>
      <xdr:rowOff>9525</xdr:rowOff>
    </xdr:from>
    <xdr:ext cx="304800" cy="247650"/>
    <xdr:pic>
      <xdr:nvPicPr>
        <xdr:cNvPr id="462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8263985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217715</xdr:colOff>
      <xdr:row>2363</xdr:row>
      <xdr:rowOff>48985</xdr:rowOff>
    </xdr:from>
    <xdr:ext cx="435430" cy="201385"/>
    <xdr:pic>
      <xdr:nvPicPr>
        <xdr:cNvPr id="4629" name="Рисунок 462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1558" y="826437985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21773</xdr:colOff>
      <xdr:row>2364</xdr:row>
      <xdr:rowOff>114300</xdr:rowOff>
    </xdr:from>
    <xdr:to>
      <xdr:col>1</xdr:col>
      <xdr:colOff>615043</xdr:colOff>
      <xdr:row>2364</xdr:row>
      <xdr:rowOff>342900</xdr:rowOff>
    </xdr:to>
    <xdr:pic>
      <xdr:nvPicPr>
        <xdr:cNvPr id="4633" name="Рисунок 463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11" b="31620"/>
        <a:stretch/>
      </xdr:blipFill>
      <xdr:spPr bwMode="auto">
        <a:xfrm>
          <a:off x="4921433" y="822624720"/>
          <a:ext cx="59327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10887</xdr:colOff>
      <xdr:row>684</xdr:row>
      <xdr:rowOff>10886</xdr:rowOff>
    </xdr:from>
    <xdr:ext cx="609600" cy="381000"/>
    <xdr:pic>
      <xdr:nvPicPr>
        <xdr:cNvPr id="4073" name="Рисунок 4072" descr="Ротор КД(L-169 мм, D-48 мм, резьба М8 (шаг 1.25 мм)) для рубанка ЗУБР ЗР-1100-1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1" t="16472" r="2206" b="18076"/>
        <a:stretch/>
      </xdr:blipFill>
      <xdr:spPr bwMode="auto">
        <a:xfrm>
          <a:off x="4910547" y="24434618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139</xdr:row>
      <xdr:rowOff>81643</xdr:rowOff>
    </xdr:from>
    <xdr:ext cx="598714" cy="247650"/>
    <xdr:pic>
      <xdr:nvPicPr>
        <xdr:cNvPr id="4622" name="Рисунок 4621" descr="610 Ð­Ð»ÐµÐºÑÑÐ¾ÑÐ³Ð¾Ð»ÑÐ½Ð°Ñ ÑÐµÑÐºÐ° 5Ñ10Ñ14 ÐÐ¾Ð²Ð¾Ð´Ð¾Ðº, ÐºÐ»ÐµÐ¼Ð¼Ð°-Ð¼Ð°Ð¼Ð° Ð¼Ð°Ð»Ð°Ñ (Ð´Ð»Ñ ÐÐÐÐÐ¢Ð Ð¡Ð 325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0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25" t="33750" r="9167" b="33125"/>
        <a:stretch/>
      </xdr:blipFill>
      <xdr:spPr bwMode="auto">
        <a:xfrm>
          <a:off x="4914900" y="52191557"/>
          <a:ext cx="598714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3092</xdr:row>
      <xdr:rowOff>48984</xdr:rowOff>
    </xdr:from>
    <xdr:to>
      <xdr:col>1</xdr:col>
      <xdr:colOff>615043</xdr:colOff>
      <xdr:row>3092</xdr:row>
      <xdr:rowOff>342899</xdr:rowOff>
    </xdr:to>
    <xdr:pic>
      <xdr:nvPicPr>
        <xdr:cNvPr id="4623" name="Рисунок 462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8" t="37919" r="13308" b="33689"/>
        <a:stretch/>
      </xdr:blipFill>
      <xdr:spPr bwMode="auto">
        <a:xfrm>
          <a:off x="4915989" y="1087560144"/>
          <a:ext cx="598714" cy="29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3262</xdr:row>
      <xdr:rowOff>16328</xdr:rowOff>
    </xdr:from>
    <xdr:to>
      <xdr:col>1</xdr:col>
      <xdr:colOff>615043</xdr:colOff>
      <xdr:row>3262</xdr:row>
      <xdr:rowOff>389162</xdr:rowOff>
    </xdr:to>
    <xdr:pic>
      <xdr:nvPicPr>
        <xdr:cNvPr id="4635" name="Рисунок 4634"/>
        <xdr:cNvPicPr>
          <a:picLocks noChangeAspect="1"/>
        </xdr:cNvPicPr>
      </xdr:nvPicPr>
      <xdr:blipFill rotWithShape="1">
        <a:blip xmlns:r="http://schemas.openxmlformats.org/officeDocument/2006/relationships" r:embed="rId1991"/>
        <a:srcRect l="18772" t="7859" r="44035" b="1447"/>
        <a:stretch/>
      </xdr:blipFill>
      <xdr:spPr>
        <a:xfrm rot="16200000">
          <a:off x="5028929" y="1140122088"/>
          <a:ext cx="372834" cy="598714"/>
        </a:xfrm>
        <a:prstGeom prst="rect">
          <a:avLst/>
        </a:prstGeom>
      </xdr:spPr>
    </xdr:pic>
    <xdr:clientData/>
  </xdr:twoCellAnchor>
  <xdr:oneCellAnchor>
    <xdr:from>
      <xdr:col>5</xdr:col>
      <xdr:colOff>620486</xdr:colOff>
      <xdr:row>3262</xdr:row>
      <xdr:rowOff>108857</xdr:rowOff>
    </xdr:from>
    <xdr:ext cx="304800" cy="304800"/>
    <xdr:sp macro="" textlink="">
      <xdr:nvSpPr>
        <xdr:cNvPr id="4636" name="AutoShape 7" descr="Picture background"/>
        <xdr:cNvSpPr>
          <a:spLocks noChangeAspect="1" noChangeArrowheads="1"/>
        </xdr:cNvSpPr>
      </xdr:nvSpPr>
      <xdr:spPr bwMode="auto">
        <a:xfrm>
          <a:off x="8262257" y="1144932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3262</xdr:row>
      <xdr:rowOff>108857</xdr:rowOff>
    </xdr:from>
    <xdr:ext cx="304800" cy="304800"/>
    <xdr:sp macro="" textlink="">
      <xdr:nvSpPr>
        <xdr:cNvPr id="4637" name="AutoShape 7" descr="Picture background"/>
        <xdr:cNvSpPr>
          <a:spLocks noChangeAspect="1" noChangeArrowheads="1"/>
        </xdr:cNvSpPr>
      </xdr:nvSpPr>
      <xdr:spPr bwMode="auto">
        <a:xfrm>
          <a:off x="8262257" y="1144932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3262</xdr:row>
      <xdr:rowOff>108857</xdr:rowOff>
    </xdr:from>
    <xdr:ext cx="304800" cy="304800"/>
    <xdr:sp macro="" textlink="">
      <xdr:nvSpPr>
        <xdr:cNvPr id="4638" name="AutoShape 7" descr="Picture background"/>
        <xdr:cNvSpPr>
          <a:spLocks noChangeAspect="1" noChangeArrowheads="1"/>
        </xdr:cNvSpPr>
      </xdr:nvSpPr>
      <xdr:spPr bwMode="auto">
        <a:xfrm>
          <a:off x="8262257" y="1144932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3262</xdr:row>
      <xdr:rowOff>108857</xdr:rowOff>
    </xdr:from>
    <xdr:ext cx="304800" cy="304800"/>
    <xdr:sp macro="" textlink="">
      <xdr:nvSpPr>
        <xdr:cNvPr id="4639" name="AutoShape 7" descr="Picture background"/>
        <xdr:cNvSpPr>
          <a:spLocks noChangeAspect="1" noChangeArrowheads="1"/>
        </xdr:cNvSpPr>
      </xdr:nvSpPr>
      <xdr:spPr bwMode="auto">
        <a:xfrm>
          <a:off x="8262257" y="1144932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16326</xdr:colOff>
      <xdr:row>920</xdr:row>
      <xdr:rowOff>16329</xdr:rowOff>
    </xdr:from>
    <xdr:ext cx="598715" cy="370114"/>
    <xdr:pic>
      <xdr:nvPicPr>
        <xdr:cNvPr id="4640" name="Picture 1" descr="http://myremkomplekt.ru/_mod_files/ce_images/1_3_Yakor/794r.png"/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/>
        <a:srcRect l="4375" t="23750" r="3333" b="13750"/>
        <a:stretch>
          <a:fillRect/>
        </a:stretch>
      </xdr:blipFill>
      <xdr:spPr bwMode="auto">
        <a:xfrm flipH="1">
          <a:off x="4915986" y="329764209"/>
          <a:ext cx="598715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821</xdr:row>
      <xdr:rowOff>21771</xdr:rowOff>
    </xdr:from>
    <xdr:ext cx="586010" cy="386443"/>
    <xdr:pic>
      <xdr:nvPicPr>
        <xdr:cNvPr id="4641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14899" y="297207214"/>
          <a:ext cx="586010" cy="3864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820</xdr:row>
      <xdr:rowOff>21771</xdr:rowOff>
    </xdr:from>
    <xdr:ext cx="586010" cy="386443"/>
    <xdr:pic>
      <xdr:nvPicPr>
        <xdr:cNvPr id="4642" name="Picture 7" descr="http://myremkomplekt.ru/_mod_files/ce_images/1_3_Yakor/800r.png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 t="23437" b="21250"/>
        <a:stretch>
          <a:fillRect/>
        </a:stretch>
      </xdr:blipFill>
      <xdr:spPr bwMode="auto">
        <a:xfrm flipH="1">
          <a:off x="4915988" y="295060551"/>
          <a:ext cx="586010" cy="38644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70758</xdr:colOff>
      <xdr:row>2329</xdr:row>
      <xdr:rowOff>16329</xdr:rowOff>
    </xdr:from>
    <xdr:to>
      <xdr:col>1</xdr:col>
      <xdr:colOff>536666</xdr:colOff>
      <xdr:row>2329</xdr:row>
      <xdr:rowOff>386442</xdr:rowOff>
    </xdr:to>
    <xdr:pic>
      <xdr:nvPicPr>
        <xdr:cNvPr id="4122" name="Рисунок 4121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0418" y="810738609"/>
          <a:ext cx="465908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16336</xdr:colOff>
      <xdr:row>1887</xdr:row>
      <xdr:rowOff>87086</xdr:rowOff>
    </xdr:from>
    <xdr:to>
      <xdr:col>1</xdr:col>
      <xdr:colOff>615049</xdr:colOff>
      <xdr:row>1887</xdr:row>
      <xdr:rowOff>315686</xdr:rowOff>
    </xdr:to>
    <xdr:pic>
      <xdr:nvPicPr>
        <xdr:cNvPr id="4644" name="Рисунок 464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14" t="11735" r="35538" b="17404"/>
        <a:stretch/>
      </xdr:blipFill>
      <xdr:spPr bwMode="auto">
        <a:xfrm rot="16200000">
          <a:off x="5101053" y="659070129"/>
          <a:ext cx="228600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87086</xdr:colOff>
      <xdr:row>347</xdr:row>
      <xdr:rowOff>10887</xdr:rowOff>
    </xdr:from>
    <xdr:to>
      <xdr:col>1</xdr:col>
      <xdr:colOff>544286</xdr:colOff>
      <xdr:row>347</xdr:row>
      <xdr:rowOff>391887</xdr:rowOff>
    </xdr:to>
    <xdr:pic>
      <xdr:nvPicPr>
        <xdr:cNvPr id="4645" name="Рисунок 464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3" t="11354" r="28625" b="13220"/>
        <a:stretch/>
      </xdr:blipFill>
      <xdr:spPr bwMode="auto">
        <a:xfrm>
          <a:off x="4986746" y="126685767"/>
          <a:ext cx="4572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97972</xdr:colOff>
      <xdr:row>348</xdr:row>
      <xdr:rowOff>16328</xdr:rowOff>
    </xdr:from>
    <xdr:to>
      <xdr:col>1</xdr:col>
      <xdr:colOff>555171</xdr:colOff>
      <xdr:row>348</xdr:row>
      <xdr:rowOff>386443</xdr:rowOff>
    </xdr:to>
    <xdr:pic>
      <xdr:nvPicPr>
        <xdr:cNvPr id="4646" name="Рисунок 464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32" t="10986" r="35626" b="10629"/>
        <a:stretch/>
      </xdr:blipFill>
      <xdr:spPr bwMode="auto">
        <a:xfrm>
          <a:off x="4996543" y="128478642"/>
          <a:ext cx="457199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1638</xdr:row>
      <xdr:rowOff>16328</xdr:rowOff>
    </xdr:from>
    <xdr:to>
      <xdr:col>1</xdr:col>
      <xdr:colOff>615044</xdr:colOff>
      <xdr:row>1638</xdr:row>
      <xdr:rowOff>386443</xdr:rowOff>
    </xdr:to>
    <xdr:pic>
      <xdr:nvPicPr>
        <xdr:cNvPr id="4647" name="Рисунок 464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6" cstate="print">
          <a:extLst>
            <a:ext uri="{BEBA8EAE-BF5A-486C-A8C5-ECC9F3942E4B}">
              <a14:imgProps xmlns:a14="http://schemas.microsoft.com/office/drawing/2010/main">
                <a14:imgLayer r:embed="rId1997">
                  <a14:imgEffect>
                    <a14:backgroundRemoval t="10000" b="90000" l="1250" r="9887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9115" r="1589" b="30198"/>
        <a:stretch/>
      </xdr:blipFill>
      <xdr:spPr bwMode="auto">
        <a:xfrm>
          <a:off x="4915990" y="5695579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302</xdr:row>
      <xdr:rowOff>276225</xdr:rowOff>
    </xdr:from>
    <xdr:ext cx="184731" cy="264560"/>
    <xdr:sp macro="" textlink="">
      <xdr:nvSpPr>
        <xdr:cNvPr id="4648" name="TextBox 4647"/>
        <xdr:cNvSpPr txBox="1"/>
      </xdr:nvSpPr>
      <xdr:spPr>
        <a:xfrm>
          <a:off x="6376035" y="1114977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649" name="TextBox 4648"/>
        <xdr:cNvSpPr txBox="1"/>
      </xdr:nvSpPr>
      <xdr:spPr>
        <a:xfrm>
          <a:off x="6376035" y="1111015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10886</xdr:colOff>
      <xdr:row>302</xdr:row>
      <xdr:rowOff>10887</xdr:rowOff>
    </xdr:from>
    <xdr:to>
      <xdr:col>1</xdr:col>
      <xdr:colOff>620485</xdr:colOff>
      <xdr:row>302</xdr:row>
      <xdr:rowOff>391887</xdr:rowOff>
    </xdr:to>
    <xdr:pic>
      <xdr:nvPicPr>
        <xdr:cNvPr id="4650" name="Рисунок 464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8" cstate="print">
          <a:extLst>
            <a:ext uri="{BEBA8EAE-BF5A-486C-A8C5-ECC9F3942E4B}">
              <a14:imgProps xmlns:a14="http://schemas.microsoft.com/office/drawing/2010/main">
                <a14:imgLayer r:embed="rId1999">
                  <a14:imgEffect>
                    <a14:backgroundRemoval t="4533" b="90000" l="24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125" t="8302" r="10375" b="16355"/>
        <a:stretch/>
      </xdr:blipFill>
      <xdr:spPr bwMode="auto">
        <a:xfrm>
          <a:off x="4910546" y="111232407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302</xdr:row>
      <xdr:rowOff>276225</xdr:rowOff>
    </xdr:from>
    <xdr:ext cx="184731" cy="264560"/>
    <xdr:sp macro="" textlink="">
      <xdr:nvSpPr>
        <xdr:cNvPr id="4651" name="TextBox 4650"/>
        <xdr:cNvSpPr txBox="1"/>
      </xdr:nvSpPr>
      <xdr:spPr>
        <a:xfrm>
          <a:off x="6282418" y="1116534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652" name="TextBox 4651"/>
        <xdr:cNvSpPr txBox="1"/>
      </xdr:nvSpPr>
      <xdr:spPr>
        <a:xfrm>
          <a:off x="6282418" y="11125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653" name="TextBox 4652"/>
        <xdr:cNvSpPr txBox="1"/>
      </xdr:nvSpPr>
      <xdr:spPr>
        <a:xfrm>
          <a:off x="6282418" y="11125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654" name="TextBox 4653"/>
        <xdr:cNvSpPr txBox="1"/>
      </xdr:nvSpPr>
      <xdr:spPr>
        <a:xfrm>
          <a:off x="6282418" y="11125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655" name="TextBox 4654"/>
        <xdr:cNvSpPr txBox="1"/>
      </xdr:nvSpPr>
      <xdr:spPr>
        <a:xfrm>
          <a:off x="6282418" y="111256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16329</xdr:colOff>
      <xdr:row>3067</xdr:row>
      <xdr:rowOff>81642</xdr:rowOff>
    </xdr:from>
    <xdr:to>
      <xdr:col>1</xdr:col>
      <xdr:colOff>615043</xdr:colOff>
      <xdr:row>3067</xdr:row>
      <xdr:rowOff>370113</xdr:rowOff>
    </xdr:to>
    <xdr:pic>
      <xdr:nvPicPr>
        <xdr:cNvPr id="4656" name="Рисунок 4655"/>
        <xdr:cNvPicPr>
          <a:picLocks noChangeAspect="1"/>
        </xdr:cNvPicPr>
      </xdr:nvPicPr>
      <xdr:blipFill rotWithShape="1">
        <a:blip xmlns:r="http://schemas.openxmlformats.org/officeDocument/2006/relationships" r:embed="rId2000"/>
        <a:srcRect t="38144" r="11087" b="38145"/>
        <a:stretch/>
      </xdr:blipFill>
      <xdr:spPr>
        <a:xfrm>
          <a:off x="4915989" y="1080826242"/>
          <a:ext cx="598714" cy="2884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3049</xdr:row>
      <xdr:rowOff>10887</xdr:rowOff>
    </xdr:from>
    <xdr:to>
      <xdr:col>1</xdr:col>
      <xdr:colOff>620486</xdr:colOff>
      <xdr:row>3049</xdr:row>
      <xdr:rowOff>391887</xdr:rowOff>
    </xdr:to>
    <xdr:pic>
      <xdr:nvPicPr>
        <xdr:cNvPr id="115" name="Рисунок 114"/>
        <xdr:cNvPicPr>
          <a:picLocks noChangeAspect="1"/>
        </xdr:cNvPicPr>
      </xdr:nvPicPr>
      <xdr:blipFill rotWithShape="1">
        <a:blip xmlns:r="http://schemas.openxmlformats.org/officeDocument/2006/relationships" r:embed="rId2001">
          <a:extLst>
            <a:ext uri="{BEBA8EAE-BF5A-486C-A8C5-ECC9F3942E4B}">
              <a14:imgProps xmlns:a14="http://schemas.microsoft.com/office/drawing/2010/main">
                <a14:imgLayer r:embed="rId2002">
                  <a14:imgEffect>
                    <a14:backgroundRemoval t="3235" b="95781" l="3978" r="95699"/>
                  </a14:imgEffect>
                </a14:imgLayer>
              </a14:imgProps>
            </a:ext>
          </a:extLst>
        </a:blip>
        <a:srcRect l="12066" t="17575" r="11670" b="10790"/>
        <a:stretch/>
      </xdr:blipFill>
      <xdr:spPr>
        <a:xfrm>
          <a:off x="4914900" y="1079269587"/>
          <a:ext cx="604157" cy="381000"/>
        </a:xfrm>
        <a:prstGeom prst="rect">
          <a:avLst/>
        </a:prstGeom>
      </xdr:spPr>
    </xdr:pic>
    <xdr:clientData/>
  </xdr:twoCellAnchor>
  <xdr:oneCellAnchor>
    <xdr:from>
      <xdr:col>1</xdr:col>
      <xdr:colOff>171450</xdr:colOff>
      <xdr:row>1546</xdr:row>
      <xdr:rowOff>19050</xdr:rowOff>
    </xdr:from>
    <xdr:ext cx="304800" cy="238125"/>
    <xdr:pic>
      <xdr:nvPicPr>
        <xdr:cNvPr id="465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0021" y="541577893"/>
          <a:ext cx="304800" cy="2381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206828</xdr:colOff>
      <xdr:row>1546</xdr:row>
      <xdr:rowOff>54429</xdr:rowOff>
    </xdr:from>
    <xdr:ext cx="435430" cy="201385"/>
    <xdr:pic>
      <xdr:nvPicPr>
        <xdr:cNvPr id="4659" name="Рисунок 465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0671" y="541613272"/>
          <a:ext cx="435430" cy="201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1545</xdr:row>
      <xdr:rowOff>16329</xdr:rowOff>
    </xdr:from>
    <xdr:to>
      <xdr:col>1</xdr:col>
      <xdr:colOff>615043</xdr:colOff>
      <xdr:row>1545</xdr:row>
      <xdr:rowOff>386442</xdr:rowOff>
    </xdr:to>
    <xdr:pic>
      <xdr:nvPicPr>
        <xdr:cNvPr id="4660" name="Рисунок 4659"/>
        <xdr:cNvPicPr>
          <a:picLocks noChangeAspect="1"/>
        </xdr:cNvPicPr>
      </xdr:nvPicPr>
      <xdr:blipFill rotWithShape="1">
        <a:blip xmlns:r="http://schemas.openxmlformats.org/officeDocument/2006/relationships" r:embed="rId2003"/>
        <a:srcRect l="11683" t="35070" r="13070" b="35371"/>
        <a:stretch/>
      </xdr:blipFill>
      <xdr:spPr>
        <a:xfrm>
          <a:off x="4915989" y="539573289"/>
          <a:ext cx="598714" cy="370113"/>
        </a:xfrm>
        <a:prstGeom prst="rect">
          <a:avLst/>
        </a:prstGeom>
      </xdr:spPr>
    </xdr:pic>
    <xdr:clientData/>
  </xdr:twoCellAnchor>
  <xdr:oneCellAnchor>
    <xdr:from>
      <xdr:col>1</xdr:col>
      <xdr:colOff>16325</xdr:colOff>
      <xdr:row>830</xdr:row>
      <xdr:rowOff>59871</xdr:rowOff>
    </xdr:from>
    <xdr:ext cx="598715" cy="299357"/>
    <xdr:pic>
      <xdr:nvPicPr>
        <xdr:cNvPr id="4661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5985" y="299640171"/>
          <a:ext cx="598715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16327</xdr:colOff>
      <xdr:row>829</xdr:row>
      <xdr:rowOff>38100</xdr:rowOff>
    </xdr:from>
    <xdr:ext cx="598715" cy="299357"/>
    <xdr:pic>
      <xdr:nvPicPr>
        <xdr:cNvPr id="4663" name="Picture 1" descr="http://myremkomplekt.ru/_mod_files/ce_images/1_3_Yakor/852_d_r.png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 l="2292" t="22187" r="3125" b="16250"/>
        <a:stretch>
          <a:fillRect/>
        </a:stretch>
      </xdr:blipFill>
      <xdr:spPr bwMode="auto">
        <a:xfrm flipH="1">
          <a:off x="4914898" y="302606529"/>
          <a:ext cx="598715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10886</xdr:colOff>
      <xdr:row>2260</xdr:row>
      <xdr:rowOff>10886</xdr:rowOff>
    </xdr:from>
    <xdr:ext cx="604157" cy="375557"/>
    <xdr:pic>
      <xdr:nvPicPr>
        <xdr:cNvPr id="4662" name="Рисунок 4661" descr="https://ultrapart.ru/tovar/592058c72fcc1ab45fdb1719945053fc_974389399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04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1" t="19446" r="7734" b="17207"/>
        <a:stretch/>
      </xdr:blipFill>
      <xdr:spPr bwMode="auto">
        <a:xfrm>
          <a:off x="4909457" y="793018843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2296</xdr:row>
      <xdr:rowOff>16329</xdr:rowOff>
    </xdr:from>
    <xdr:ext cx="598714" cy="370114"/>
    <xdr:pic>
      <xdr:nvPicPr>
        <xdr:cNvPr id="4664" name="Рисунок 4663" descr="https://ultrapart.ru/tovar/592058c72fcc1ab45fdb1719945053fc_974389399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05" cstate="print">
          <a:clrChange>
            <a:clrFrom>
              <a:srgbClr val="F8F8F8"/>
            </a:clrFrom>
            <a:clrTo>
              <a:srgbClr val="F8F8F8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1" t="19446" r="7734" b="17207"/>
        <a:stretch/>
      </xdr:blipFill>
      <xdr:spPr bwMode="auto">
        <a:xfrm>
          <a:off x="4915989" y="80234136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2296</xdr:row>
      <xdr:rowOff>0</xdr:rowOff>
    </xdr:from>
    <xdr:ext cx="304800" cy="304800"/>
    <xdr:sp macro="" textlink="">
      <xdr:nvSpPr>
        <xdr:cNvPr id="4665" name="AutoShape 8" descr="http%3A/benzograd.com.ua/wp-content/uploads/2017/01/Metallicheskaya-shesternya-pily-2406.jpg"/>
        <xdr:cNvSpPr>
          <a:spLocks noChangeAspect="1" noChangeArrowheads="1"/>
        </xdr:cNvSpPr>
      </xdr:nvSpPr>
      <xdr:spPr bwMode="auto">
        <a:xfrm>
          <a:off x="7641771" y="805063886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76201</xdr:colOff>
      <xdr:row>2958</xdr:row>
      <xdr:rowOff>21770</xdr:rowOff>
    </xdr:from>
    <xdr:to>
      <xdr:col>1</xdr:col>
      <xdr:colOff>571501</xdr:colOff>
      <xdr:row>2958</xdr:row>
      <xdr:rowOff>380999</xdr:rowOff>
    </xdr:to>
    <xdr:pic>
      <xdr:nvPicPr>
        <xdr:cNvPr id="4666" name="Рисунок 4665" descr="https://zapchasti-generator.ru/upload/iblock/e75/zl9ct3rnlyjf6dxj6bs0r9buhzcobgx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06" cstate="print">
          <a:extLst>
            <a:ext uri="{BEBA8EAE-BF5A-486C-A8C5-ECC9F3942E4B}">
              <a14:imgProps xmlns:a14="http://schemas.microsoft.com/office/drawing/2010/main">
                <a14:imgLayer r:embed="rId2007">
                  <a14:imgEffect>
                    <a14:backgroundRemoval t="10000" b="934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536" t="12249" r="11700" b="12695"/>
        <a:stretch/>
      </xdr:blipFill>
      <xdr:spPr bwMode="auto">
        <a:xfrm>
          <a:off x="4975861" y="1046072510"/>
          <a:ext cx="495300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38099</xdr:colOff>
      <xdr:row>2959</xdr:row>
      <xdr:rowOff>10886</xdr:rowOff>
    </xdr:from>
    <xdr:to>
      <xdr:col>1</xdr:col>
      <xdr:colOff>587828</xdr:colOff>
      <xdr:row>2959</xdr:row>
      <xdr:rowOff>386443</xdr:rowOff>
    </xdr:to>
    <xdr:pic>
      <xdr:nvPicPr>
        <xdr:cNvPr id="4667" name="Рисунок 4666" descr="https://zapchasti-generator.ru/upload/iblock/e75/zl9ct3rnlyjf6dxj6bs0r9buhzcobgx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08" cstate="print">
          <a:extLst>
            <a:ext uri="{BEBA8EAE-BF5A-486C-A8C5-ECC9F3942E4B}">
              <a14:imgProps xmlns:a14="http://schemas.microsoft.com/office/drawing/2010/main">
                <a14:imgLayer r:embed="rId2007">
                  <a14:imgEffect>
                    <a14:backgroundRemoval t="10000" b="934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536" t="12249" r="11700" b="12695"/>
        <a:stretch/>
      </xdr:blipFill>
      <xdr:spPr bwMode="auto">
        <a:xfrm>
          <a:off x="4937759" y="1046457866"/>
          <a:ext cx="549729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2960</xdr:row>
      <xdr:rowOff>10886</xdr:rowOff>
    </xdr:from>
    <xdr:ext cx="598714" cy="375557"/>
    <xdr:pic>
      <xdr:nvPicPr>
        <xdr:cNvPr id="4668" name="Рисунок 4667" descr="https://zapchasti-generator.ru/upload/iblock/e75/zl9ct3rnlyjf6dxj6bs0r9buhzcobgxe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09" cstate="print">
          <a:extLst>
            <a:ext uri="{BEBA8EAE-BF5A-486C-A8C5-ECC9F3942E4B}">
              <a14:imgProps xmlns:a14="http://schemas.microsoft.com/office/drawing/2010/main">
                <a14:imgLayer r:embed="rId2007">
                  <a14:imgEffect>
                    <a14:backgroundRemoval t="10000" b="934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536" t="12249" r="11700" b="12695"/>
        <a:stretch/>
      </xdr:blipFill>
      <xdr:spPr bwMode="auto">
        <a:xfrm>
          <a:off x="4915989" y="1046854106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925</xdr:row>
      <xdr:rowOff>16327</xdr:rowOff>
    </xdr:from>
    <xdr:to>
      <xdr:col>1</xdr:col>
      <xdr:colOff>615043</xdr:colOff>
      <xdr:row>925</xdr:row>
      <xdr:rowOff>386443</xdr:rowOff>
    </xdr:to>
    <xdr:pic>
      <xdr:nvPicPr>
        <xdr:cNvPr id="4669" name="Рисунок 466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2" t="9536" r="951" b="9257"/>
        <a:stretch/>
      </xdr:blipFill>
      <xdr:spPr bwMode="auto">
        <a:xfrm>
          <a:off x="4915989" y="333787567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343</xdr:row>
      <xdr:rowOff>0</xdr:rowOff>
    </xdr:from>
    <xdr:to>
      <xdr:col>1</xdr:col>
      <xdr:colOff>620485</xdr:colOff>
      <xdr:row>343</xdr:row>
      <xdr:rowOff>391886</xdr:rowOff>
    </xdr:to>
    <xdr:pic>
      <xdr:nvPicPr>
        <xdr:cNvPr id="3832" name="Рисунок 383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17" t="10042" r="15120" b="18151"/>
        <a:stretch/>
      </xdr:blipFill>
      <xdr:spPr bwMode="auto">
        <a:xfrm>
          <a:off x="4915988" y="125882400"/>
          <a:ext cx="604157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3071</xdr:row>
      <xdr:rowOff>43544</xdr:rowOff>
    </xdr:from>
    <xdr:to>
      <xdr:col>1</xdr:col>
      <xdr:colOff>615042</xdr:colOff>
      <xdr:row>3071</xdr:row>
      <xdr:rowOff>348344</xdr:rowOff>
    </xdr:to>
    <xdr:pic>
      <xdr:nvPicPr>
        <xdr:cNvPr id="4671" name="Рисунок 4670"/>
        <xdr:cNvPicPr>
          <a:picLocks noChangeAspect="1"/>
        </xdr:cNvPicPr>
      </xdr:nvPicPr>
      <xdr:blipFill rotWithShape="1">
        <a:blip xmlns:r="http://schemas.openxmlformats.org/officeDocument/2006/relationships" r:embed="rId2012">
          <a:extLst>
            <a:ext uri="{BEBA8EAE-BF5A-486C-A8C5-ECC9F3942E4B}">
              <a14:imgProps xmlns:a14="http://schemas.microsoft.com/office/drawing/2010/main">
                <a14:imgLayer r:embed="rId2013">
                  <a14:imgEffect>
                    <a14:backgroundRemoval t="17800" b="49600" l="9000" r="89000"/>
                  </a14:imgEffect>
                </a14:imgLayer>
              </a14:imgProps>
            </a:ext>
          </a:extLst>
        </a:blip>
        <a:srcRect l="9181" t="17636" r="10685" b="50441"/>
        <a:stretch/>
      </xdr:blipFill>
      <xdr:spPr>
        <a:xfrm>
          <a:off x="4914900" y="1090427444"/>
          <a:ext cx="598713" cy="304800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2583</xdr:row>
      <xdr:rowOff>16329</xdr:rowOff>
    </xdr:from>
    <xdr:ext cx="337457" cy="375556"/>
    <xdr:pic>
      <xdr:nvPicPr>
        <xdr:cNvPr id="4670" name="Рисунок 4669" descr="https://rezar.ru/upload/iblock/7fc/vs258k8lji2sjm3r3xxwl448u9aeiq0h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5" t="7682" r="26652" b="7814"/>
        <a:stretch/>
      </xdr:blipFill>
      <xdr:spPr bwMode="auto">
        <a:xfrm>
          <a:off x="5050971" y="914889858"/>
          <a:ext cx="337457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2319</xdr:row>
      <xdr:rowOff>16329</xdr:rowOff>
    </xdr:from>
    <xdr:ext cx="598713" cy="370114"/>
    <xdr:pic>
      <xdr:nvPicPr>
        <xdr:cNvPr id="4672" name="Рисунок 4671" descr="https://cdnmedia.220-volt.ru/content/products/33/33353/images/original/n1200x800_q80/2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47" t="6650" r="21064" b="6586"/>
        <a:stretch/>
      </xdr:blipFill>
      <xdr:spPr bwMode="auto">
        <a:xfrm>
          <a:off x="4915989" y="81211782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2320</xdr:row>
      <xdr:rowOff>16328</xdr:rowOff>
    </xdr:from>
    <xdr:ext cx="604156" cy="370115"/>
    <xdr:pic>
      <xdr:nvPicPr>
        <xdr:cNvPr id="4673" name="Рисунок 4672" descr="https://cdnmedia.220-volt.ru/content/products/43/43050/images/original/n1200x800/3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8" t="6606" r="21487" b="7546"/>
        <a:stretch/>
      </xdr:blipFill>
      <xdr:spPr bwMode="auto">
        <a:xfrm>
          <a:off x="4915990" y="812514068"/>
          <a:ext cx="604156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2053</xdr:row>
      <xdr:rowOff>16328</xdr:rowOff>
    </xdr:from>
    <xdr:ext cx="598715" cy="370115"/>
    <xdr:pic>
      <xdr:nvPicPr>
        <xdr:cNvPr id="4674" name="Рисунок 4673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5988" y="71723358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2945</xdr:row>
      <xdr:rowOff>10886</xdr:rowOff>
    </xdr:from>
    <xdr:ext cx="609603" cy="381000"/>
    <xdr:pic>
      <xdr:nvPicPr>
        <xdr:cNvPr id="4675" name="Рисунок 4674" descr="Задняя крышка бензогенератора, опора статора мощность (6,5 кВт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" t="3890" r="1552" b="968"/>
        <a:stretch/>
      </xdr:blipFill>
      <xdr:spPr bwMode="auto">
        <a:xfrm rot="16200000">
          <a:off x="5024848" y="1043432724"/>
          <a:ext cx="381000" cy="609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38098</xdr:colOff>
      <xdr:row>1826</xdr:row>
      <xdr:rowOff>16327</xdr:rowOff>
    </xdr:from>
    <xdr:to>
      <xdr:col>1</xdr:col>
      <xdr:colOff>593271</xdr:colOff>
      <xdr:row>1826</xdr:row>
      <xdr:rowOff>391885</xdr:rowOff>
    </xdr:to>
    <xdr:pic>
      <xdr:nvPicPr>
        <xdr:cNvPr id="4676" name="Рисунок 467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7" t="2985" r="4044" b="2558"/>
        <a:stretch/>
      </xdr:blipFill>
      <xdr:spPr bwMode="auto">
        <a:xfrm rot="10800000">
          <a:off x="4936669" y="643084456"/>
          <a:ext cx="555173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38099</xdr:colOff>
      <xdr:row>1984</xdr:row>
      <xdr:rowOff>16327</xdr:rowOff>
    </xdr:from>
    <xdr:ext cx="544286" cy="375558"/>
    <xdr:pic>
      <xdr:nvPicPr>
        <xdr:cNvPr id="4677" name="Рисунок 467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7" t="2985" r="4044" b="2558"/>
        <a:stretch/>
      </xdr:blipFill>
      <xdr:spPr bwMode="auto">
        <a:xfrm rot="10800000">
          <a:off x="4936670" y="697654541"/>
          <a:ext cx="544286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19052</xdr:colOff>
      <xdr:row>79</xdr:row>
      <xdr:rowOff>19050</xdr:rowOff>
    </xdr:from>
    <xdr:ext cx="581024" cy="371475"/>
    <xdr:pic>
      <xdr:nvPicPr>
        <xdr:cNvPr id="4678" name="Picture 33" descr="https://master-nalchik.ru/image/cache/catalog/old_bmshop/products/15603f9700d-800x800.jpg"/>
        <xdr:cNvPicPr>
          <a:picLocks noChangeAspect="1" noChangeArrowheads="1"/>
        </xdr:cNvPicPr>
      </xdr:nvPicPr>
      <xdr:blipFill>
        <a:blip xmlns:r="http://schemas.openxmlformats.org/officeDocument/2006/relationships" r:embed="rId20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333" t="25140" r="5952" b="26257"/>
        <a:stretch>
          <a:fillRect/>
        </a:stretch>
      </xdr:blipFill>
      <xdr:spPr bwMode="auto">
        <a:xfrm>
          <a:off x="4917623" y="31865207"/>
          <a:ext cx="581024" cy="37147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80</xdr:row>
      <xdr:rowOff>16328</xdr:rowOff>
    </xdr:from>
    <xdr:ext cx="593271" cy="370115"/>
    <xdr:pic>
      <xdr:nvPicPr>
        <xdr:cNvPr id="4679" name="Рисунок 4678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4914899" y="32259814"/>
          <a:ext cx="593271" cy="370115"/>
        </a:xfrm>
        <a:prstGeom prst="rect">
          <a:avLst/>
        </a:prstGeom>
      </xdr:spPr>
    </xdr:pic>
    <xdr:clientData/>
  </xdr:oneCellAnchor>
  <xdr:oneCellAnchor>
    <xdr:from>
      <xdr:col>1</xdr:col>
      <xdr:colOff>28574</xdr:colOff>
      <xdr:row>638</xdr:row>
      <xdr:rowOff>28574</xdr:rowOff>
    </xdr:from>
    <xdr:ext cx="571500" cy="381001"/>
    <xdr:pic>
      <xdr:nvPicPr>
        <xdr:cNvPr id="4680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8234" y="230891714"/>
          <a:ext cx="571500" cy="3810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19044</xdr:colOff>
      <xdr:row>638</xdr:row>
      <xdr:rowOff>19049</xdr:rowOff>
    </xdr:from>
    <xdr:ext cx="600075" cy="400051"/>
    <xdr:pic>
      <xdr:nvPicPr>
        <xdr:cNvPr id="4681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8704" y="230882189"/>
          <a:ext cx="600075" cy="4000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28574</xdr:colOff>
      <xdr:row>639</xdr:row>
      <xdr:rowOff>28574</xdr:rowOff>
    </xdr:from>
    <xdr:ext cx="571500" cy="381001"/>
    <xdr:pic>
      <xdr:nvPicPr>
        <xdr:cNvPr id="4682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28234" y="231287954"/>
          <a:ext cx="571500" cy="38100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16327</xdr:colOff>
      <xdr:row>1445</xdr:row>
      <xdr:rowOff>16329</xdr:rowOff>
    </xdr:from>
    <xdr:to>
      <xdr:col>1</xdr:col>
      <xdr:colOff>615040</xdr:colOff>
      <xdr:row>1445</xdr:row>
      <xdr:rowOff>386441</xdr:rowOff>
    </xdr:to>
    <xdr:pic>
      <xdr:nvPicPr>
        <xdr:cNvPr id="4683" name="Рисунок 468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1" t="24528" r="17792" b="26637"/>
        <a:stretch/>
      </xdr:blipFill>
      <xdr:spPr bwMode="auto">
        <a:xfrm rot="10800000">
          <a:off x="4915987" y="505679529"/>
          <a:ext cx="598713" cy="37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9525</xdr:colOff>
      <xdr:row>2201</xdr:row>
      <xdr:rowOff>19050</xdr:rowOff>
    </xdr:from>
    <xdr:ext cx="581025" cy="361951"/>
    <xdr:pic>
      <xdr:nvPicPr>
        <xdr:cNvPr id="468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 l="16084" t="15385" r="14685" b="15384"/>
        <a:stretch>
          <a:fillRect/>
        </a:stretch>
      </xdr:blipFill>
      <xdr:spPr bwMode="auto">
        <a:xfrm>
          <a:off x="4909185" y="771262110"/>
          <a:ext cx="581025" cy="3619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331</xdr:row>
      <xdr:rowOff>16329</xdr:rowOff>
    </xdr:from>
    <xdr:to>
      <xdr:col>1</xdr:col>
      <xdr:colOff>615043</xdr:colOff>
      <xdr:row>331</xdr:row>
      <xdr:rowOff>391886</xdr:rowOff>
    </xdr:to>
    <xdr:pic>
      <xdr:nvPicPr>
        <xdr:cNvPr id="4685" name="Рисунок 4684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121936329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332</xdr:row>
      <xdr:rowOff>16328</xdr:rowOff>
    </xdr:from>
    <xdr:to>
      <xdr:col>1</xdr:col>
      <xdr:colOff>615043</xdr:colOff>
      <xdr:row>332</xdr:row>
      <xdr:rowOff>386443</xdr:rowOff>
    </xdr:to>
    <xdr:pic>
      <xdr:nvPicPr>
        <xdr:cNvPr id="4686" name="Рисунок 4685" descr="C:\Users\admin\Desktop\Кнопка номер-10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0" cstate="print">
          <a:extLst>
            <a:ext uri="{BEBA8EAE-BF5A-486C-A8C5-ECC9F3942E4B}">
              <a14:imgProps xmlns:a14="http://schemas.microsoft.com/office/drawing/2010/main">
                <a14:imgLayer r:embed="rId2021">
                  <a14:imgEffect>
                    <a14:backgroundRemoval t="5628" b="89929" l="6367" r="8990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633" t="8359" r="18124" b="17507"/>
        <a:stretch/>
      </xdr:blipFill>
      <xdr:spPr bwMode="auto">
        <a:xfrm>
          <a:off x="4915988" y="122332568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29932</xdr:colOff>
      <xdr:row>918</xdr:row>
      <xdr:rowOff>16329</xdr:rowOff>
    </xdr:from>
    <xdr:to>
      <xdr:col>1</xdr:col>
      <xdr:colOff>610955</xdr:colOff>
      <xdr:row>918</xdr:row>
      <xdr:rowOff>379639</xdr:rowOff>
    </xdr:to>
    <xdr:pic>
      <xdr:nvPicPr>
        <xdr:cNvPr id="4687" name="Picture 2" descr="http://myremkomplekt.ru/_mod_files/ce_images/1_3_Yakor/715r.png"/>
        <xdr:cNvPicPr>
          <a:picLocks noChangeAspect="1" noChangeArrowheads="1"/>
        </xdr:cNvPicPr>
      </xdr:nvPicPr>
      <xdr:blipFill>
        <a:blip xmlns:r="http://schemas.openxmlformats.org/officeDocument/2006/relationships" r:embed="rId1716" cstate="print"/>
        <a:srcRect t="25937" b="20625"/>
        <a:stretch>
          <a:fillRect/>
        </a:stretch>
      </xdr:blipFill>
      <xdr:spPr bwMode="auto">
        <a:xfrm flipH="1">
          <a:off x="4929592" y="333391329"/>
          <a:ext cx="581023" cy="363310"/>
        </a:xfrm>
        <a:prstGeom prst="rect">
          <a:avLst/>
        </a:prstGeom>
        <a:noFill/>
      </xdr:spPr>
    </xdr:pic>
    <xdr:clientData/>
  </xdr:twoCellAnchor>
  <xdr:oneCellAnchor>
    <xdr:from>
      <xdr:col>1</xdr:col>
      <xdr:colOff>10886</xdr:colOff>
      <xdr:row>3174</xdr:row>
      <xdr:rowOff>16329</xdr:rowOff>
    </xdr:from>
    <xdr:ext cx="609600" cy="370114"/>
    <xdr:pic>
      <xdr:nvPicPr>
        <xdr:cNvPr id="4688" name="Рисунок 4687" descr="https://novyyurengoy.specins.ru/upload/iblock/50f/x2nfb1ma4y6laipg7x83pbgvp70nc2d4/41c2e1a7_5e9b_11e8_81b9_00155d000409_d9d48531_b191_11e8_81c8_00155d00040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9908" r="555" b="5268"/>
        <a:stretch/>
      </xdr:blipFill>
      <xdr:spPr bwMode="auto">
        <a:xfrm>
          <a:off x="4909457" y="1130797115"/>
          <a:ext cx="6096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70984</xdr:colOff>
      <xdr:row>1563</xdr:row>
      <xdr:rowOff>21780</xdr:rowOff>
    </xdr:from>
    <xdr:to>
      <xdr:col>1</xdr:col>
      <xdr:colOff>528461</xdr:colOff>
      <xdr:row>1563</xdr:row>
      <xdr:rowOff>385018</xdr:rowOff>
    </xdr:to>
    <xdr:pic>
      <xdr:nvPicPr>
        <xdr:cNvPr id="4689" name="Рисунок 468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3" t="1797" r="11188" b="8824"/>
        <a:stretch/>
      </xdr:blipFill>
      <xdr:spPr bwMode="auto">
        <a:xfrm rot="274934">
          <a:off x="4969555" y="551780537"/>
          <a:ext cx="457477" cy="363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1397</xdr:row>
      <xdr:rowOff>10886</xdr:rowOff>
    </xdr:from>
    <xdr:to>
      <xdr:col>1</xdr:col>
      <xdr:colOff>620486</xdr:colOff>
      <xdr:row>1397</xdr:row>
      <xdr:rowOff>386443</xdr:rowOff>
    </xdr:to>
    <xdr:pic>
      <xdr:nvPicPr>
        <xdr:cNvPr id="4643" name="Рисунок 464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3" cstate="print">
          <a:extLst>
            <a:ext uri="{BEBA8EAE-BF5A-486C-A8C5-ECC9F3942E4B}">
              <a14:imgProps xmlns:a14="http://schemas.microsoft.com/office/drawing/2010/main">
                <a14:imgLayer r:embed="rId2024">
                  <a14:imgEffect>
                    <a14:backgroundRemoval t="10000" b="99667" l="10000" r="9483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752" t="17569" r="18960" b="31517"/>
        <a:stretch/>
      </xdr:blipFill>
      <xdr:spPr bwMode="auto">
        <a:xfrm>
          <a:off x="4910546" y="492727706"/>
          <a:ext cx="60960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59871</xdr:colOff>
      <xdr:row>2006</xdr:row>
      <xdr:rowOff>16328</xdr:rowOff>
    </xdr:from>
    <xdr:to>
      <xdr:col>1</xdr:col>
      <xdr:colOff>571500</xdr:colOff>
      <xdr:row>2006</xdr:row>
      <xdr:rowOff>391886</xdr:rowOff>
    </xdr:to>
    <xdr:pic>
      <xdr:nvPicPr>
        <xdr:cNvPr id="4690" name="Рисунок 468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" t="27011" r="-285" b="25842"/>
        <a:stretch/>
      </xdr:blipFill>
      <xdr:spPr bwMode="auto">
        <a:xfrm>
          <a:off x="4959531" y="705872168"/>
          <a:ext cx="511629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103415</xdr:colOff>
      <xdr:row>2120</xdr:row>
      <xdr:rowOff>125185</xdr:rowOff>
    </xdr:from>
    <xdr:to>
      <xdr:col>1</xdr:col>
      <xdr:colOff>544287</xdr:colOff>
      <xdr:row>2120</xdr:row>
      <xdr:rowOff>337457</xdr:rowOff>
    </xdr:to>
    <xdr:pic>
      <xdr:nvPicPr>
        <xdr:cNvPr id="4691" name="Рисунок 469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53" t="35101" r="29493" b="36428"/>
        <a:stretch/>
      </xdr:blipFill>
      <xdr:spPr bwMode="auto">
        <a:xfrm>
          <a:off x="5003075" y="744286765"/>
          <a:ext cx="440872" cy="212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16326</xdr:colOff>
      <xdr:row>743</xdr:row>
      <xdr:rowOff>21771</xdr:rowOff>
    </xdr:from>
    <xdr:ext cx="598715" cy="364672"/>
    <xdr:pic>
      <xdr:nvPicPr>
        <xdr:cNvPr id="3486" name="Picture 2" descr="http://zapchasti-fiolent.com/UserFiles/Image/zapchasti/img21174_17913.jpg"/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  <a:lum bright="10000" contrast="10000"/>
        </a:blip>
        <a:srcRect l="6667" t="20000" b="24889"/>
        <a:stretch>
          <a:fillRect/>
        </a:stretch>
      </xdr:blipFill>
      <xdr:spPr bwMode="auto">
        <a:xfrm flipH="1">
          <a:off x="4915986" y="268664871"/>
          <a:ext cx="598715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642</xdr:row>
      <xdr:rowOff>16328</xdr:rowOff>
    </xdr:from>
    <xdr:to>
      <xdr:col>1</xdr:col>
      <xdr:colOff>615043</xdr:colOff>
      <xdr:row>642</xdr:row>
      <xdr:rowOff>386443</xdr:rowOff>
    </xdr:to>
    <xdr:pic>
      <xdr:nvPicPr>
        <xdr:cNvPr id="4692" name="Рисунок 469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1" t="1215" r="1088" b="1889"/>
        <a:stretch/>
      </xdr:blipFill>
      <xdr:spPr bwMode="auto">
        <a:xfrm>
          <a:off x="4915989" y="23325690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875</xdr:row>
      <xdr:rowOff>21771</xdr:rowOff>
    </xdr:from>
    <xdr:ext cx="593271" cy="364672"/>
    <xdr:pic>
      <xdr:nvPicPr>
        <xdr:cNvPr id="4693" name="Рисунок 4692" descr="https://instrument-group.com/image/cache/data/slider_img/1%D0%B9%D1%84%D1%8B%D1%86%D0%B9%D1%84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8" t="25490" r="2992" b="29739"/>
        <a:stretch/>
      </xdr:blipFill>
      <xdr:spPr bwMode="auto">
        <a:xfrm>
          <a:off x="4921432" y="320320851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19045</xdr:colOff>
      <xdr:row>906</xdr:row>
      <xdr:rowOff>16329</xdr:rowOff>
    </xdr:from>
    <xdr:ext cx="595997" cy="374196"/>
    <xdr:pic>
      <xdr:nvPicPr>
        <xdr:cNvPr id="4694" name="Рисунок 4693" descr="https://myremkomplekt.ru/_mod_files/ce_images/1_3_Yakor/865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21143" r="2542" b="13143"/>
        <a:stretch/>
      </xdr:blipFill>
      <xdr:spPr bwMode="auto">
        <a:xfrm rot="10800000">
          <a:off x="4917616" y="334637743"/>
          <a:ext cx="595997" cy="374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19045</xdr:colOff>
      <xdr:row>907</xdr:row>
      <xdr:rowOff>16329</xdr:rowOff>
    </xdr:from>
    <xdr:ext cx="595997" cy="374196"/>
    <xdr:pic>
      <xdr:nvPicPr>
        <xdr:cNvPr id="4695" name="Рисунок 4694" descr="https://myremkomplekt.ru/_mod_files/ce_images/1_3_Yakor/865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21143" r="2542" b="13143"/>
        <a:stretch/>
      </xdr:blipFill>
      <xdr:spPr bwMode="auto">
        <a:xfrm rot="10800000">
          <a:off x="4917616" y="333048429"/>
          <a:ext cx="595997" cy="374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146959</xdr:colOff>
      <xdr:row>2640</xdr:row>
      <xdr:rowOff>10886</xdr:rowOff>
    </xdr:from>
    <xdr:to>
      <xdr:col>1</xdr:col>
      <xdr:colOff>495301</xdr:colOff>
      <xdr:row>2640</xdr:row>
      <xdr:rowOff>391886</xdr:rowOff>
    </xdr:to>
    <xdr:pic>
      <xdr:nvPicPr>
        <xdr:cNvPr id="4696" name="Рисунок 4695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6619" y="940250306"/>
          <a:ext cx="348342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3226</xdr:row>
      <xdr:rowOff>43543</xdr:rowOff>
    </xdr:from>
    <xdr:to>
      <xdr:col>1</xdr:col>
      <xdr:colOff>615043</xdr:colOff>
      <xdr:row>3226</xdr:row>
      <xdr:rowOff>348343</xdr:rowOff>
    </xdr:to>
    <xdr:pic>
      <xdr:nvPicPr>
        <xdr:cNvPr id="4697" name="Рисунок 469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" t="3707" r="7621" b="18666"/>
        <a:stretch/>
      </xdr:blipFill>
      <xdr:spPr bwMode="auto">
        <a:xfrm>
          <a:off x="4915989" y="1145832463"/>
          <a:ext cx="598714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303</xdr:row>
      <xdr:rowOff>0</xdr:rowOff>
    </xdr:from>
    <xdr:ext cx="184731" cy="264560"/>
    <xdr:sp macro="" textlink="">
      <xdr:nvSpPr>
        <xdr:cNvPr id="4698" name="TextBox 4697"/>
        <xdr:cNvSpPr txBox="1"/>
      </xdr:nvSpPr>
      <xdr:spPr>
        <a:xfrm>
          <a:off x="6282418" y="1089932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16329</xdr:colOff>
      <xdr:row>303</xdr:row>
      <xdr:rowOff>16329</xdr:rowOff>
    </xdr:from>
    <xdr:ext cx="598714" cy="370114"/>
    <xdr:pic>
      <xdr:nvPicPr>
        <xdr:cNvPr id="4699" name="Рисунок 4698" descr="Выключатель перфоратора для перфоратора Metabo KHE 2660 Quick (00663000), KHE 2860 Quick (00878000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42" t="9404" r="28621" b="45141"/>
        <a:stretch/>
      </xdr:blipFill>
      <xdr:spPr bwMode="auto">
        <a:xfrm>
          <a:off x="4914900" y="109009543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292</xdr:row>
      <xdr:rowOff>0</xdr:rowOff>
    </xdr:from>
    <xdr:ext cx="184731" cy="264560"/>
    <xdr:sp macro="" textlink="">
      <xdr:nvSpPr>
        <xdr:cNvPr id="4700" name="TextBox 4699"/>
        <xdr:cNvSpPr txBox="1"/>
      </xdr:nvSpPr>
      <xdr:spPr>
        <a:xfrm>
          <a:off x="6376035" y="107655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16327</xdr:colOff>
      <xdr:row>292</xdr:row>
      <xdr:rowOff>16332</xdr:rowOff>
    </xdr:from>
    <xdr:to>
      <xdr:col>1</xdr:col>
      <xdr:colOff>615043</xdr:colOff>
      <xdr:row>292</xdr:row>
      <xdr:rowOff>391887</xdr:rowOff>
    </xdr:to>
    <xdr:pic>
      <xdr:nvPicPr>
        <xdr:cNvPr id="4701" name="Рисунок 470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3" t="12231" r="31045" b="11937"/>
        <a:stretch/>
      </xdr:blipFill>
      <xdr:spPr bwMode="auto">
        <a:xfrm rot="5400000">
          <a:off x="5026478" y="108897966"/>
          <a:ext cx="375555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76200</xdr:colOff>
      <xdr:row>1706</xdr:row>
      <xdr:rowOff>19051</xdr:rowOff>
    </xdr:from>
    <xdr:ext cx="504823" cy="285749"/>
    <xdr:pic>
      <xdr:nvPicPr>
        <xdr:cNvPr id="4702" name="Picture 4" descr="http://motozap.com.ua/images/stories/virtuemart/product/resized/1549_0x200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74771" y="603610137"/>
          <a:ext cx="504823" cy="28574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54429</xdr:colOff>
      <xdr:row>1438</xdr:row>
      <xdr:rowOff>16330</xdr:rowOff>
    </xdr:from>
    <xdr:to>
      <xdr:col>1</xdr:col>
      <xdr:colOff>544286</xdr:colOff>
      <xdr:row>1438</xdr:row>
      <xdr:rowOff>386444</xdr:rowOff>
    </xdr:to>
    <xdr:pic>
      <xdr:nvPicPr>
        <xdr:cNvPr id="3784" name="Рисунок 378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74" t="13354" r="30617" b="12591"/>
        <a:stretch/>
      </xdr:blipFill>
      <xdr:spPr bwMode="auto">
        <a:xfrm>
          <a:off x="4954089" y="506997790"/>
          <a:ext cx="4898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147</xdr:row>
      <xdr:rowOff>19049</xdr:rowOff>
    </xdr:from>
    <xdr:ext cx="581025" cy="371475"/>
    <xdr:pic>
      <xdr:nvPicPr>
        <xdr:cNvPr id="4704" name="Picture 11" descr="http://myremkomplekt.ru/_mod_files/ce_images/1_2_Cthetki/577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821" t="28333" r="15041" b="23333"/>
        <a:stretch>
          <a:fillRect/>
        </a:stretch>
      </xdr:blipFill>
      <xdr:spPr bwMode="auto">
        <a:xfrm>
          <a:off x="4918709" y="54075329"/>
          <a:ext cx="581025" cy="3714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119743</xdr:colOff>
      <xdr:row>2012</xdr:row>
      <xdr:rowOff>21771</xdr:rowOff>
    </xdr:from>
    <xdr:to>
      <xdr:col>1</xdr:col>
      <xdr:colOff>495301</xdr:colOff>
      <xdr:row>2012</xdr:row>
      <xdr:rowOff>386443</xdr:rowOff>
    </xdr:to>
    <xdr:pic>
      <xdr:nvPicPr>
        <xdr:cNvPr id="4705" name="Рисунок 470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" t="27011" r="-285" b="25842"/>
        <a:stretch/>
      </xdr:blipFill>
      <xdr:spPr bwMode="auto">
        <a:xfrm>
          <a:off x="5019403" y="709771431"/>
          <a:ext cx="375558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817</xdr:row>
      <xdr:rowOff>0</xdr:rowOff>
    </xdr:from>
    <xdr:ext cx="600075" cy="409575"/>
    <xdr:pic>
      <xdr:nvPicPr>
        <xdr:cNvPr id="4706" name="Picture 2" descr="http://myremkomplekt.ru/_mod_files/ce_images/1_3_Yakor/715r.png"/>
        <xdr:cNvPicPr>
          <a:picLocks noChangeAspect="1" noChangeArrowheads="1"/>
        </xdr:cNvPicPr>
      </xdr:nvPicPr>
      <xdr:blipFill>
        <a:blip xmlns:r="http://schemas.openxmlformats.org/officeDocument/2006/relationships" r:embed="rId1716" cstate="print"/>
        <a:srcRect t="25937" b="20625"/>
        <a:stretch>
          <a:fillRect/>
        </a:stretch>
      </xdr:blipFill>
      <xdr:spPr bwMode="auto">
        <a:xfrm flipH="1">
          <a:off x="4898571" y="301659471"/>
          <a:ext cx="600075" cy="40957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818</xdr:row>
      <xdr:rowOff>16330</xdr:rowOff>
    </xdr:from>
    <xdr:to>
      <xdr:col>1</xdr:col>
      <xdr:colOff>620485</xdr:colOff>
      <xdr:row>818</xdr:row>
      <xdr:rowOff>391886</xdr:rowOff>
    </xdr:to>
    <xdr:pic>
      <xdr:nvPicPr>
        <xdr:cNvPr id="4707" name="Рисунок 4706" descr="https://avatars.mds.yandex.net/get-goods_pic/11433512/hat1afac81c811736750c41603e82b09974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" t="26250" r="3446" b="24107"/>
        <a:stretch/>
      </xdr:blipFill>
      <xdr:spPr bwMode="auto">
        <a:xfrm rot="10800000">
          <a:off x="4915989" y="299177530"/>
          <a:ext cx="60415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38099</xdr:colOff>
      <xdr:row>990</xdr:row>
      <xdr:rowOff>38099</xdr:rowOff>
    </xdr:from>
    <xdr:ext cx="552451" cy="342901"/>
    <xdr:pic>
      <xdr:nvPicPr>
        <xdr:cNvPr id="4708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7759" y="362635799"/>
          <a:ext cx="552451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38099</xdr:colOff>
      <xdr:row>991</xdr:row>
      <xdr:rowOff>38099</xdr:rowOff>
    </xdr:from>
    <xdr:ext cx="552451" cy="342901"/>
    <xdr:pic>
      <xdr:nvPicPr>
        <xdr:cNvPr id="4709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7759" y="363032039"/>
          <a:ext cx="552451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992</xdr:row>
      <xdr:rowOff>19050</xdr:rowOff>
    </xdr:from>
    <xdr:ext cx="595993" cy="367394"/>
    <xdr:pic>
      <xdr:nvPicPr>
        <xdr:cNvPr id="4710" name="Picture 2" descr="http://myremkomplekt.ru/_mod_files/ce_images/1_3_Yakor/715_st_r.png"/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BEBA8EAE-BF5A-486C-A8C5-ECC9F3942E4B}">
              <a14:imgProps xmlns:a14="http://schemas.microsoft.com/office/drawing/2010/main">
                <a14:imgLayer r:embed="rId452">
                  <a14:imgEffect>
                    <a14:backgroundRemoval t="15625" b="90625" l="23521" r="83354"/>
                  </a14:imgEffect>
                </a14:imgLayer>
              </a14:imgProps>
            </a:ext>
          </a:extLst>
        </a:blip>
        <a:srcRect l="16042" t="6250" r="9167" b="-312"/>
        <a:stretch>
          <a:fillRect/>
        </a:stretch>
      </xdr:blipFill>
      <xdr:spPr bwMode="auto">
        <a:xfrm>
          <a:off x="4918709" y="363409230"/>
          <a:ext cx="595993" cy="36739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993</xdr:row>
      <xdr:rowOff>19050</xdr:rowOff>
    </xdr:from>
    <xdr:ext cx="595993" cy="367394"/>
    <xdr:pic>
      <xdr:nvPicPr>
        <xdr:cNvPr id="4711" name="Picture 2" descr="http://myremkomplekt.ru/_mod_files/ce_images/1_3_Yakor/715_st_r.png"/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BEBA8EAE-BF5A-486C-A8C5-ECC9F3942E4B}">
              <a14:imgProps xmlns:a14="http://schemas.microsoft.com/office/drawing/2010/main">
                <a14:imgLayer r:embed="rId452">
                  <a14:imgEffect>
                    <a14:backgroundRemoval t="15625" b="90625" l="23521" r="83354"/>
                  </a14:imgEffect>
                </a14:imgLayer>
              </a14:imgProps>
            </a:ext>
          </a:extLst>
        </a:blip>
        <a:srcRect l="16042" t="6250" r="9167" b="-312"/>
        <a:stretch>
          <a:fillRect/>
        </a:stretch>
      </xdr:blipFill>
      <xdr:spPr bwMode="auto">
        <a:xfrm>
          <a:off x="4918709" y="363805470"/>
          <a:ext cx="595993" cy="36739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19049</xdr:colOff>
      <xdr:row>994</xdr:row>
      <xdr:rowOff>19050</xdr:rowOff>
    </xdr:from>
    <xdr:ext cx="595993" cy="367394"/>
    <xdr:pic>
      <xdr:nvPicPr>
        <xdr:cNvPr id="4712" name="Picture 2" descr="http://myremkomplekt.ru/_mod_files/ce_images/1_3_Yakor/715_st_r.png"/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>
          <a:extLst>
            <a:ext uri="{BEBA8EAE-BF5A-486C-A8C5-ECC9F3942E4B}">
              <a14:imgProps xmlns:a14="http://schemas.microsoft.com/office/drawing/2010/main">
                <a14:imgLayer r:embed="rId452">
                  <a14:imgEffect>
                    <a14:backgroundRemoval t="15625" b="90625" l="23521" r="83354"/>
                  </a14:imgEffect>
                </a14:imgLayer>
              </a14:imgProps>
            </a:ext>
          </a:extLst>
        </a:blip>
        <a:srcRect l="16042" t="6250" r="9167" b="-312"/>
        <a:stretch>
          <a:fillRect/>
        </a:stretch>
      </xdr:blipFill>
      <xdr:spPr bwMode="auto">
        <a:xfrm>
          <a:off x="4918709" y="364201710"/>
          <a:ext cx="595993" cy="36739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995</xdr:row>
      <xdr:rowOff>16329</xdr:rowOff>
    </xdr:from>
    <xdr:to>
      <xdr:col>1</xdr:col>
      <xdr:colOff>615043</xdr:colOff>
      <xdr:row>995</xdr:row>
      <xdr:rowOff>386442</xdr:rowOff>
    </xdr:to>
    <xdr:pic>
      <xdr:nvPicPr>
        <xdr:cNvPr id="4713" name="Рисунок 4712" descr="Статор HS7000 MAKITA 594644-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6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4" t="2706" r="6380" b="3554"/>
        <a:stretch/>
      </xdr:blipFill>
      <xdr:spPr bwMode="auto">
        <a:xfrm>
          <a:off x="4915988" y="364595229"/>
          <a:ext cx="598715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99</xdr:row>
      <xdr:rowOff>16331</xdr:rowOff>
    </xdr:from>
    <xdr:to>
      <xdr:col>1</xdr:col>
      <xdr:colOff>620485</xdr:colOff>
      <xdr:row>99</xdr:row>
      <xdr:rowOff>386442</xdr:rowOff>
    </xdr:to>
    <xdr:pic>
      <xdr:nvPicPr>
        <xdr:cNvPr id="4714" name="Рисунок 471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00" t="8139" r="37031" b="6849"/>
        <a:stretch/>
      </xdr:blipFill>
      <xdr:spPr bwMode="auto">
        <a:xfrm rot="5400000">
          <a:off x="5031921" y="37705394"/>
          <a:ext cx="370111" cy="604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2752</xdr:row>
      <xdr:rowOff>10886</xdr:rowOff>
    </xdr:from>
    <xdr:ext cx="598714" cy="370114"/>
    <xdr:pic>
      <xdr:nvPicPr>
        <xdr:cNvPr id="4703" name="Рисунок 4702" descr="https://cdn1.ozone.ru/multimedia/1031440777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2" t="10396" r="7143" b="11881"/>
        <a:stretch/>
      </xdr:blipFill>
      <xdr:spPr bwMode="auto">
        <a:xfrm>
          <a:off x="4914900" y="988030972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21772</xdr:colOff>
      <xdr:row>1383</xdr:row>
      <xdr:rowOff>21771</xdr:rowOff>
    </xdr:from>
    <xdr:to>
      <xdr:col>1</xdr:col>
      <xdr:colOff>615043</xdr:colOff>
      <xdr:row>1383</xdr:row>
      <xdr:rowOff>381000</xdr:rowOff>
    </xdr:to>
    <xdr:pic>
      <xdr:nvPicPr>
        <xdr:cNvPr id="4715" name="Рисунок 4714" descr="Аккумулятор для лазерн. нивелира Elitech ЛН 360/3 ЗЕЛ 3.7В 3000mAh (2202.040700) купить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8" t="3272" r="7454" b="9579"/>
        <a:stretch/>
      </xdr:blipFill>
      <xdr:spPr bwMode="auto">
        <a:xfrm>
          <a:off x="4921432" y="493165311"/>
          <a:ext cx="593271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1382</xdr:row>
      <xdr:rowOff>54430</xdr:rowOff>
    </xdr:from>
    <xdr:to>
      <xdr:col>1</xdr:col>
      <xdr:colOff>555171</xdr:colOff>
      <xdr:row>1382</xdr:row>
      <xdr:rowOff>353787</xdr:rowOff>
    </xdr:to>
    <xdr:pic>
      <xdr:nvPicPr>
        <xdr:cNvPr id="4716" name="Рисунок 4715"/>
        <xdr:cNvPicPr>
          <a:picLocks noChangeAspect="1"/>
        </xdr:cNvPicPr>
      </xdr:nvPicPr>
      <xdr:blipFill rotWithShape="1">
        <a:blip xmlns:r="http://schemas.openxmlformats.org/officeDocument/2006/relationships" r:embed="rId2038">
          <a:extLst>
            <a:ext uri="{BEBA8EAE-BF5A-486C-A8C5-ECC9F3942E4B}">
              <a14:imgProps xmlns:a14="http://schemas.microsoft.com/office/drawing/2010/main">
                <a14:imgLayer r:embed="rId2039">
                  <a14:imgEffect>
                    <a14:backgroundRemoval t="4271" b="94479" l="10000" r="90000"/>
                  </a14:imgEffect>
                </a14:imgLayer>
              </a14:imgProps>
            </a:ext>
          </a:extLst>
        </a:blip>
        <a:srcRect l="20074" t="6068" r="20073" b="6152"/>
        <a:stretch/>
      </xdr:blipFill>
      <xdr:spPr>
        <a:xfrm rot="5400000">
          <a:off x="5045528" y="494450916"/>
          <a:ext cx="299357" cy="5170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2281</xdr:row>
      <xdr:rowOff>16330</xdr:rowOff>
    </xdr:from>
    <xdr:to>
      <xdr:col>1</xdr:col>
      <xdr:colOff>620486</xdr:colOff>
      <xdr:row>2281</xdr:row>
      <xdr:rowOff>391886</xdr:rowOff>
    </xdr:to>
    <xdr:pic>
      <xdr:nvPicPr>
        <xdr:cNvPr id="3868" name="Рисунок 3867" descr="https://avatars.mds.yandex.net/get-goods_pic/6233381/hatpic76e8da0e82300ea6fc2980ad16fc82d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2" t="28402" r="7378" b="28274"/>
        <a:stretch/>
      </xdr:blipFill>
      <xdr:spPr bwMode="auto">
        <a:xfrm>
          <a:off x="4915990" y="809565130"/>
          <a:ext cx="60415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2282</xdr:row>
      <xdr:rowOff>16330</xdr:rowOff>
    </xdr:from>
    <xdr:ext cx="604156" cy="375556"/>
    <xdr:pic>
      <xdr:nvPicPr>
        <xdr:cNvPr id="4717" name="Рисунок 4716" descr="https://avatars.mds.yandex.net/get-goods_pic/6233381/hatpic76e8da0e82300ea6fc2980ad16fc82d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2" t="28402" r="7378" b="28274"/>
        <a:stretch/>
      </xdr:blipFill>
      <xdr:spPr bwMode="auto">
        <a:xfrm>
          <a:off x="4914901" y="812531487"/>
          <a:ext cx="60415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585</xdr:row>
      <xdr:rowOff>16328</xdr:rowOff>
    </xdr:from>
    <xdr:ext cx="598714" cy="370115"/>
    <xdr:pic>
      <xdr:nvPicPr>
        <xdr:cNvPr id="4718" name="Рисунок 4717" descr="https://avatars.mds.yandex.net/get-mpic/4525599/img_id1402361000585247805.jpeg/600x60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" t="3277" r="1312" b="3768"/>
        <a:stretch/>
      </xdr:blipFill>
      <xdr:spPr bwMode="auto">
        <a:xfrm>
          <a:off x="4914900" y="215765742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27214</xdr:colOff>
      <xdr:row>2278</xdr:row>
      <xdr:rowOff>16329</xdr:rowOff>
    </xdr:from>
    <xdr:to>
      <xdr:col>1</xdr:col>
      <xdr:colOff>608238</xdr:colOff>
      <xdr:row>2278</xdr:row>
      <xdr:rowOff>382361</xdr:rowOff>
    </xdr:to>
    <xdr:pic>
      <xdr:nvPicPr>
        <xdr:cNvPr id="4719" name="Рисунок 4718" descr="http://xn--80acmdhewjeyl9o.xn--p1ai/images/xn--80acmdhewjeyl9o.xn--p1ai/thumbs/WithoutTrims/b99c7eaaefbb8380df82121e7ff1ca4c8491a8fb/1600xautox3/podoshva_dlya_eshm_makita_vo_5021_d125_kreplenie_3_bolta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88" t="16443" r="21875" b="22483"/>
        <a:stretch/>
      </xdr:blipFill>
      <xdr:spPr bwMode="auto">
        <a:xfrm>
          <a:off x="4926874" y="809565129"/>
          <a:ext cx="581024" cy="366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2280</xdr:row>
      <xdr:rowOff>16330</xdr:rowOff>
    </xdr:from>
    <xdr:ext cx="604156" cy="375556"/>
    <xdr:pic>
      <xdr:nvPicPr>
        <xdr:cNvPr id="4721" name="Рисунок 4720" descr="https://avatars.mds.yandex.net/get-goods_pic/6233381/hatpic76e8da0e82300ea6fc2980ad16fc82d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2" t="28402" r="7378" b="28274"/>
        <a:stretch/>
      </xdr:blipFill>
      <xdr:spPr bwMode="auto">
        <a:xfrm>
          <a:off x="4914901" y="813723473"/>
          <a:ext cx="60415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2110</xdr:row>
      <xdr:rowOff>16328</xdr:rowOff>
    </xdr:from>
    <xdr:ext cx="595992" cy="363311"/>
    <xdr:pic>
      <xdr:nvPicPr>
        <xdr:cNvPr id="472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 l="12883" t="9167" r="12883" b="9167"/>
        <a:stretch>
          <a:fillRect/>
        </a:stretch>
      </xdr:blipFill>
      <xdr:spPr bwMode="auto">
        <a:xfrm>
          <a:off x="4921432" y="747705968"/>
          <a:ext cx="595992" cy="3633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76200</xdr:colOff>
      <xdr:row>2733</xdr:row>
      <xdr:rowOff>16328</xdr:rowOff>
    </xdr:from>
    <xdr:to>
      <xdr:col>1</xdr:col>
      <xdr:colOff>549730</xdr:colOff>
      <xdr:row>2733</xdr:row>
      <xdr:rowOff>386443</xdr:rowOff>
    </xdr:to>
    <xdr:pic>
      <xdr:nvPicPr>
        <xdr:cNvPr id="4724" name="Рисунок 47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0" t="14428" r="3709" b="13787"/>
        <a:stretch/>
      </xdr:blipFill>
      <xdr:spPr bwMode="auto">
        <a:xfrm>
          <a:off x="4974771" y="988433742"/>
          <a:ext cx="47353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2739</xdr:row>
      <xdr:rowOff>16329</xdr:rowOff>
    </xdr:from>
    <xdr:to>
      <xdr:col>1</xdr:col>
      <xdr:colOff>615043</xdr:colOff>
      <xdr:row>2739</xdr:row>
      <xdr:rowOff>391885</xdr:rowOff>
    </xdr:to>
    <xdr:pic>
      <xdr:nvPicPr>
        <xdr:cNvPr id="3625" name="Рисунок 3624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8" y="986448189"/>
          <a:ext cx="598715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2740</xdr:row>
      <xdr:rowOff>21771</xdr:rowOff>
    </xdr:from>
    <xdr:to>
      <xdr:col>1</xdr:col>
      <xdr:colOff>609600</xdr:colOff>
      <xdr:row>2740</xdr:row>
      <xdr:rowOff>386442</xdr:rowOff>
    </xdr:to>
    <xdr:pic>
      <xdr:nvPicPr>
        <xdr:cNvPr id="4725" name="Рисунок 472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84" b="5474"/>
        <a:stretch/>
      </xdr:blipFill>
      <xdr:spPr bwMode="auto">
        <a:xfrm>
          <a:off x="4915990" y="986849871"/>
          <a:ext cx="593270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2741</xdr:row>
      <xdr:rowOff>16329</xdr:rowOff>
    </xdr:from>
    <xdr:to>
      <xdr:col>1</xdr:col>
      <xdr:colOff>615042</xdr:colOff>
      <xdr:row>2741</xdr:row>
      <xdr:rowOff>386443</xdr:rowOff>
    </xdr:to>
    <xdr:pic>
      <xdr:nvPicPr>
        <xdr:cNvPr id="4726" name="Рисунок 472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03" t="5128" r="5620" b="4748"/>
        <a:stretch/>
      </xdr:blipFill>
      <xdr:spPr bwMode="auto">
        <a:xfrm>
          <a:off x="4915989" y="987240669"/>
          <a:ext cx="598713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2742</xdr:row>
      <xdr:rowOff>16327</xdr:rowOff>
    </xdr:from>
    <xdr:to>
      <xdr:col>1</xdr:col>
      <xdr:colOff>615042</xdr:colOff>
      <xdr:row>2742</xdr:row>
      <xdr:rowOff>386442</xdr:rowOff>
    </xdr:to>
    <xdr:pic>
      <xdr:nvPicPr>
        <xdr:cNvPr id="4727" name="Рисунок 472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9" r="15709"/>
        <a:stretch/>
      </xdr:blipFill>
      <xdr:spPr bwMode="auto">
        <a:xfrm>
          <a:off x="4915989" y="987636907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2747</xdr:row>
      <xdr:rowOff>17689</xdr:rowOff>
    </xdr:from>
    <xdr:ext cx="598714" cy="368754"/>
    <xdr:pic>
      <xdr:nvPicPr>
        <xdr:cNvPr id="4728" name="Рисунок 4727" descr="https://xn--80aabflmke6byewa.xn--p1ai/files/catalog/items/285/800x800/14256/5bfd599069af3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6" t="10545" r="4676" b="11636"/>
        <a:stretch/>
      </xdr:blipFill>
      <xdr:spPr bwMode="auto">
        <a:xfrm>
          <a:off x="4914901" y="993997703"/>
          <a:ext cx="598714" cy="368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1628</xdr:row>
      <xdr:rowOff>16327</xdr:rowOff>
    </xdr:from>
    <xdr:ext cx="598714" cy="370116"/>
    <xdr:pic>
      <xdr:nvPicPr>
        <xdr:cNvPr id="4729" name="Рисунок 472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45" t="2349" r="1657" b="5270"/>
        <a:stretch/>
      </xdr:blipFill>
      <xdr:spPr bwMode="auto">
        <a:xfrm>
          <a:off x="4914900" y="580752856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16330</xdr:colOff>
      <xdr:row>2734</xdr:row>
      <xdr:rowOff>16328</xdr:rowOff>
    </xdr:from>
    <xdr:to>
      <xdr:col>1</xdr:col>
      <xdr:colOff>615044</xdr:colOff>
      <xdr:row>2734</xdr:row>
      <xdr:rowOff>386443</xdr:rowOff>
    </xdr:to>
    <xdr:pic>
      <xdr:nvPicPr>
        <xdr:cNvPr id="4731" name="Рисунок 473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10" t="32374" r="14634" b="17110"/>
        <a:stretch/>
      </xdr:blipFill>
      <xdr:spPr bwMode="auto">
        <a:xfrm>
          <a:off x="4914901" y="9888310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3152</xdr:row>
      <xdr:rowOff>10885</xdr:rowOff>
    </xdr:from>
    <xdr:ext cx="604157" cy="381000"/>
    <xdr:pic>
      <xdr:nvPicPr>
        <xdr:cNvPr id="4730" name="Рисунок 472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5" t="39339" r="5263" b="37001"/>
        <a:stretch/>
      </xdr:blipFill>
      <xdr:spPr bwMode="auto">
        <a:xfrm>
          <a:off x="4914900" y="1137578914"/>
          <a:ext cx="604157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1766</xdr:row>
      <xdr:rowOff>19050</xdr:rowOff>
    </xdr:from>
    <xdr:ext cx="581025" cy="371475"/>
    <xdr:pic>
      <xdr:nvPicPr>
        <xdr:cNvPr id="4732" name="Рисунок 4731" descr="https://myremkomplekt.ru/_mod_files/ce_images/1_4_Konich_para/010184_cc2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22" r="3370" b="8257"/>
        <a:stretch/>
      </xdr:blipFill>
      <xdr:spPr bwMode="auto">
        <a:xfrm>
          <a:off x="4918710" y="629080530"/>
          <a:ext cx="581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19050</xdr:colOff>
      <xdr:row>1769</xdr:row>
      <xdr:rowOff>19050</xdr:rowOff>
    </xdr:from>
    <xdr:ext cx="606879" cy="371475"/>
    <xdr:pic>
      <xdr:nvPicPr>
        <xdr:cNvPr id="4733" name="Рисунок 4732" descr="https://myremkomplekt.ru/_mod_files/ce_images/1_4_Konich_para/010184_ss3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7" t="4762" r="1128" b="3333"/>
        <a:stretch/>
      </xdr:blipFill>
      <xdr:spPr bwMode="auto">
        <a:xfrm>
          <a:off x="4918710" y="630269250"/>
          <a:ext cx="60687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19051</xdr:colOff>
      <xdr:row>1771</xdr:row>
      <xdr:rowOff>0</xdr:rowOff>
    </xdr:from>
    <xdr:ext cx="581024" cy="390525"/>
    <xdr:pic>
      <xdr:nvPicPr>
        <xdr:cNvPr id="4734" name="Рисунок 4733" descr="https://myremkomplekt.ru/_mod_files/ce_images/1_4_Konich_para/010184_ss8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" t="2187" r="2083" b="3125"/>
        <a:stretch/>
      </xdr:blipFill>
      <xdr:spPr bwMode="auto">
        <a:xfrm>
          <a:off x="4917622" y="633559457"/>
          <a:ext cx="581024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19051</xdr:colOff>
      <xdr:row>1772</xdr:row>
      <xdr:rowOff>0</xdr:rowOff>
    </xdr:from>
    <xdr:ext cx="581024" cy="390525"/>
    <xdr:pic>
      <xdr:nvPicPr>
        <xdr:cNvPr id="4735" name="Рисунок 4734" descr="https://myremkomplekt.ru/_mod_files/ce_images/1_4_Konich_para/010184_ss8_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" t="2187" r="2083" b="3125"/>
        <a:stretch/>
      </xdr:blipFill>
      <xdr:spPr bwMode="auto">
        <a:xfrm>
          <a:off x="4918711" y="631438920"/>
          <a:ext cx="581024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16326</xdr:colOff>
      <xdr:row>503</xdr:row>
      <xdr:rowOff>10886</xdr:rowOff>
    </xdr:from>
    <xdr:to>
      <xdr:col>1</xdr:col>
      <xdr:colOff>615039</xdr:colOff>
      <xdr:row>503</xdr:row>
      <xdr:rowOff>386443</xdr:rowOff>
    </xdr:to>
    <xdr:pic>
      <xdr:nvPicPr>
        <xdr:cNvPr id="4736" name="Рисунок 473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3" t="4556" r="3384" b="12788"/>
        <a:stretch/>
      </xdr:blipFill>
      <xdr:spPr bwMode="auto">
        <a:xfrm rot="5400000">
          <a:off x="5027564" y="186147348"/>
          <a:ext cx="375557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1939</xdr:row>
      <xdr:rowOff>16328</xdr:rowOff>
    </xdr:from>
    <xdr:to>
      <xdr:col>1</xdr:col>
      <xdr:colOff>615043</xdr:colOff>
      <xdr:row>1939</xdr:row>
      <xdr:rowOff>386443</xdr:rowOff>
    </xdr:to>
    <xdr:pic>
      <xdr:nvPicPr>
        <xdr:cNvPr id="4739" name="Рисунок 473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47" t="27909" r="19982" b="27594"/>
        <a:stretch/>
      </xdr:blipFill>
      <xdr:spPr bwMode="auto">
        <a:xfrm>
          <a:off x="4914899" y="6954284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38099</xdr:colOff>
      <xdr:row>986</xdr:row>
      <xdr:rowOff>38099</xdr:rowOff>
    </xdr:from>
    <xdr:ext cx="552451" cy="342901"/>
    <xdr:pic>
      <xdr:nvPicPr>
        <xdr:cNvPr id="4738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7759" y="363428279"/>
          <a:ext cx="552451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19054</xdr:colOff>
      <xdr:row>254</xdr:row>
      <xdr:rowOff>19048</xdr:rowOff>
    </xdr:from>
    <xdr:ext cx="581025" cy="371477"/>
    <xdr:pic>
      <xdr:nvPicPr>
        <xdr:cNvPr id="47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51" cstate="print">
          <a:lum bright="20000" contrast="40000"/>
        </a:blip>
        <a:srcRect l="27917" t="4076" r="14861" b="11141"/>
        <a:stretch>
          <a:fillRect/>
        </a:stretch>
      </xdr:blipFill>
      <xdr:spPr bwMode="auto">
        <a:xfrm rot="16200000">
          <a:off x="5022399" y="96192974"/>
          <a:ext cx="371477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16330</xdr:colOff>
      <xdr:row>384</xdr:row>
      <xdr:rowOff>16328</xdr:rowOff>
    </xdr:from>
    <xdr:to>
      <xdr:col>1</xdr:col>
      <xdr:colOff>615044</xdr:colOff>
      <xdr:row>384</xdr:row>
      <xdr:rowOff>386443</xdr:rowOff>
    </xdr:to>
    <xdr:pic>
      <xdr:nvPicPr>
        <xdr:cNvPr id="4153" name="Рисунок 4152"/>
        <xdr:cNvPicPr>
          <a:picLocks noChangeAspect="1"/>
        </xdr:cNvPicPr>
      </xdr:nvPicPr>
      <xdr:blipFill rotWithShape="1">
        <a:blip xmlns:r="http://schemas.openxmlformats.org/officeDocument/2006/relationships" r:embed="rId2052"/>
        <a:srcRect l="4744" t="13307" r="4988" b="13506"/>
        <a:stretch/>
      </xdr:blipFill>
      <xdr:spPr>
        <a:xfrm>
          <a:off x="4915990" y="142937048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2781</xdr:row>
      <xdr:rowOff>21772</xdr:rowOff>
    </xdr:from>
    <xdr:to>
      <xdr:col>1</xdr:col>
      <xdr:colOff>615042</xdr:colOff>
      <xdr:row>2781</xdr:row>
      <xdr:rowOff>381000</xdr:rowOff>
    </xdr:to>
    <xdr:pic>
      <xdr:nvPicPr>
        <xdr:cNvPr id="4741" name="Рисунок 474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6" t="22206" r="16774" b="20481"/>
        <a:stretch/>
      </xdr:blipFill>
      <xdr:spPr bwMode="auto">
        <a:xfrm rot="10800000">
          <a:off x="4915988" y="1006136092"/>
          <a:ext cx="598714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2782</xdr:row>
      <xdr:rowOff>76199</xdr:rowOff>
    </xdr:from>
    <xdr:to>
      <xdr:col>1</xdr:col>
      <xdr:colOff>615044</xdr:colOff>
      <xdr:row>2782</xdr:row>
      <xdr:rowOff>348342</xdr:rowOff>
    </xdr:to>
    <xdr:pic>
      <xdr:nvPicPr>
        <xdr:cNvPr id="4742" name="Рисунок 4741"/>
        <xdr:cNvPicPr>
          <a:picLocks noChangeAspect="1"/>
        </xdr:cNvPicPr>
      </xdr:nvPicPr>
      <xdr:blipFill rotWithShape="1">
        <a:blip xmlns:r="http://schemas.openxmlformats.org/officeDocument/2006/relationships" r:embed="rId2054">
          <a:extLst>
            <a:ext uri="{BEBA8EAE-BF5A-486C-A8C5-ECC9F3942E4B}">
              <a14:imgProps xmlns:a14="http://schemas.microsoft.com/office/drawing/2010/main">
                <a14:imgLayer r:embed="rId2055">
                  <a14:imgEffect>
                    <a14:backgroundRemoval t="42364" b="71455" l="10133" r="91867"/>
                  </a14:imgEffect>
                </a14:imgLayer>
              </a14:imgProps>
            </a:ext>
          </a:extLst>
        </a:blip>
        <a:srcRect l="10185" t="42625" r="8084" b="28219"/>
        <a:stretch/>
      </xdr:blipFill>
      <xdr:spPr>
        <a:xfrm>
          <a:off x="4915990" y="1006586759"/>
          <a:ext cx="598714" cy="27214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2783</xdr:row>
      <xdr:rowOff>65314</xdr:rowOff>
    </xdr:from>
    <xdr:to>
      <xdr:col>1</xdr:col>
      <xdr:colOff>615042</xdr:colOff>
      <xdr:row>2783</xdr:row>
      <xdr:rowOff>337457</xdr:rowOff>
    </xdr:to>
    <xdr:pic>
      <xdr:nvPicPr>
        <xdr:cNvPr id="4743" name="Рисунок 4742"/>
        <xdr:cNvPicPr>
          <a:picLocks noChangeAspect="1"/>
        </xdr:cNvPicPr>
      </xdr:nvPicPr>
      <xdr:blipFill rotWithShape="1">
        <a:blip xmlns:r="http://schemas.openxmlformats.org/officeDocument/2006/relationships" r:embed="rId2054">
          <a:extLst>
            <a:ext uri="{BEBA8EAE-BF5A-486C-A8C5-ECC9F3942E4B}">
              <a14:imgProps xmlns:a14="http://schemas.microsoft.com/office/drawing/2010/main">
                <a14:imgLayer r:embed="rId2055">
                  <a14:imgEffect>
                    <a14:backgroundRemoval t="42364" b="71455" l="10133" r="91867"/>
                  </a14:imgEffect>
                </a14:imgLayer>
              </a14:imgProps>
            </a:ext>
          </a:extLst>
        </a:blip>
        <a:srcRect l="10185" t="42625" r="8084" b="28219"/>
        <a:stretch/>
      </xdr:blipFill>
      <xdr:spPr>
        <a:xfrm>
          <a:off x="4915988" y="1006972114"/>
          <a:ext cx="598714" cy="27214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2784</xdr:row>
      <xdr:rowOff>70757</xdr:rowOff>
    </xdr:from>
    <xdr:to>
      <xdr:col>1</xdr:col>
      <xdr:colOff>615042</xdr:colOff>
      <xdr:row>2784</xdr:row>
      <xdr:rowOff>342900</xdr:rowOff>
    </xdr:to>
    <xdr:pic>
      <xdr:nvPicPr>
        <xdr:cNvPr id="4744" name="Рисунок 4743"/>
        <xdr:cNvPicPr>
          <a:picLocks noChangeAspect="1"/>
        </xdr:cNvPicPr>
      </xdr:nvPicPr>
      <xdr:blipFill rotWithShape="1">
        <a:blip xmlns:r="http://schemas.openxmlformats.org/officeDocument/2006/relationships" r:embed="rId2054">
          <a:extLst>
            <a:ext uri="{BEBA8EAE-BF5A-486C-A8C5-ECC9F3942E4B}">
              <a14:imgProps xmlns:a14="http://schemas.microsoft.com/office/drawing/2010/main">
                <a14:imgLayer r:embed="rId2055">
                  <a14:imgEffect>
                    <a14:backgroundRemoval t="42364" b="71455" l="10133" r="91867"/>
                  </a14:imgEffect>
                </a14:imgLayer>
              </a14:imgProps>
            </a:ext>
          </a:extLst>
        </a:blip>
        <a:srcRect l="10185" t="42625" r="8084" b="28219"/>
        <a:stretch/>
      </xdr:blipFill>
      <xdr:spPr>
        <a:xfrm>
          <a:off x="4915988" y="1007373797"/>
          <a:ext cx="598714" cy="27214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2785</xdr:row>
      <xdr:rowOff>59872</xdr:rowOff>
    </xdr:from>
    <xdr:to>
      <xdr:col>1</xdr:col>
      <xdr:colOff>615043</xdr:colOff>
      <xdr:row>2785</xdr:row>
      <xdr:rowOff>332015</xdr:rowOff>
    </xdr:to>
    <xdr:pic>
      <xdr:nvPicPr>
        <xdr:cNvPr id="4745" name="Рисунок 4744"/>
        <xdr:cNvPicPr>
          <a:picLocks noChangeAspect="1"/>
        </xdr:cNvPicPr>
      </xdr:nvPicPr>
      <xdr:blipFill rotWithShape="1">
        <a:blip xmlns:r="http://schemas.openxmlformats.org/officeDocument/2006/relationships" r:embed="rId2054">
          <a:extLst>
            <a:ext uri="{BEBA8EAE-BF5A-486C-A8C5-ECC9F3942E4B}">
              <a14:imgProps xmlns:a14="http://schemas.microsoft.com/office/drawing/2010/main">
                <a14:imgLayer r:embed="rId2055">
                  <a14:imgEffect>
                    <a14:backgroundRemoval t="42364" b="71455" l="10133" r="91867"/>
                  </a14:imgEffect>
                </a14:imgLayer>
              </a14:imgProps>
            </a:ext>
          </a:extLst>
        </a:blip>
        <a:srcRect l="10185" t="42625" r="8084" b="28219"/>
        <a:stretch/>
      </xdr:blipFill>
      <xdr:spPr>
        <a:xfrm>
          <a:off x="4915989" y="1007759152"/>
          <a:ext cx="598714" cy="272143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2786</xdr:row>
      <xdr:rowOff>16329</xdr:rowOff>
    </xdr:from>
    <xdr:ext cx="598714" cy="364671"/>
    <xdr:pic>
      <xdr:nvPicPr>
        <xdr:cNvPr id="4746" name="Рисунок 4745" descr="https://ipsremont.ru/wa-data/public/shop/products/02/65/6502/images/3837/383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4" t="15854" r="1863" b="19511"/>
        <a:stretch/>
      </xdr:blipFill>
      <xdr:spPr bwMode="auto">
        <a:xfrm>
          <a:off x="4915989" y="100811184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2787</xdr:row>
      <xdr:rowOff>16329</xdr:rowOff>
    </xdr:from>
    <xdr:ext cx="598714" cy="364671"/>
    <xdr:pic>
      <xdr:nvPicPr>
        <xdr:cNvPr id="4747" name="Рисунок 4746" descr="https://ipsremont.ru/wa-data/public/shop/products/02/65/6502/images/3837/383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4" t="15854" r="1863" b="19511"/>
        <a:stretch/>
      </xdr:blipFill>
      <xdr:spPr bwMode="auto">
        <a:xfrm>
          <a:off x="4915989" y="100850808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2788</xdr:row>
      <xdr:rowOff>32658</xdr:rowOff>
    </xdr:from>
    <xdr:to>
      <xdr:col>1</xdr:col>
      <xdr:colOff>615043</xdr:colOff>
      <xdr:row>2788</xdr:row>
      <xdr:rowOff>353786</xdr:rowOff>
    </xdr:to>
    <xdr:pic>
      <xdr:nvPicPr>
        <xdr:cNvPr id="4748" name="Рисунок 474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1" t="38616" r="2344" b="38456"/>
        <a:stretch/>
      </xdr:blipFill>
      <xdr:spPr bwMode="auto">
        <a:xfrm>
          <a:off x="4915989" y="1008920658"/>
          <a:ext cx="598714" cy="321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2789</xdr:row>
      <xdr:rowOff>16329</xdr:rowOff>
    </xdr:from>
    <xdr:ext cx="598714" cy="364671"/>
    <xdr:pic>
      <xdr:nvPicPr>
        <xdr:cNvPr id="4749" name="Рисунок 4748" descr="https://ipsremont.ru/wa-data/public/shop/products/02/65/6502/images/3837/383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4" t="15854" r="1863" b="19511"/>
        <a:stretch/>
      </xdr:blipFill>
      <xdr:spPr bwMode="auto">
        <a:xfrm>
          <a:off x="4915989" y="100930056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2790</xdr:row>
      <xdr:rowOff>16329</xdr:rowOff>
    </xdr:from>
    <xdr:ext cx="598714" cy="364671"/>
    <xdr:pic>
      <xdr:nvPicPr>
        <xdr:cNvPr id="4750" name="Рисунок 4749" descr="https://ipsremont.ru/wa-data/public/shop/products/02/65/6502/images/3837/3837.97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14" t="15854" r="1863" b="19511"/>
        <a:stretch/>
      </xdr:blipFill>
      <xdr:spPr bwMode="auto">
        <a:xfrm>
          <a:off x="4915989" y="100969680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2791</xdr:row>
      <xdr:rowOff>48984</xdr:rowOff>
    </xdr:from>
    <xdr:to>
      <xdr:col>1</xdr:col>
      <xdr:colOff>615043</xdr:colOff>
      <xdr:row>2791</xdr:row>
      <xdr:rowOff>359228</xdr:rowOff>
    </xdr:to>
    <xdr:pic>
      <xdr:nvPicPr>
        <xdr:cNvPr id="4751" name="Рисунок 475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05" t="17186" r="11385" b="17333"/>
        <a:stretch/>
      </xdr:blipFill>
      <xdr:spPr bwMode="auto">
        <a:xfrm rot="10800000">
          <a:off x="4915989" y="1010125704"/>
          <a:ext cx="598714" cy="310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2792</xdr:row>
      <xdr:rowOff>16329</xdr:rowOff>
    </xdr:from>
    <xdr:to>
      <xdr:col>1</xdr:col>
      <xdr:colOff>615043</xdr:colOff>
      <xdr:row>2792</xdr:row>
      <xdr:rowOff>386443</xdr:rowOff>
    </xdr:to>
    <xdr:pic>
      <xdr:nvPicPr>
        <xdr:cNvPr id="4752" name="Рисунок 475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6" t="22206" r="16774" b="20481"/>
        <a:stretch/>
      </xdr:blipFill>
      <xdr:spPr bwMode="auto">
        <a:xfrm rot="10800000">
          <a:off x="4915989" y="10104892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2793</xdr:row>
      <xdr:rowOff>16329</xdr:rowOff>
    </xdr:from>
    <xdr:to>
      <xdr:col>1</xdr:col>
      <xdr:colOff>615043</xdr:colOff>
      <xdr:row>2793</xdr:row>
      <xdr:rowOff>386443</xdr:rowOff>
    </xdr:to>
    <xdr:pic>
      <xdr:nvPicPr>
        <xdr:cNvPr id="4753" name="Рисунок 475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6" t="22206" r="16774" b="20481"/>
        <a:stretch/>
      </xdr:blipFill>
      <xdr:spPr bwMode="auto">
        <a:xfrm rot="10800000">
          <a:off x="4915989" y="10108855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693</xdr:row>
      <xdr:rowOff>87086</xdr:rowOff>
    </xdr:from>
    <xdr:ext cx="598714" cy="228600"/>
    <xdr:pic>
      <xdr:nvPicPr>
        <xdr:cNvPr id="4754" name="Рисунок 4753" descr="https://cylinder.com.ua/images/000064577/000064577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8" t="34298" r="5311" b="31403"/>
        <a:stretch/>
      </xdr:blipFill>
      <xdr:spPr bwMode="auto">
        <a:xfrm>
          <a:off x="4915989" y="253535906"/>
          <a:ext cx="598714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2683</xdr:row>
      <xdr:rowOff>10886</xdr:rowOff>
    </xdr:from>
    <xdr:to>
      <xdr:col>1</xdr:col>
      <xdr:colOff>620485</xdr:colOff>
      <xdr:row>2683</xdr:row>
      <xdr:rowOff>386446</xdr:rowOff>
    </xdr:to>
    <xdr:pic>
      <xdr:nvPicPr>
        <xdr:cNvPr id="4755" name="Рисунок 4754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030287" y="969686368"/>
          <a:ext cx="375560" cy="604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948</xdr:row>
      <xdr:rowOff>87085</xdr:rowOff>
    </xdr:from>
    <xdr:to>
      <xdr:col>1</xdr:col>
      <xdr:colOff>615043</xdr:colOff>
      <xdr:row>948</xdr:row>
      <xdr:rowOff>353786</xdr:rowOff>
    </xdr:to>
    <xdr:pic>
      <xdr:nvPicPr>
        <xdr:cNvPr id="4756" name="Рисунок 4755"/>
        <xdr:cNvPicPr>
          <a:picLocks noChangeAspect="1"/>
        </xdr:cNvPicPr>
      </xdr:nvPicPr>
      <xdr:blipFill rotWithShape="1">
        <a:blip xmlns:r="http://schemas.openxmlformats.org/officeDocument/2006/relationships" r:embed="rId2061"/>
        <a:srcRect l="1429" t="30429" b="29392"/>
        <a:stretch/>
      </xdr:blipFill>
      <xdr:spPr>
        <a:xfrm rot="10800000">
          <a:off x="4915987" y="349738405"/>
          <a:ext cx="598716" cy="26670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947</xdr:row>
      <xdr:rowOff>16327</xdr:rowOff>
    </xdr:from>
    <xdr:to>
      <xdr:col>1</xdr:col>
      <xdr:colOff>615043</xdr:colOff>
      <xdr:row>947</xdr:row>
      <xdr:rowOff>386443</xdr:rowOff>
    </xdr:to>
    <xdr:pic>
      <xdr:nvPicPr>
        <xdr:cNvPr id="4757" name="Рисунок 4756" descr="https://myremkomplekt.ru/_mod_files/ce_images/1_3_Yakor/983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7" t="13360" r="1236" b="18418"/>
        <a:stretch/>
      </xdr:blipFill>
      <xdr:spPr bwMode="auto">
        <a:xfrm>
          <a:off x="4915989" y="349667647"/>
          <a:ext cx="598714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1922</xdr:row>
      <xdr:rowOff>16327</xdr:rowOff>
    </xdr:from>
    <xdr:to>
      <xdr:col>1</xdr:col>
      <xdr:colOff>615044</xdr:colOff>
      <xdr:row>1922</xdr:row>
      <xdr:rowOff>386438</xdr:rowOff>
    </xdr:to>
    <xdr:pic>
      <xdr:nvPicPr>
        <xdr:cNvPr id="4758" name="Рисунок 475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09" t="3187" r="25158" b="9975"/>
        <a:stretch/>
      </xdr:blipFill>
      <xdr:spPr bwMode="auto">
        <a:xfrm rot="16200000">
          <a:off x="5030291" y="688018506"/>
          <a:ext cx="370111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21773</xdr:colOff>
      <xdr:row>2746</xdr:row>
      <xdr:rowOff>21772</xdr:rowOff>
    </xdr:from>
    <xdr:ext cx="589188" cy="359228"/>
    <xdr:pic>
      <xdr:nvPicPr>
        <xdr:cNvPr id="4759" name="Рисунок 4758" descr="http://home.deliverydaily.ru/img/products/77239-leska-dlja-trimmerov-zvezda-16mm-15m-ot-lux-tools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3" t="11822" r="6863" b="11330"/>
        <a:stretch/>
      </xdr:blipFill>
      <xdr:spPr bwMode="auto">
        <a:xfrm>
          <a:off x="4920344" y="1001676215"/>
          <a:ext cx="58918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1468</xdr:row>
      <xdr:rowOff>38100</xdr:rowOff>
    </xdr:from>
    <xdr:ext cx="598714" cy="332016"/>
    <xdr:pic>
      <xdr:nvPicPr>
        <xdr:cNvPr id="4760" name="Рисунок 4759" descr="https://ekb.konstruktor74.ru/image/cache/catalog/image/data/zapchasti-aez/28038az-600x3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7" t="16999" r="2453" b="26401"/>
        <a:stretch/>
      </xdr:blipFill>
      <xdr:spPr bwMode="auto">
        <a:xfrm>
          <a:off x="4915989" y="525810480"/>
          <a:ext cx="598714" cy="332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663</xdr:row>
      <xdr:rowOff>16327</xdr:rowOff>
    </xdr:from>
    <xdr:ext cx="598714" cy="397329"/>
    <xdr:pic>
      <xdr:nvPicPr>
        <xdr:cNvPr id="4761" name="Picture 3" descr="https://benzograd.com.ua/wp-content/uploads/2017/12/DE870.jpg"/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4870" b="21762"/>
        <a:stretch>
          <a:fillRect/>
        </a:stretch>
      </xdr:blipFill>
      <xdr:spPr bwMode="auto">
        <a:xfrm>
          <a:off x="4915989" y="243162907"/>
          <a:ext cx="598714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651</xdr:row>
      <xdr:rowOff>21771</xdr:rowOff>
    </xdr:from>
    <xdr:ext cx="598714" cy="364671"/>
    <xdr:pic>
      <xdr:nvPicPr>
        <xdr:cNvPr id="4764" name="Picture 4" descr="http://myremkomplekt.ru/_mod_files/ce_images/1_3_Yakor/808r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7" cstate="print"/>
        <a:srcRect l="8702" t="19062" r="4792" b="18750"/>
        <a:stretch/>
      </xdr:blipFill>
      <xdr:spPr bwMode="auto">
        <a:xfrm flipH="1">
          <a:off x="4914900" y="245706900"/>
          <a:ext cx="598714" cy="36467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16333</xdr:colOff>
      <xdr:row>360</xdr:row>
      <xdr:rowOff>21770</xdr:rowOff>
    </xdr:from>
    <xdr:to>
      <xdr:col>1</xdr:col>
      <xdr:colOff>615045</xdr:colOff>
      <xdr:row>360</xdr:row>
      <xdr:rowOff>386442</xdr:rowOff>
    </xdr:to>
    <xdr:pic>
      <xdr:nvPicPr>
        <xdr:cNvPr id="4762" name="Рисунок 476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48" t="24642" r="34000" b="24347"/>
        <a:stretch/>
      </xdr:blipFill>
      <xdr:spPr bwMode="auto">
        <a:xfrm rot="16200000">
          <a:off x="5031924" y="135518979"/>
          <a:ext cx="364672" cy="59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362</xdr:row>
      <xdr:rowOff>48986</xdr:rowOff>
    </xdr:from>
    <xdr:to>
      <xdr:col>1</xdr:col>
      <xdr:colOff>615043</xdr:colOff>
      <xdr:row>362</xdr:row>
      <xdr:rowOff>353785</xdr:rowOff>
    </xdr:to>
    <xdr:pic>
      <xdr:nvPicPr>
        <xdr:cNvPr id="4763" name="Рисунок 476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86" t="30052" r="18423" b="38860"/>
        <a:stretch/>
      </xdr:blipFill>
      <xdr:spPr bwMode="auto">
        <a:xfrm>
          <a:off x="4915989" y="135044906"/>
          <a:ext cx="598714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27215</xdr:colOff>
      <xdr:row>2732</xdr:row>
      <xdr:rowOff>19049</xdr:rowOff>
    </xdr:from>
    <xdr:ext cx="572860" cy="356508"/>
    <xdr:pic>
      <xdr:nvPicPr>
        <xdr:cNvPr id="4765" name="Picture 1" descr="https://pittools.ru/storage/photo/resized/xy_1300x1000/a/gefx5mzn6za73p5_6dd9fe8a.jpg"/>
        <xdr:cNvPicPr>
          <a:picLocks noChangeAspect="1" noChangeArrowheads="1"/>
        </xdr:cNvPicPr>
      </xdr:nvPicPr>
      <xdr:blipFill>
        <a:blip xmlns:r="http://schemas.openxmlformats.org/officeDocument/2006/relationships" r:embed="rId2066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8352" t="11348" r="7588" b="11347"/>
        <a:stretch>
          <a:fillRect/>
        </a:stretch>
      </xdr:blipFill>
      <xdr:spPr bwMode="auto">
        <a:xfrm>
          <a:off x="4925786" y="993726920"/>
          <a:ext cx="572860" cy="35650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101</xdr:row>
      <xdr:rowOff>21772</xdr:rowOff>
    </xdr:from>
    <xdr:ext cx="597353" cy="361950"/>
    <xdr:pic>
      <xdr:nvPicPr>
        <xdr:cNvPr id="4766" name="Picture 10" descr="http://myremkomplekt.ru/_mod_files/ce_images/1_2_Cthetki/560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4900" y="38622515"/>
          <a:ext cx="597353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2069</xdr:row>
      <xdr:rowOff>16328</xdr:rowOff>
    </xdr:from>
    <xdr:to>
      <xdr:col>1</xdr:col>
      <xdr:colOff>615043</xdr:colOff>
      <xdr:row>2069</xdr:row>
      <xdr:rowOff>386443</xdr:rowOff>
    </xdr:to>
    <xdr:pic>
      <xdr:nvPicPr>
        <xdr:cNvPr id="4767" name="Рисунок 4766" descr="https://shop-zip.ru/upload/iblock/410/881186d46004cb22a75c2bcd3c9020b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" t="302" r="2236" b="1212"/>
        <a:stretch/>
      </xdr:blipFill>
      <xdr:spPr bwMode="auto">
        <a:xfrm>
          <a:off x="4914900" y="744038571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2833</xdr:row>
      <xdr:rowOff>16328</xdr:rowOff>
    </xdr:from>
    <xdr:ext cx="598714" cy="371203"/>
    <xdr:pic>
      <xdr:nvPicPr>
        <xdr:cNvPr id="4768" name="Picture 9" descr="http://departmentgadget.ru/45285-1-large_default/MYLB-1-2-PT-%D0%9D%D0%B0%D1%80%D1%83%D0%B6%D0%BD%D0%BE%D0%B9-%D0%A0%D0%B5%D0%B7%D1%8C%D0%B1%D0%BE%D0%B9-%D0%B8%D0%B7-%D0%A7%D0%B5%D1%80%D0%BD%D0%BE%D0%B3%D0%BE-%D0%9F%D0%BB%D0%B0%D1%81%D1%82%D0%B8%D0%BA%D0%B0-10-%D1%81%D0%BC-%D0%94%D0%B8%D0%B0%D0%BC%D0%B5%D1%82%D1%80-%D0%A4%D0%B8%D0%BB%D1%8C%D1%82%D1%80-%D0%93%D0%BB%D1%83%D1%88%D0%B8%D1%82%D0%B5%D0%BB%D1%8C-%D0%B4%D0%BB%D1%8F-%D0%9A%D0%BE%D0%BC%D0%BF%D1%80%D0%B5%D1%81%D1%81%D0%BE%D1%80%D0%B0.jpg"/>
        <xdr:cNvPicPr>
          <a:picLocks noChangeAspect="1" noChangeArrowheads="1"/>
        </xdr:cNvPicPr>
      </xdr:nvPicPr>
      <xdr:blipFill>
        <a:blip xmlns:r="http://schemas.openxmlformats.org/officeDocument/2006/relationships" r:embed="rId1216" cstate="print"/>
        <a:srcRect l="7317" t="18919" r="4390" b="18378"/>
        <a:stretch>
          <a:fillRect/>
        </a:stretch>
      </xdr:blipFill>
      <xdr:spPr bwMode="auto">
        <a:xfrm>
          <a:off x="4914900" y="1033723757"/>
          <a:ext cx="598714" cy="371203"/>
        </a:xfrm>
        <a:prstGeom prst="rect">
          <a:avLst/>
        </a:prstGeom>
        <a:noFill/>
      </xdr:spPr>
    </xdr:pic>
    <xdr:clientData/>
  </xdr:oneCellAnchor>
  <xdr:oneCellAnchor>
    <xdr:from>
      <xdr:col>1</xdr:col>
      <xdr:colOff>92530</xdr:colOff>
      <xdr:row>3265</xdr:row>
      <xdr:rowOff>16328</xdr:rowOff>
    </xdr:from>
    <xdr:ext cx="440870" cy="370114"/>
    <xdr:pic>
      <xdr:nvPicPr>
        <xdr:cNvPr id="4769" name="Рисунок 4768"/>
        <xdr:cNvPicPr>
          <a:picLocks noChangeAspect="1"/>
        </xdr:cNvPicPr>
      </xdr:nvPicPr>
      <xdr:blipFill rotWithShape="1">
        <a:blip xmlns:r="http://schemas.openxmlformats.org/officeDocument/2006/relationships" r:embed="rId1964"/>
        <a:srcRect l="22453" t="1559" r="22970"/>
        <a:stretch/>
      </xdr:blipFill>
      <xdr:spPr>
        <a:xfrm>
          <a:off x="4992190" y="1180377188"/>
          <a:ext cx="440870" cy="370114"/>
        </a:xfrm>
        <a:prstGeom prst="rect">
          <a:avLst/>
        </a:prstGeom>
      </xdr:spPr>
    </xdr:pic>
    <xdr:clientData/>
  </xdr:oneCellAnchor>
  <xdr:oneCellAnchor>
    <xdr:from>
      <xdr:col>5</xdr:col>
      <xdr:colOff>620486</xdr:colOff>
      <xdr:row>3264</xdr:row>
      <xdr:rowOff>108857</xdr:rowOff>
    </xdr:from>
    <xdr:ext cx="304800" cy="304800"/>
    <xdr:sp macro="" textlink="">
      <xdr:nvSpPr>
        <xdr:cNvPr id="4770" name="AutoShape 7" descr="Picture background"/>
        <xdr:cNvSpPr>
          <a:spLocks noChangeAspect="1" noChangeArrowheads="1"/>
        </xdr:cNvSpPr>
      </xdr:nvSpPr>
      <xdr:spPr bwMode="auto">
        <a:xfrm>
          <a:off x="8262257" y="1184294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3264</xdr:row>
      <xdr:rowOff>108857</xdr:rowOff>
    </xdr:from>
    <xdr:ext cx="304800" cy="304800"/>
    <xdr:sp macro="" textlink="">
      <xdr:nvSpPr>
        <xdr:cNvPr id="4771" name="AutoShape 7" descr="Picture background"/>
        <xdr:cNvSpPr>
          <a:spLocks noChangeAspect="1" noChangeArrowheads="1"/>
        </xdr:cNvSpPr>
      </xdr:nvSpPr>
      <xdr:spPr bwMode="auto">
        <a:xfrm>
          <a:off x="8262257" y="1184294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3264</xdr:row>
      <xdr:rowOff>108857</xdr:rowOff>
    </xdr:from>
    <xdr:ext cx="304800" cy="304800"/>
    <xdr:sp macro="" textlink="">
      <xdr:nvSpPr>
        <xdr:cNvPr id="4772" name="AutoShape 7" descr="Picture background"/>
        <xdr:cNvSpPr>
          <a:spLocks noChangeAspect="1" noChangeArrowheads="1"/>
        </xdr:cNvSpPr>
      </xdr:nvSpPr>
      <xdr:spPr bwMode="auto">
        <a:xfrm>
          <a:off x="8262257" y="1184294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3264</xdr:row>
      <xdr:rowOff>108857</xdr:rowOff>
    </xdr:from>
    <xdr:ext cx="304800" cy="304800"/>
    <xdr:sp macro="" textlink="">
      <xdr:nvSpPr>
        <xdr:cNvPr id="4773" name="AutoShape 7" descr="Picture background"/>
        <xdr:cNvSpPr>
          <a:spLocks noChangeAspect="1" noChangeArrowheads="1"/>
        </xdr:cNvSpPr>
      </xdr:nvSpPr>
      <xdr:spPr bwMode="auto">
        <a:xfrm>
          <a:off x="8262257" y="1184294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16329</xdr:colOff>
      <xdr:row>3237</xdr:row>
      <xdr:rowOff>16329</xdr:rowOff>
    </xdr:from>
    <xdr:ext cx="598714" cy="370113"/>
    <xdr:pic>
      <xdr:nvPicPr>
        <xdr:cNvPr id="4774" name="Рисунок 4773" descr="https://stroyday.ru/wp-content/uploads/2020/06/BOSCH-GWS-850-C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5" t="4528" r="17480" b="1133"/>
        <a:stretch/>
      </xdr:blipFill>
      <xdr:spPr bwMode="auto">
        <a:xfrm>
          <a:off x="4914900" y="1119829758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92530</xdr:colOff>
      <xdr:row>3266</xdr:row>
      <xdr:rowOff>16328</xdr:rowOff>
    </xdr:from>
    <xdr:ext cx="440870" cy="370114"/>
    <xdr:pic>
      <xdr:nvPicPr>
        <xdr:cNvPr id="3998" name="Рисунок 3997"/>
        <xdr:cNvPicPr>
          <a:picLocks noChangeAspect="1"/>
        </xdr:cNvPicPr>
      </xdr:nvPicPr>
      <xdr:blipFill rotWithShape="1">
        <a:blip xmlns:r="http://schemas.openxmlformats.org/officeDocument/2006/relationships" r:embed="rId1964"/>
        <a:srcRect l="22453" t="1559" r="22970"/>
        <a:stretch/>
      </xdr:blipFill>
      <xdr:spPr>
        <a:xfrm>
          <a:off x="4992190" y="1180773428"/>
          <a:ext cx="440870" cy="370114"/>
        </a:xfrm>
        <a:prstGeom prst="rect">
          <a:avLst/>
        </a:prstGeom>
      </xdr:spPr>
    </xdr:pic>
    <xdr:clientData/>
  </xdr:oneCellAnchor>
  <xdr:oneCellAnchor>
    <xdr:from>
      <xdr:col>5</xdr:col>
      <xdr:colOff>620486</xdr:colOff>
      <xdr:row>3266</xdr:row>
      <xdr:rowOff>108857</xdr:rowOff>
    </xdr:from>
    <xdr:ext cx="304800" cy="304800"/>
    <xdr:sp macro="" textlink="">
      <xdr:nvSpPr>
        <xdr:cNvPr id="4775" name="AutoShape 7" descr="Picture background"/>
        <xdr:cNvSpPr>
          <a:spLocks noChangeAspect="1" noChangeArrowheads="1"/>
        </xdr:cNvSpPr>
      </xdr:nvSpPr>
      <xdr:spPr bwMode="auto">
        <a:xfrm>
          <a:off x="8262257" y="1183102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76200</xdr:colOff>
      <xdr:row>3007</xdr:row>
      <xdr:rowOff>21772</xdr:rowOff>
    </xdr:from>
    <xdr:ext cx="506186" cy="364671"/>
    <xdr:pic>
      <xdr:nvPicPr>
        <xdr:cNvPr id="4776" name="Рисунок 4775" descr="http://svarkadlyvseh.ru/upload/iblock/187/1870a99d95cf0e833a452aec103d5aa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7034" r="7797" b="5893"/>
        <a:stretch/>
      </xdr:blipFill>
      <xdr:spPr bwMode="auto">
        <a:xfrm rot="10800000">
          <a:off x="4975860" y="1092668812"/>
          <a:ext cx="506186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21768</xdr:colOff>
      <xdr:row>687</xdr:row>
      <xdr:rowOff>16327</xdr:rowOff>
    </xdr:from>
    <xdr:ext cx="587829" cy="370113"/>
    <xdr:pic>
      <xdr:nvPicPr>
        <xdr:cNvPr id="4777" name="Рисунок 4776" descr="https://1000m44.ru/upload/resize_cache/iblock/471/400_400_140cd750bba9870f18aada2478b24840a/471de0539b0e4eed33dbd680c1e9305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81" t="18665" r="6027" b="4537"/>
        <a:stretch/>
      </xdr:blipFill>
      <xdr:spPr bwMode="auto">
        <a:xfrm rot="10800000">
          <a:off x="4921428" y="252672667"/>
          <a:ext cx="587829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21768</xdr:colOff>
      <xdr:row>689</xdr:row>
      <xdr:rowOff>16327</xdr:rowOff>
    </xdr:from>
    <xdr:ext cx="587829" cy="370113"/>
    <xdr:pic>
      <xdr:nvPicPr>
        <xdr:cNvPr id="4778" name="Рисунок 4777" descr="https://1000m44.ru/upload/resize_cache/iblock/471/400_400_140cd750bba9870f18aada2478b24840a/471de0539b0e4eed33dbd680c1e9305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81" t="18665" r="6027" b="4537"/>
        <a:stretch/>
      </xdr:blipFill>
      <xdr:spPr bwMode="auto">
        <a:xfrm rot="10800000">
          <a:off x="4921428" y="253465147"/>
          <a:ext cx="587829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2154</xdr:row>
      <xdr:rowOff>16328</xdr:rowOff>
    </xdr:from>
    <xdr:to>
      <xdr:col>1</xdr:col>
      <xdr:colOff>609600</xdr:colOff>
      <xdr:row>2154</xdr:row>
      <xdr:rowOff>386443</xdr:rowOff>
    </xdr:to>
    <xdr:pic>
      <xdr:nvPicPr>
        <xdr:cNvPr id="4779" name="Рисунок 4778"/>
        <xdr:cNvPicPr>
          <a:picLocks noChangeAspect="1"/>
        </xdr:cNvPicPr>
      </xdr:nvPicPr>
      <xdr:blipFill rotWithShape="1">
        <a:blip xmlns:r="http://schemas.openxmlformats.org/officeDocument/2006/relationships" r:embed="rId2070"/>
        <a:srcRect l="6415" t="13229" r="4463" b="15221"/>
        <a:stretch/>
      </xdr:blipFill>
      <xdr:spPr>
        <a:xfrm>
          <a:off x="4915989" y="771350828"/>
          <a:ext cx="593271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3207</xdr:row>
      <xdr:rowOff>21771</xdr:rowOff>
    </xdr:from>
    <xdr:to>
      <xdr:col>1</xdr:col>
      <xdr:colOff>615043</xdr:colOff>
      <xdr:row>3207</xdr:row>
      <xdr:rowOff>386443</xdr:rowOff>
    </xdr:to>
    <xdr:pic>
      <xdr:nvPicPr>
        <xdr:cNvPr id="4780" name="Рисунок 477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9" t="29065" r="4270" b="19610"/>
        <a:stretch/>
      </xdr:blipFill>
      <xdr:spPr bwMode="auto">
        <a:xfrm>
          <a:off x="4915989" y="1164792111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16325</xdr:colOff>
      <xdr:row>514</xdr:row>
      <xdr:rowOff>16328</xdr:rowOff>
    </xdr:from>
    <xdr:ext cx="598713" cy="370115"/>
    <xdr:pic>
      <xdr:nvPicPr>
        <xdr:cNvPr id="4782" name="Рисунок 478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43" t="4556" r="3384" b="12788"/>
        <a:stretch/>
      </xdr:blipFill>
      <xdr:spPr bwMode="auto">
        <a:xfrm rot="5400000">
          <a:off x="5030284" y="189716229"/>
          <a:ext cx="370115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16326</xdr:colOff>
      <xdr:row>561</xdr:row>
      <xdr:rowOff>16329</xdr:rowOff>
    </xdr:from>
    <xdr:to>
      <xdr:col>1</xdr:col>
      <xdr:colOff>615042</xdr:colOff>
      <xdr:row>561</xdr:row>
      <xdr:rowOff>386443</xdr:rowOff>
    </xdr:to>
    <xdr:pic>
      <xdr:nvPicPr>
        <xdr:cNvPr id="4528" name="Рисунок 452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67" t="15913" r="7036" b="10669"/>
        <a:stretch/>
      </xdr:blipFill>
      <xdr:spPr bwMode="auto">
        <a:xfrm rot="10800000">
          <a:off x="4915986" y="207402249"/>
          <a:ext cx="59871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16325</xdr:colOff>
      <xdr:row>545</xdr:row>
      <xdr:rowOff>16327</xdr:rowOff>
    </xdr:from>
    <xdr:to>
      <xdr:col>1</xdr:col>
      <xdr:colOff>615040</xdr:colOff>
      <xdr:row>545</xdr:row>
      <xdr:rowOff>386441</xdr:rowOff>
    </xdr:to>
    <xdr:pic>
      <xdr:nvPicPr>
        <xdr:cNvPr id="4783" name="Рисунок 478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4" cstate="print">
          <a:extLst>
            <a:ext uri="{BEBA8EAE-BF5A-486C-A8C5-ECC9F3942E4B}">
              <a14:imgProps xmlns:a14="http://schemas.microsoft.com/office/drawing/2010/main">
                <a14:imgLayer r:embed="rId2075">
                  <a14:imgEffect>
                    <a14:backgroundRemoval t="10000" b="90000" l="200" r="988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1292" b="24342"/>
        <a:stretch/>
      </xdr:blipFill>
      <xdr:spPr bwMode="auto">
        <a:xfrm rot="10800000">
          <a:off x="4915985" y="201458647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1863</xdr:row>
      <xdr:rowOff>87088</xdr:rowOff>
    </xdr:from>
    <xdr:ext cx="598715" cy="250372"/>
    <xdr:pic>
      <xdr:nvPicPr>
        <xdr:cNvPr id="4784" name="Рисунок 4783"/>
        <xdr:cNvPicPr>
          <a:picLocks noChangeAspect="1"/>
        </xdr:cNvPicPr>
      </xdr:nvPicPr>
      <xdr:blipFill rotWithShape="1">
        <a:blip xmlns:r="http://schemas.openxmlformats.org/officeDocument/2006/relationships" r:embed="rId1480"/>
        <a:srcRect l="34644" t="8195" r="36373" b="9023"/>
        <a:stretch/>
      </xdr:blipFill>
      <xdr:spPr>
        <a:xfrm rot="5400000">
          <a:off x="5090160" y="671783556"/>
          <a:ext cx="250372" cy="598715"/>
        </a:xfrm>
        <a:prstGeom prst="rect">
          <a:avLst/>
        </a:prstGeom>
      </xdr:spPr>
    </xdr:pic>
    <xdr:clientData/>
  </xdr:oneCellAnchor>
  <xdr:oneCellAnchor>
    <xdr:from>
      <xdr:col>1</xdr:col>
      <xdr:colOff>81643</xdr:colOff>
      <xdr:row>3275</xdr:row>
      <xdr:rowOff>16328</xdr:rowOff>
    </xdr:from>
    <xdr:ext cx="468086" cy="375557"/>
    <xdr:pic>
      <xdr:nvPicPr>
        <xdr:cNvPr id="4785" name="Рисунок 4784" descr="\\PLANT\Marketing\Multimedia\Фото электроинструментов\АККУМУЛЯТОРНАЯ СЕРИЯ\акк\ДШАБУ2-10-РЭ-18\ДШАБУ2-10-РЭ-18 с акк.png"/>
        <xdr:cNvPicPr/>
      </xdr:nvPicPr>
      <xdr:blipFill rotWithShape="1">
        <a:blip xmlns:r="http://schemas.openxmlformats.org/officeDocument/2006/relationships" r:embed="rId2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75" t="10491" r="21989" b="8315"/>
        <a:stretch/>
      </xdr:blipFill>
      <xdr:spPr bwMode="auto">
        <a:xfrm>
          <a:off x="4980214" y="1186853099"/>
          <a:ext cx="468086" cy="37555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48986</xdr:colOff>
      <xdr:row>1881</xdr:row>
      <xdr:rowOff>21771</xdr:rowOff>
    </xdr:from>
    <xdr:to>
      <xdr:col>1</xdr:col>
      <xdr:colOff>571500</xdr:colOff>
      <xdr:row>1881</xdr:row>
      <xdr:rowOff>386443</xdr:rowOff>
    </xdr:to>
    <xdr:pic>
      <xdr:nvPicPr>
        <xdr:cNvPr id="4310" name="Рисунок 4309" descr="https://avatars.mds.yandex.net/get-goods_pic/14530698/hat43e3feb728c036570eb3d921d496c2db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53" t="29819" r="35780" b="29343"/>
        <a:stretch/>
      </xdr:blipFill>
      <xdr:spPr bwMode="auto">
        <a:xfrm>
          <a:off x="4947557" y="682322014"/>
          <a:ext cx="5225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81644</xdr:colOff>
      <xdr:row>1870</xdr:row>
      <xdr:rowOff>16330</xdr:rowOff>
    </xdr:from>
    <xdr:to>
      <xdr:col>1</xdr:col>
      <xdr:colOff>566058</xdr:colOff>
      <xdr:row>1870</xdr:row>
      <xdr:rowOff>381000</xdr:rowOff>
    </xdr:to>
    <xdr:pic>
      <xdr:nvPicPr>
        <xdr:cNvPr id="4455" name="Рисунок 4454"/>
        <xdr:cNvPicPr>
          <a:picLocks noChangeAspect="1"/>
        </xdr:cNvPicPr>
      </xdr:nvPicPr>
      <xdr:blipFill rotWithShape="1">
        <a:blip xmlns:r="http://schemas.openxmlformats.org/officeDocument/2006/relationships" r:embed="rId2078"/>
        <a:srcRect l="12388" t="7275" r="12991" b="6699"/>
        <a:stretch/>
      </xdr:blipFill>
      <xdr:spPr>
        <a:xfrm>
          <a:off x="4981304" y="674660650"/>
          <a:ext cx="484414" cy="364670"/>
        </a:xfrm>
        <a:prstGeom prst="rect">
          <a:avLst/>
        </a:prstGeom>
      </xdr:spPr>
    </xdr:pic>
    <xdr:clientData/>
  </xdr:twoCellAnchor>
  <xdr:twoCellAnchor editAs="oneCell">
    <xdr:from>
      <xdr:col>1</xdr:col>
      <xdr:colOff>65315</xdr:colOff>
      <xdr:row>1869</xdr:row>
      <xdr:rowOff>48986</xdr:rowOff>
    </xdr:from>
    <xdr:to>
      <xdr:col>1</xdr:col>
      <xdr:colOff>555172</xdr:colOff>
      <xdr:row>1869</xdr:row>
      <xdr:rowOff>375558</xdr:rowOff>
    </xdr:to>
    <xdr:pic>
      <xdr:nvPicPr>
        <xdr:cNvPr id="4537" name="Рисунок 4536" descr="https://avatars.mds.yandex.net/get-goods_pic/6828290/hatbf6ea8aecba39dedaae6b3b01e49bfca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54" t="23028" r="31193" b="22711"/>
        <a:stretch/>
      </xdr:blipFill>
      <xdr:spPr bwMode="auto">
        <a:xfrm>
          <a:off x="4964975" y="674297066"/>
          <a:ext cx="489857" cy="326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1104</xdr:row>
      <xdr:rowOff>16329</xdr:rowOff>
    </xdr:from>
    <xdr:ext cx="598714" cy="299357"/>
    <xdr:pic>
      <xdr:nvPicPr>
        <xdr:cNvPr id="4309" name="Рисунок 4308" descr="http://planeta-met.ru/image/cache/catalog/3bb9b1878e8111e880ce2c4d54cf6b54_764b722340e311ea80e82c4d54cf6b54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16827" r="5189" b="19520"/>
        <a:stretch/>
      </xdr:blipFill>
      <xdr:spPr bwMode="auto">
        <a:xfrm>
          <a:off x="4914900" y="411175200"/>
          <a:ext cx="598714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1105</xdr:row>
      <xdr:rowOff>9525</xdr:rowOff>
    </xdr:from>
    <xdr:ext cx="304800" cy="247650"/>
    <xdr:pic>
      <xdr:nvPicPr>
        <xdr:cNvPr id="4538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60496" y="435868082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223157</xdr:colOff>
      <xdr:row>1105</xdr:row>
      <xdr:rowOff>32657</xdr:rowOff>
    </xdr:from>
    <xdr:ext cx="435430" cy="223157"/>
    <xdr:pic>
      <xdr:nvPicPr>
        <xdr:cNvPr id="4563" name="Рисунок 4562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435891214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1106</xdr:row>
      <xdr:rowOff>16328</xdr:rowOff>
    </xdr:from>
    <xdr:ext cx="598714" cy="304801"/>
    <xdr:pic>
      <xdr:nvPicPr>
        <xdr:cNvPr id="4564" name="Рисунок 4563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36141585"/>
          <a:ext cx="598714" cy="304801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1107</xdr:row>
      <xdr:rowOff>16328</xdr:rowOff>
    </xdr:from>
    <xdr:ext cx="593271" cy="293916"/>
    <xdr:pic>
      <xdr:nvPicPr>
        <xdr:cNvPr id="4786" name="Рисунок 4785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36468157"/>
          <a:ext cx="593271" cy="293916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1108</xdr:row>
      <xdr:rowOff>21772</xdr:rowOff>
    </xdr:from>
    <xdr:ext cx="598714" cy="293914"/>
    <xdr:pic>
      <xdr:nvPicPr>
        <xdr:cNvPr id="4787" name="Рисунок 4786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36800172"/>
          <a:ext cx="598714" cy="293914"/>
        </a:xfrm>
        <a:prstGeom prst="rect">
          <a:avLst/>
        </a:prstGeom>
      </xdr:spPr>
    </xdr:pic>
    <xdr:clientData/>
  </xdr:oneCellAnchor>
  <xdr:oneCellAnchor>
    <xdr:from>
      <xdr:col>1</xdr:col>
      <xdr:colOff>16330</xdr:colOff>
      <xdr:row>1109</xdr:row>
      <xdr:rowOff>21770</xdr:rowOff>
    </xdr:from>
    <xdr:ext cx="598714" cy="293915"/>
    <xdr:pic>
      <xdr:nvPicPr>
        <xdr:cNvPr id="4788" name="Рисунок 4787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1" y="437126741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1110</xdr:row>
      <xdr:rowOff>21771</xdr:rowOff>
    </xdr:from>
    <xdr:ext cx="598714" cy="293915"/>
    <xdr:pic>
      <xdr:nvPicPr>
        <xdr:cNvPr id="4789" name="Рисунок 4788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37453314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1111</xdr:row>
      <xdr:rowOff>21771</xdr:rowOff>
    </xdr:from>
    <xdr:ext cx="598714" cy="293915"/>
    <xdr:pic>
      <xdr:nvPicPr>
        <xdr:cNvPr id="4790" name="Рисунок 4789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37779885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1112</xdr:row>
      <xdr:rowOff>21772</xdr:rowOff>
    </xdr:from>
    <xdr:ext cx="598714" cy="293915"/>
    <xdr:pic>
      <xdr:nvPicPr>
        <xdr:cNvPr id="4791" name="Рисунок 4790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38106458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1113</xdr:row>
      <xdr:rowOff>21773</xdr:rowOff>
    </xdr:from>
    <xdr:ext cx="598714" cy="293914"/>
    <xdr:pic>
      <xdr:nvPicPr>
        <xdr:cNvPr id="4792" name="Рисунок 4791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38433030"/>
          <a:ext cx="598714" cy="293914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1114</xdr:row>
      <xdr:rowOff>16329</xdr:rowOff>
    </xdr:from>
    <xdr:ext cx="598714" cy="293915"/>
    <xdr:pic>
      <xdr:nvPicPr>
        <xdr:cNvPr id="4793" name="Рисунок 4792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38754158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1115</xdr:row>
      <xdr:rowOff>21772</xdr:rowOff>
    </xdr:from>
    <xdr:ext cx="598714" cy="293915"/>
    <xdr:pic>
      <xdr:nvPicPr>
        <xdr:cNvPr id="4794" name="Рисунок 4793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39086172"/>
          <a:ext cx="598714" cy="293915"/>
        </a:xfrm>
        <a:prstGeom prst="rect">
          <a:avLst/>
        </a:prstGeom>
      </xdr:spPr>
    </xdr:pic>
    <xdr:clientData/>
  </xdr:oneCellAnchor>
  <xdr:oneCellAnchor>
    <xdr:from>
      <xdr:col>1</xdr:col>
      <xdr:colOff>21771</xdr:colOff>
      <xdr:row>1116</xdr:row>
      <xdr:rowOff>21772</xdr:rowOff>
    </xdr:from>
    <xdr:ext cx="593272" cy="293915"/>
    <xdr:pic>
      <xdr:nvPicPr>
        <xdr:cNvPr id="4795" name="Рисунок 4794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20342" y="439412743"/>
          <a:ext cx="593272" cy="293915"/>
        </a:xfrm>
        <a:prstGeom prst="rect">
          <a:avLst/>
        </a:prstGeom>
      </xdr:spPr>
    </xdr:pic>
    <xdr:clientData/>
  </xdr:oneCellAnchor>
  <xdr:oneCellAnchor>
    <xdr:from>
      <xdr:col>1</xdr:col>
      <xdr:colOff>21771</xdr:colOff>
      <xdr:row>1117</xdr:row>
      <xdr:rowOff>21771</xdr:rowOff>
    </xdr:from>
    <xdr:ext cx="593272" cy="293915"/>
    <xdr:pic>
      <xdr:nvPicPr>
        <xdr:cNvPr id="4796" name="Рисунок 4795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20342" y="439739314"/>
          <a:ext cx="593272" cy="2939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1118</xdr:row>
      <xdr:rowOff>21772</xdr:rowOff>
    </xdr:from>
    <xdr:ext cx="593270" cy="293915"/>
    <xdr:pic>
      <xdr:nvPicPr>
        <xdr:cNvPr id="4797" name="Рисунок 4796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40065886"/>
          <a:ext cx="593270" cy="2939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1119</xdr:row>
      <xdr:rowOff>21771</xdr:rowOff>
    </xdr:from>
    <xdr:ext cx="598714" cy="288472"/>
    <xdr:pic>
      <xdr:nvPicPr>
        <xdr:cNvPr id="4798" name="Рисунок 4797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40392457"/>
          <a:ext cx="598714" cy="288472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1120</xdr:row>
      <xdr:rowOff>21771</xdr:rowOff>
    </xdr:from>
    <xdr:ext cx="593271" cy="293915"/>
    <xdr:pic>
      <xdr:nvPicPr>
        <xdr:cNvPr id="4799" name="Рисунок 4798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0719028"/>
          <a:ext cx="593271" cy="293915"/>
        </a:xfrm>
        <a:prstGeom prst="rect">
          <a:avLst/>
        </a:prstGeom>
      </xdr:spPr>
    </xdr:pic>
    <xdr:clientData/>
  </xdr:oneCellAnchor>
  <xdr:oneCellAnchor>
    <xdr:from>
      <xdr:col>1</xdr:col>
      <xdr:colOff>21772</xdr:colOff>
      <xdr:row>1121</xdr:row>
      <xdr:rowOff>16328</xdr:rowOff>
    </xdr:from>
    <xdr:ext cx="587828" cy="299358"/>
    <xdr:pic>
      <xdr:nvPicPr>
        <xdr:cNvPr id="4800" name="Рисунок 4799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20343" y="441040157"/>
          <a:ext cx="587828" cy="299358"/>
        </a:xfrm>
        <a:prstGeom prst="rect">
          <a:avLst/>
        </a:prstGeom>
      </xdr:spPr>
    </xdr:pic>
    <xdr:clientData/>
  </xdr:oneCellAnchor>
  <xdr:oneCellAnchor>
    <xdr:from>
      <xdr:col>1</xdr:col>
      <xdr:colOff>21771</xdr:colOff>
      <xdr:row>1122</xdr:row>
      <xdr:rowOff>21772</xdr:rowOff>
    </xdr:from>
    <xdr:ext cx="593272" cy="288471"/>
    <xdr:pic>
      <xdr:nvPicPr>
        <xdr:cNvPr id="4801" name="Рисунок 4800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20342" y="441372172"/>
          <a:ext cx="593272" cy="288471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1123</xdr:row>
      <xdr:rowOff>21771</xdr:rowOff>
    </xdr:from>
    <xdr:ext cx="593271" cy="288473"/>
    <xdr:pic>
      <xdr:nvPicPr>
        <xdr:cNvPr id="4802" name="Рисунок 4801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1698742"/>
          <a:ext cx="593271" cy="288473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1124</xdr:row>
      <xdr:rowOff>16329</xdr:rowOff>
    </xdr:from>
    <xdr:ext cx="598714" cy="299357"/>
    <xdr:pic>
      <xdr:nvPicPr>
        <xdr:cNvPr id="4803" name="Рисунок 4802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2019872"/>
          <a:ext cx="598714" cy="299357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1125</xdr:row>
      <xdr:rowOff>21771</xdr:rowOff>
    </xdr:from>
    <xdr:ext cx="593270" cy="293915"/>
    <xdr:pic>
      <xdr:nvPicPr>
        <xdr:cNvPr id="4804" name="Рисунок 4803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900" y="442351885"/>
          <a:ext cx="593270" cy="293915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1129</xdr:row>
      <xdr:rowOff>21770</xdr:rowOff>
    </xdr:from>
    <xdr:ext cx="598715" cy="299357"/>
    <xdr:pic>
      <xdr:nvPicPr>
        <xdr:cNvPr id="4805" name="Рисунок 4804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3658170"/>
          <a:ext cx="598715" cy="299357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1126</xdr:row>
      <xdr:rowOff>21770</xdr:rowOff>
    </xdr:from>
    <xdr:ext cx="598715" cy="299357"/>
    <xdr:pic>
      <xdr:nvPicPr>
        <xdr:cNvPr id="4806" name="Рисунок 4805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2678456"/>
          <a:ext cx="598715" cy="299357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1128</xdr:row>
      <xdr:rowOff>21770</xdr:rowOff>
    </xdr:from>
    <xdr:ext cx="598715" cy="299357"/>
    <xdr:pic>
      <xdr:nvPicPr>
        <xdr:cNvPr id="4807" name="Рисунок 4806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3331599"/>
          <a:ext cx="598715" cy="299357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1127</xdr:row>
      <xdr:rowOff>21770</xdr:rowOff>
    </xdr:from>
    <xdr:ext cx="598715" cy="299357"/>
    <xdr:pic>
      <xdr:nvPicPr>
        <xdr:cNvPr id="4808" name="Рисунок 4807"/>
        <xdr:cNvPicPr>
          <a:picLocks noChangeAspect="1"/>
        </xdr:cNvPicPr>
      </xdr:nvPicPr>
      <xdr:blipFill rotWithShape="1">
        <a:blip xmlns:r="http://schemas.openxmlformats.org/officeDocument/2006/relationships" r:embed="rId2080">
          <a:extLst>
            <a:ext uri="{BEBA8EAE-BF5A-486C-A8C5-ECC9F3942E4B}">
              <a14:imgProps xmlns:a14="http://schemas.microsoft.com/office/drawing/2010/main">
                <a14:imgLayer r:embed="rId2081">
                  <a14:imgEffect>
                    <a14:backgroundRemoval t="12894" b="78411" l="19300" r="86400"/>
                  </a14:imgEffect>
                </a14:imgLayer>
              </a14:imgProps>
            </a:ext>
          </a:extLst>
        </a:blip>
        <a:srcRect l="19387" t="13137" r="13650" b="22222"/>
        <a:stretch/>
      </xdr:blipFill>
      <xdr:spPr>
        <a:xfrm>
          <a:off x="4914899" y="443005027"/>
          <a:ext cx="598715" cy="299357"/>
        </a:xfrm>
        <a:prstGeom prst="rect">
          <a:avLst/>
        </a:prstGeom>
      </xdr:spPr>
    </xdr:pic>
    <xdr:clientData/>
  </xdr:oneCellAnchor>
  <xdr:oneCellAnchor>
    <xdr:from>
      <xdr:col>1</xdr:col>
      <xdr:colOff>21772</xdr:colOff>
      <xdr:row>273</xdr:row>
      <xdr:rowOff>16328</xdr:rowOff>
    </xdr:from>
    <xdr:ext cx="587828" cy="370114"/>
    <xdr:pic>
      <xdr:nvPicPr>
        <xdr:cNvPr id="4094" name="Рисунок 4093" descr="https://zapchasti-sever.ru/image/cache/catalog/Viklyuchateli/298-8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77" t="19802" r="16944" b="20010"/>
        <a:stretch/>
      </xdr:blipFill>
      <xdr:spPr bwMode="auto">
        <a:xfrm>
          <a:off x="4920343" y="10781755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3184</xdr:row>
      <xdr:rowOff>10885</xdr:rowOff>
    </xdr:from>
    <xdr:ext cx="609599" cy="381000"/>
    <xdr:pic>
      <xdr:nvPicPr>
        <xdr:cNvPr id="4319" name="Рисунок 4318" descr="Сетевая УШМ (болгарка) ProfiPower PGS-1200R (1100 Вт, 125мм, 11000 об/мин, регулятор оборотов, в коробке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68" t="34274" r="21998" b="26317"/>
        <a:stretch/>
      </xdr:blipFill>
      <xdr:spPr bwMode="auto">
        <a:xfrm>
          <a:off x="4910546" y="1158837625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81643</xdr:colOff>
      <xdr:row>3170</xdr:row>
      <xdr:rowOff>16329</xdr:rowOff>
    </xdr:from>
    <xdr:ext cx="468086" cy="370114"/>
    <xdr:pic>
      <xdr:nvPicPr>
        <xdr:cNvPr id="4320" name="Рисунок 4319"/>
        <xdr:cNvPicPr>
          <a:picLocks noChangeAspect="1"/>
        </xdr:cNvPicPr>
      </xdr:nvPicPr>
      <xdr:blipFill rotWithShape="1">
        <a:blip xmlns:r="http://schemas.openxmlformats.org/officeDocument/2006/relationships" r:embed="rId2083">
          <a:extLst>
            <a:ext uri="{BEBA8EAE-BF5A-486C-A8C5-ECC9F3942E4B}">
              <a14:imgProps xmlns:a14="http://schemas.microsoft.com/office/drawing/2010/main">
                <a14:imgLayer r:embed="rId2084">
                  <a14:imgEffect>
                    <a14:backgroundRemoval t="6917" b="96750" l="6889" r="93556"/>
                  </a14:imgEffect>
                </a14:imgLayer>
              </a14:imgProps>
            </a:ext>
          </a:extLst>
        </a:blip>
        <a:srcRect l="9778" t="10099" r="8445" b="6642"/>
        <a:stretch/>
      </xdr:blipFill>
      <xdr:spPr>
        <a:xfrm>
          <a:off x="4980214" y="1157842672"/>
          <a:ext cx="468086" cy="370114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3168</xdr:row>
      <xdr:rowOff>16327</xdr:rowOff>
    </xdr:from>
    <xdr:ext cx="598714" cy="370115"/>
    <xdr:pic>
      <xdr:nvPicPr>
        <xdr:cNvPr id="4321" name="Рисунок 4320" descr="Аккумуляторная дрель-шуруповерт Makita DF330DWE"/>
        <xdr:cNvPicPr>
          <a:picLocks noChangeAspect="1" noChangeArrowheads="1"/>
        </xdr:cNvPicPr>
      </xdr:nvPicPr>
      <xdr:blipFill>
        <a:blip xmlns:r="http://schemas.openxmlformats.org/officeDocument/2006/relationships" r:embed="rId2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115329570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3169</xdr:row>
      <xdr:rowOff>16327</xdr:rowOff>
    </xdr:from>
    <xdr:ext cx="598713" cy="370115"/>
    <xdr:pic>
      <xdr:nvPicPr>
        <xdr:cNvPr id="4322" name="Рисунок 4321" descr="https://basket-09.wb.ru/vol1196/part119680/119680540/images/c246x328/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6" t="14946" r="18944" b="19013"/>
        <a:stretch/>
      </xdr:blipFill>
      <xdr:spPr bwMode="auto">
        <a:xfrm>
          <a:off x="4915989" y="1153691947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3225</xdr:row>
      <xdr:rowOff>16329</xdr:rowOff>
    </xdr:from>
    <xdr:to>
      <xdr:col>1</xdr:col>
      <xdr:colOff>609600</xdr:colOff>
      <xdr:row>3225</xdr:row>
      <xdr:rowOff>386443</xdr:rowOff>
    </xdr:to>
    <xdr:pic>
      <xdr:nvPicPr>
        <xdr:cNvPr id="4324" name="Рисунок 43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3" t="27954" r="2070" b="28033"/>
        <a:stretch/>
      </xdr:blipFill>
      <xdr:spPr bwMode="auto">
        <a:xfrm>
          <a:off x="4914900" y="1177311772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92528</xdr:colOff>
      <xdr:row>2803</xdr:row>
      <xdr:rowOff>16328</xdr:rowOff>
    </xdr:from>
    <xdr:to>
      <xdr:col>1</xdr:col>
      <xdr:colOff>533396</xdr:colOff>
      <xdr:row>2803</xdr:row>
      <xdr:rowOff>386443</xdr:rowOff>
    </xdr:to>
    <xdr:pic>
      <xdr:nvPicPr>
        <xdr:cNvPr id="4323" name="Рисунок 432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71" t="8695" r="8675" b="10862"/>
        <a:stretch/>
      </xdr:blipFill>
      <xdr:spPr bwMode="auto">
        <a:xfrm rot="5400000">
          <a:off x="5027564" y="1021944872"/>
          <a:ext cx="370115" cy="440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2804</xdr:row>
      <xdr:rowOff>16329</xdr:rowOff>
    </xdr:from>
    <xdr:to>
      <xdr:col>1</xdr:col>
      <xdr:colOff>615043</xdr:colOff>
      <xdr:row>2804</xdr:row>
      <xdr:rowOff>386442</xdr:rowOff>
    </xdr:to>
    <xdr:pic>
      <xdr:nvPicPr>
        <xdr:cNvPr id="4326" name="Рисунок 432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7" t="2013"/>
        <a:stretch/>
      </xdr:blipFill>
      <xdr:spPr bwMode="auto">
        <a:xfrm>
          <a:off x="4915989" y="102277272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2805</xdr:row>
      <xdr:rowOff>16329</xdr:rowOff>
    </xdr:from>
    <xdr:ext cx="598714" cy="370114"/>
    <xdr:pic>
      <xdr:nvPicPr>
        <xdr:cNvPr id="4327" name="Рисунок 4326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029200" y="1026457543"/>
          <a:ext cx="370114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3105</xdr:row>
      <xdr:rowOff>21771</xdr:rowOff>
    </xdr:from>
    <xdr:to>
      <xdr:col>1</xdr:col>
      <xdr:colOff>615043</xdr:colOff>
      <xdr:row>3105</xdr:row>
      <xdr:rowOff>386442</xdr:rowOff>
    </xdr:to>
    <xdr:pic>
      <xdr:nvPicPr>
        <xdr:cNvPr id="4325" name="Рисунок 4324" descr="https://holod.ru/pics/clean/big/25/1201925_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8" t="1296" r="1429" b="10806"/>
        <a:stretch/>
      </xdr:blipFill>
      <xdr:spPr bwMode="auto">
        <a:xfrm>
          <a:off x="4915989" y="1133618691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28574</xdr:colOff>
      <xdr:row>1051</xdr:row>
      <xdr:rowOff>19051</xdr:rowOff>
    </xdr:from>
    <xdr:ext cx="587375" cy="304800"/>
    <xdr:pic>
      <xdr:nvPicPr>
        <xdr:cNvPr id="4328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28234" y="390483091"/>
          <a:ext cx="587375" cy="304800"/>
        </a:xfrm>
        <a:prstGeom prst="rect">
          <a:avLst/>
        </a:prstGeom>
        <a:noFill/>
      </xdr:spPr>
    </xdr:pic>
    <xdr:clientData/>
  </xdr:oneCellAnchor>
  <xdr:oneCellAnchor>
    <xdr:from>
      <xdr:col>1</xdr:col>
      <xdr:colOff>9525</xdr:colOff>
      <xdr:row>1051</xdr:row>
      <xdr:rowOff>19050</xdr:rowOff>
    </xdr:from>
    <xdr:ext cx="606425" cy="314325"/>
    <xdr:pic>
      <xdr:nvPicPr>
        <xdr:cNvPr id="4329" name="Picture 3" descr="http://myremkomplekt.ru/_mod_files/ce_images/1_16_Procee/6200rs.png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 t="5938" b="9062"/>
        <a:stretch>
          <a:fillRect/>
        </a:stretch>
      </xdr:blipFill>
      <xdr:spPr bwMode="auto">
        <a:xfrm>
          <a:off x="4909185" y="390483090"/>
          <a:ext cx="606425" cy="31432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1650</xdr:row>
      <xdr:rowOff>16328</xdr:rowOff>
    </xdr:from>
    <xdr:to>
      <xdr:col>1</xdr:col>
      <xdr:colOff>615043</xdr:colOff>
      <xdr:row>1650</xdr:row>
      <xdr:rowOff>381000</xdr:rowOff>
    </xdr:to>
    <xdr:pic>
      <xdr:nvPicPr>
        <xdr:cNvPr id="4330" name="Рисунок 4329" descr="https://zapchasti-group.com/image/cache/catalog/%D0%9A%D0%BD%D0%BE%D0%BF%D0%BA%D0%B8-%D1%84%D0%B8%D0%BA%D1%81%D0%B0%D1%82%D0%BE%D1%80%D1%8B%20%D0%B4%D0%BB%D1%8F%20%D0%BA%D0%BE%D1%80%D0%BF%D1%83%D1%81%D0%BE%D0%B2%20%D0%B1%D0%BE%D0%BB%D0%B3%D0%B0%D1%80%D0%BA%D0%B8/2931-1000x10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7" t="33145" r="2423" b="12130"/>
        <a:stretch/>
      </xdr:blipFill>
      <xdr:spPr bwMode="auto">
        <a:xfrm>
          <a:off x="4914899" y="594844414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1643</xdr:row>
      <xdr:rowOff>16329</xdr:rowOff>
    </xdr:from>
    <xdr:to>
      <xdr:col>1</xdr:col>
      <xdr:colOff>615043</xdr:colOff>
      <xdr:row>1643</xdr:row>
      <xdr:rowOff>386443</xdr:rowOff>
    </xdr:to>
    <xdr:pic>
      <xdr:nvPicPr>
        <xdr:cNvPr id="4333" name="Рисунок 433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3" t="6999" r="2052" b="16018"/>
        <a:stretch/>
      </xdr:blipFill>
      <xdr:spPr bwMode="auto">
        <a:xfrm>
          <a:off x="4915989" y="5897890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1629</xdr:row>
      <xdr:rowOff>16329</xdr:rowOff>
    </xdr:from>
    <xdr:to>
      <xdr:col>1</xdr:col>
      <xdr:colOff>615043</xdr:colOff>
      <xdr:row>1629</xdr:row>
      <xdr:rowOff>386443</xdr:rowOff>
    </xdr:to>
    <xdr:pic>
      <xdr:nvPicPr>
        <xdr:cNvPr id="4334" name="Рисунок 433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25" t="23133" r="25000" b="30324"/>
        <a:stretch/>
      </xdr:blipFill>
      <xdr:spPr bwMode="auto">
        <a:xfrm>
          <a:off x="4915989" y="5854304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1465</xdr:row>
      <xdr:rowOff>38100</xdr:rowOff>
    </xdr:from>
    <xdr:ext cx="598714" cy="332016"/>
    <xdr:pic>
      <xdr:nvPicPr>
        <xdr:cNvPr id="4335" name="Рисунок 4334" descr="https://ekb.konstruktor74.ru/image/cache/catalog/image/data/zapchasti-aez/28038az-600x3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7" t="16999" r="2453" b="26401"/>
        <a:stretch/>
      </xdr:blipFill>
      <xdr:spPr bwMode="auto">
        <a:xfrm>
          <a:off x="4915989" y="528119340"/>
          <a:ext cx="598714" cy="332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38100</xdr:colOff>
      <xdr:row>2008</xdr:row>
      <xdr:rowOff>28575</xdr:rowOff>
    </xdr:from>
    <xdr:ext cx="552450" cy="352425"/>
    <xdr:pic>
      <xdr:nvPicPr>
        <xdr:cNvPr id="433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216" t="21312" r="18919" b="21311"/>
        <a:stretch>
          <a:fillRect/>
        </a:stretch>
      </xdr:blipFill>
      <xdr:spPr bwMode="auto">
        <a:xfrm>
          <a:off x="4937760" y="724401015"/>
          <a:ext cx="55245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38100</xdr:colOff>
      <xdr:row>2011</xdr:row>
      <xdr:rowOff>28575</xdr:rowOff>
    </xdr:from>
    <xdr:ext cx="552450" cy="352425"/>
    <xdr:pic>
      <xdr:nvPicPr>
        <xdr:cNvPr id="43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6216" t="21312" r="18919" b="21311"/>
        <a:stretch>
          <a:fillRect/>
        </a:stretch>
      </xdr:blipFill>
      <xdr:spPr bwMode="auto">
        <a:xfrm>
          <a:off x="4937760" y="725193495"/>
          <a:ext cx="552450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104773</xdr:colOff>
      <xdr:row>1402</xdr:row>
      <xdr:rowOff>19051</xdr:rowOff>
    </xdr:from>
    <xdr:ext cx="428625" cy="352426"/>
    <xdr:pic>
      <xdr:nvPicPr>
        <xdr:cNvPr id="3769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5003344" y="509410608"/>
          <a:ext cx="428625" cy="352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19048</xdr:colOff>
      <xdr:row>1408</xdr:row>
      <xdr:rowOff>9525</xdr:rowOff>
    </xdr:from>
    <xdr:ext cx="581025" cy="381000"/>
    <xdr:pic>
      <xdr:nvPicPr>
        <xdr:cNvPr id="4331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917619" y="510990396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19048</xdr:colOff>
      <xdr:row>1410</xdr:row>
      <xdr:rowOff>9525</xdr:rowOff>
    </xdr:from>
    <xdr:ext cx="581025" cy="381000"/>
    <xdr:pic>
      <xdr:nvPicPr>
        <xdr:cNvPr id="4332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917619" y="512182382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104773</xdr:colOff>
      <xdr:row>1404</xdr:row>
      <xdr:rowOff>19051</xdr:rowOff>
    </xdr:from>
    <xdr:ext cx="428625" cy="352426"/>
    <xdr:pic>
      <xdr:nvPicPr>
        <xdr:cNvPr id="4338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5003344" y="510205265"/>
          <a:ext cx="428625" cy="352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21772</xdr:colOff>
      <xdr:row>1406</xdr:row>
      <xdr:rowOff>19051</xdr:rowOff>
    </xdr:from>
    <xdr:ext cx="511626" cy="367392"/>
    <xdr:pic>
      <xdr:nvPicPr>
        <xdr:cNvPr id="4339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6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714" r="6429"/>
        <a:stretch>
          <a:fillRect/>
        </a:stretch>
      </xdr:blipFill>
      <xdr:spPr bwMode="auto">
        <a:xfrm flipH="1">
          <a:off x="4920343" y="510999922"/>
          <a:ext cx="511626" cy="367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19048</xdr:colOff>
      <xdr:row>1411</xdr:row>
      <xdr:rowOff>9525</xdr:rowOff>
    </xdr:from>
    <xdr:ext cx="581025" cy="381000"/>
    <xdr:pic>
      <xdr:nvPicPr>
        <xdr:cNvPr id="4340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917619" y="512579711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19048</xdr:colOff>
      <xdr:row>1412</xdr:row>
      <xdr:rowOff>9525</xdr:rowOff>
    </xdr:from>
    <xdr:ext cx="581025" cy="381000"/>
    <xdr:pic>
      <xdr:nvPicPr>
        <xdr:cNvPr id="4341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345" r="4115"/>
        <a:stretch>
          <a:fillRect/>
        </a:stretch>
      </xdr:blipFill>
      <xdr:spPr bwMode="auto">
        <a:xfrm flipH="1">
          <a:off x="4917619" y="513374368"/>
          <a:ext cx="5810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59872</xdr:colOff>
      <xdr:row>1413</xdr:row>
      <xdr:rowOff>16329</xdr:rowOff>
    </xdr:from>
    <xdr:to>
      <xdr:col>1</xdr:col>
      <xdr:colOff>544286</xdr:colOff>
      <xdr:row>1413</xdr:row>
      <xdr:rowOff>386443</xdr:rowOff>
    </xdr:to>
    <xdr:pic>
      <xdr:nvPicPr>
        <xdr:cNvPr id="4374" name="Рисунок 4373" descr="https://avatars.mds.yandex.net/get-goods_pic/11579127/hat9954ae551757ab6be9a2980ab2dea35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3327" r="4040" b="4741"/>
        <a:stretch/>
      </xdr:blipFill>
      <xdr:spPr bwMode="auto">
        <a:xfrm>
          <a:off x="4958443" y="514175829"/>
          <a:ext cx="4844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1414</xdr:row>
      <xdr:rowOff>21771</xdr:rowOff>
    </xdr:from>
    <xdr:to>
      <xdr:col>1</xdr:col>
      <xdr:colOff>566058</xdr:colOff>
      <xdr:row>1414</xdr:row>
      <xdr:rowOff>386442</xdr:rowOff>
    </xdr:to>
    <xdr:pic>
      <xdr:nvPicPr>
        <xdr:cNvPr id="4375" name="Рисунок 4374" descr="https://avatars.mds.yandex.net/get-goods_pic/11579127/hat9954ae551757ab6be9a2980ab2dea35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6" t="3327" r="4040" b="4741"/>
        <a:stretch/>
      </xdr:blipFill>
      <xdr:spPr bwMode="auto">
        <a:xfrm>
          <a:off x="4936671" y="514578600"/>
          <a:ext cx="527958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3107</xdr:row>
      <xdr:rowOff>76200</xdr:rowOff>
    </xdr:from>
    <xdr:to>
      <xdr:col>1</xdr:col>
      <xdr:colOff>615043</xdr:colOff>
      <xdr:row>3107</xdr:row>
      <xdr:rowOff>332013</xdr:rowOff>
    </xdr:to>
    <xdr:pic>
      <xdr:nvPicPr>
        <xdr:cNvPr id="4373" name="Рисунок 437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94" b="3946"/>
        <a:stretch/>
      </xdr:blipFill>
      <xdr:spPr bwMode="auto">
        <a:xfrm>
          <a:off x="4915989" y="1140340620"/>
          <a:ext cx="598714" cy="255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3200</xdr:row>
      <xdr:rowOff>16329</xdr:rowOff>
    </xdr:from>
    <xdr:to>
      <xdr:col>1</xdr:col>
      <xdr:colOff>615043</xdr:colOff>
      <xdr:row>3200</xdr:row>
      <xdr:rowOff>381000</xdr:rowOff>
    </xdr:to>
    <xdr:pic>
      <xdr:nvPicPr>
        <xdr:cNvPr id="4495" name="Рисунок 449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9" t="9974" r="2105" b="10403"/>
        <a:stretch/>
      </xdr:blipFill>
      <xdr:spPr bwMode="auto">
        <a:xfrm>
          <a:off x="4915989" y="1173039129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3256</xdr:row>
      <xdr:rowOff>21772</xdr:rowOff>
    </xdr:from>
    <xdr:to>
      <xdr:col>1</xdr:col>
      <xdr:colOff>615042</xdr:colOff>
      <xdr:row>3256</xdr:row>
      <xdr:rowOff>381000</xdr:rowOff>
    </xdr:to>
    <xdr:pic>
      <xdr:nvPicPr>
        <xdr:cNvPr id="4809" name="Рисунок 480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0" t="24096" r="2165" b="17319"/>
        <a:stretch/>
      </xdr:blipFill>
      <xdr:spPr bwMode="auto">
        <a:xfrm>
          <a:off x="4914900" y="1251971443"/>
          <a:ext cx="598713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3129</xdr:row>
      <xdr:rowOff>16328</xdr:rowOff>
    </xdr:from>
    <xdr:to>
      <xdr:col>1</xdr:col>
      <xdr:colOff>615043</xdr:colOff>
      <xdr:row>3129</xdr:row>
      <xdr:rowOff>386443</xdr:rowOff>
    </xdr:to>
    <xdr:pic>
      <xdr:nvPicPr>
        <xdr:cNvPr id="4810" name="Рисунок 480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" t="32185" r="2068" b="32555"/>
        <a:stretch/>
      </xdr:blipFill>
      <xdr:spPr bwMode="auto">
        <a:xfrm>
          <a:off x="4915989" y="114939426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16332</xdr:colOff>
      <xdr:row>2767</xdr:row>
      <xdr:rowOff>10883</xdr:rowOff>
    </xdr:from>
    <xdr:ext cx="604154" cy="380999"/>
    <xdr:pic>
      <xdr:nvPicPr>
        <xdr:cNvPr id="4811" name="Рисунок 4810" descr="https://shvedik.ru/pictures/product/big/161007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7" t="10588" r="22384" b="8469"/>
        <a:stretch/>
      </xdr:blipFill>
      <xdr:spPr bwMode="auto">
        <a:xfrm rot="16200000">
          <a:off x="5027569" y="1014662326"/>
          <a:ext cx="380999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16332</xdr:colOff>
      <xdr:row>2768</xdr:row>
      <xdr:rowOff>10883</xdr:rowOff>
    </xdr:from>
    <xdr:ext cx="604154" cy="380999"/>
    <xdr:pic>
      <xdr:nvPicPr>
        <xdr:cNvPr id="4812" name="Рисунок 4811" descr="https://shvedik.ru/pictures/product/big/161007_big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7" t="10588" r="22384" b="8469"/>
        <a:stretch/>
      </xdr:blipFill>
      <xdr:spPr bwMode="auto">
        <a:xfrm rot="16200000">
          <a:off x="5027569" y="1015058566"/>
          <a:ext cx="380999" cy="604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2769</xdr:row>
      <xdr:rowOff>16328</xdr:rowOff>
    </xdr:from>
    <xdr:ext cx="593272" cy="370114"/>
    <xdr:pic>
      <xdr:nvPicPr>
        <xdr:cNvPr id="4813" name="Рисунок 4812" descr="https://b.allegroimg.com/original/037443/ab13e4d54539856934b40445517b/ZAWOR-ZWROTNY-KOMPRESORA-SPREZARKI-1-2-3-8-1-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22" t="17984" r="15580" b="21474"/>
        <a:stretch/>
      </xdr:blipFill>
      <xdr:spPr bwMode="auto">
        <a:xfrm>
          <a:off x="4914899" y="1017759857"/>
          <a:ext cx="5932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16330</xdr:colOff>
      <xdr:row>2772</xdr:row>
      <xdr:rowOff>16328</xdr:rowOff>
    </xdr:from>
    <xdr:ext cx="598716" cy="370114"/>
    <xdr:pic>
      <xdr:nvPicPr>
        <xdr:cNvPr id="4814" name="Рисунок 4813" descr="https://cdn.vseinstrumenti.ru/images/goods/rashodnye-materialy-i-osnastka/rashodnye-materialy-dlya-instrumenta/701720/1200x800/5187787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65" t="29530" r="39123" b="29691"/>
        <a:stretch/>
      </xdr:blipFill>
      <xdr:spPr bwMode="auto">
        <a:xfrm rot="16200000">
          <a:off x="5029202" y="1019234870"/>
          <a:ext cx="370114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76200</xdr:colOff>
      <xdr:row>2711</xdr:row>
      <xdr:rowOff>21773</xdr:rowOff>
    </xdr:from>
    <xdr:ext cx="500743" cy="364670"/>
    <xdr:pic>
      <xdr:nvPicPr>
        <xdr:cNvPr id="3980" name="Рисунок 3979" descr="https://avatars.mds.yandex.net/get-marketpic/5649010/picbd60f1292854b4f696804e23a1da88a4/x332_trim"/>
        <xdr:cNvPicPr>
          <a:picLocks noChangeAspect="1" noChangeArrowheads="1"/>
        </xdr:cNvPicPr>
      </xdr:nvPicPr>
      <xdr:blipFill>
        <a:blip xmlns:r="http://schemas.openxmlformats.org/officeDocument/2006/relationships" r:embed="rId2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771" y="996837516"/>
          <a:ext cx="500743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6376035" y="1118939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21772</xdr:colOff>
      <xdr:row>301</xdr:row>
      <xdr:rowOff>16329</xdr:rowOff>
    </xdr:from>
    <xdr:ext cx="598714" cy="370113"/>
    <xdr:pic>
      <xdr:nvPicPr>
        <xdr:cNvPr id="4815" name="Рисунок 4814" descr="https://zapchasti-sever.ru/image/cache/catalog/Viklyuchateli/286-518x500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7" t="2993" r="17856" b="2585"/>
        <a:stretch/>
      </xdr:blipFill>
      <xdr:spPr bwMode="auto">
        <a:xfrm>
          <a:off x="4921432" y="11203032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300</xdr:row>
      <xdr:rowOff>276225</xdr:rowOff>
    </xdr:from>
    <xdr:ext cx="184731" cy="264560"/>
    <xdr:sp macro="" textlink="">
      <xdr:nvSpPr>
        <xdr:cNvPr id="4816" name="TextBox 4815"/>
        <xdr:cNvSpPr txBox="1"/>
      </xdr:nvSpPr>
      <xdr:spPr>
        <a:xfrm>
          <a:off x="6282418" y="1128453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17" name="TextBox 4816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18" name="TextBox 4817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19" name="TextBox 4818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20" name="TextBox 4819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21" name="TextBox 4820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22" name="TextBox 4821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301</xdr:row>
      <xdr:rowOff>276225</xdr:rowOff>
    </xdr:from>
    <xdr:ext cx="184731" cy="264560"/>
    <xdr:sp macro="" textlink="">
      <xdr:nvSpPr>
        <xdr:cNvPr id="4823" name="TextBox 4822"/>
        <xdr:cNvSpPr txBox="1"/>
      </xdr:nvSpPr>
      <xdr:spPr>
        <a:xfrm>
          <a:off x="6282418" y="11324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665</xdr:row>
      <xdr:rowOff>1</xdr:rowOff>
    </xdr:from>
    <xdr:ext cx="600075" cy="419100"/>
    <xdr:pic>
      <xdr:nvPicPr>
        <xdr:cNvPr id="4825" name="Picture 2" descr="http://myremkomplekt.ru/_mod_files/ce_images/1_3_Yakor/822pr.png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 l="2083" t="20312" r="1250" b="17813"/>
        <a:stretch>
          <a:fillRect/>
        </a:stretch>
      </xdr:blipFill>
      <xdr:spPr bwMode="auto">
        <a:xfrm flipH="1">
          <a:off x="4898571" y="247671772"/>
          <a:ext cx="600075" cy="41910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16327</xdr:colOff>
      <xdr:row>666</xdr:row>
      <xdr:rowOff>16329</xdr:rowOff>
    </xdr:from>
    <xdr:to>
      <xdr:col>1</xdr:col>
      <xdr:colOff>615042</xdr:colOff>
      <xdr:row>666</xdr:row>
      <xdr:rowOff>386444</xdr:rowOff>
    </xdr:to>
    <xdr:pic>
      <xdr:nvPicPr>
        <xdr:cNvPr id="4826" name="Picture 3" descr="http://myremkomplekt.ru/_mod_files/ce_images/1_3_Yakor/827r.png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 l="6000" t="19750" r="3500" b="14750"/>
        <a:stretch>
          <a:fillRect/>
        </a:stretch>
      </xdr:blipFill>
      <xdr:spPr bwMode="auto">
        <a:xfrm flipH="1">
          <a:off x="4914898" y="248482758"/>
          <a:ext cx="598715" cy="370115"/>
        </a:xfrm>
        <a:prstGeom prst="rect">
          <a:avLst/>
        </a:prstGeom>
        <a:noFill/>
      </xdr:spPr>
    </xdr:pic>
    <xdr:clientData/>
  </xdr:twoCellAnchor>
  <xdr:oneCellAnchor>
    <xdr:from>
      <xdr:col>1</xdr:col>
      <xdr:colOff>21771</xdr:colOff>
      <xdr:row>650</xdr:row>
      <xdr:rowOff>16328</xdr:rowOff>
    </xdr:from>
    <xdr:ext cx="593270" cy="361951"/>
    <xdr:pic>
      <xdr:nvPicPr>
        <xdr:cNvPr id="4827" name="Picture 4" descr="http://myremkomplekt.ru/_mod_files/ce_images/1_3_Yakor/808r.png"/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/>
        <a:srcRect l="3333" t="19062" r="4792" b="18750"/>
        <a:stretch>
          <a:fillRect/>
        </a:stretch>
      </xdr:blipFill>
      <xdr:spPr bwMode="auto">
        <a:xfrm flipH="1">
          <a:off x="4921431" y="241181708"/>
          <a:ext cx="593270" cy="36195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16330</xdr:colOff>
      <xdr:row>2361</xdr:row>
      <xdr:rowOff>16329</xdr:rowOff>
    </xdr:from>
    <xdr:ext cx="598714" cy="370114"/>
    <xdr:pic>
      <xdr:nvPicPr>
        <xdr:cNvPr id="4828" name="Рисунок 4827" descr="https://ultrapart.ru/tovar/202211281140041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5" cstate="print">
          <a:extLst>
            <a:ext uri="{BEBA8EAE-BF5A-486C-A8C5-ECC9F3942E4B}">
              <a14:imgProps xmlns:a14="http://schemas.microsoft.com/office/drawing/2010/main">
                <a14:imgLayer r:embed="rId2106">
                  <a14:imgEffect>
                    <a14:backgroundRemoval t="1200" b="85467" l="6450" r="871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515" t="1841" r="14023" b="16079"/>
        <a:stretch/>
      </xdr:blipFill>
      <xdr:spPr bwMode="auto">
        <a:xfrm>
          <a:off x="4914901" y="8641080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2362</xdr:row>
      <xdr:rowOff>16328</xdr:rowOff>
    </xdr:from>
    <xdr:to>
      <xdr:col>1</xdr:col>
      <xdr:colOff>615043</xdr:colOff>
      <xdr:row>2362</xdr:row>
      <xdr:rowOff>386441</xdr:rowOff>
    </xdr:to>
    <xdr:pic>
      <xdr:nvPicPr>
        <xdr:cNvPr id="4829" name="Рисунок 482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0" t="1894" r="1633" b="1894"/>
        <a:stretch/>
      </xdr:blipFill>
      <xdr:spPr bwMode="auto">
        <a:xfrm>
          <a:off x="4915989" y="860352428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2141</xdr:row>
      <xdr:rowOff>16328</xdr:rowOff>
    </xdr:from>
    <xdr:to>
      <xdr:col>1</xdr:col>
      <xdr:colOff>615043</xdr:colOff>
      <xdr:row>2141</xdr:row>
      <xdr:rowOff>386442</xdr:rowOff>
    </xdr:to>
    <xdr:pic>
      <xdr:nvPicPr>
        <xdr:cNvPr id="4627" name="Рисунок 462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65" t="28311" r="19194" b="28463"/>
        <a:stretch/>
      </xdr:blipFill>
      <xdr:spPr bwMode="auto">
        <a:xfrm>
          <a:off x="4915989" y="77656290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894</xdr:row>
      <xdr:rowOff>19051</xdr:rowOff>
    </xdr:from>
    <xdr:ext cx="600074" cy="361950"/>
    <xdr:pic>
      <xdr:nvPicPr>
        <xdr:cNvPr id="4830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899660" y="335405731"/>
          <a:ext cx="600074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919</xdr:row>
      <xdr:rowOff>16329</xdr:rowOff>
    </xdr:from>
    <xdr:ext cx="598715" cy="370114"/>
    <xdr:pic>
      <xdr:nvPicPr>
        <xdr:cNvPr id="4831" name="Picture 1" descr="http://myremkomplekt.ru/_mod_files/ce_images/1_3_Yakor/794r.png"/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/>
        <a:srcRect l="4375" t="23750" r="3333" b="13750"/>
        <a:stretch>
          <a:fillRect/>
        </a:stretch>
      </xdr:blipFill>
      <xdr:spPr bwMode="auto">
        <a:xfrm flipH="1">
          <a:off x="4915986" y="344120289"/>
          <a:ext cx="598715" cy="37011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648</xdr:row>
      <xdr:rowOff>54429</xdr:rowOff>
    </xdr:from>
    <xdr:to>
      <xdr:col>1</xdr:col>
      <xdr:colOff>609599</xdr:colOff>
      <xdr:row>648</xdr:row>
      <xdr:rowOff>326572</xdr:rowOff>
    </xdr:to>
    <xdr:pic>
      <xdr:nvPicPr>
        <xdr:cNvPr id="4832" name="Рисунок 483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9" cstate="print">
          <a:extLst>
            <a:ext uri="{BEBA8EAE-BF5A-486C-A8C5-ECC9F3942E4B}">
              <a14:imgProps xmlns:a14="http://schemas.microsoft.com/office/drawing/2010/main">
                <a14:imgLayer r:embed="rId2110">
                  <a14:imgEffect>
                    <a14:backgroundRemoval t="1279" b="98081" l="3950" r="9748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498" t="34538" r="4811" b="38555"/>
        <a:stretch/>
      </xdr:blipFill>
      <xdr:spPr bwMode="auto">
        <a:xfrm>
          <a:off x="4915989" y="241219809"/>
          <a:ext cx="593270" cy="272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3039</xdr:row>
      <xdr:rowOff>10886</xdr:rowOff>
    </xdr:from>
    <xdr:to>
      <xdr:col>1</xdr:col>
      <xdr:colOff>615042</xdr:colOff>
      <xdr:row>3039</xdr:row>
      <xdr:rowOff>386443</xdr:rowOff>
    </xdr:to>
    <xdr:pic>
      <xdr:nvPicPr>
        <xdr:cNvPr id="4833" name="Рисунок 483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09" b="8644"/>
        <a:stretch/>
      </xdr:blipFill>
      <xdr:spPr bwMode="auto">
        <a:xfrm>
          <a:off x="4915989" y="1119670826"/>
          <a:ext cx="598713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70759</xdr:colOff>
      <xdr:row>3217</xdr:row>
      <xdr:rowOff>16330</xdr:rowOff>
    </xdr:from>
    <xdr:to>
      <xdr:col>1</xdr:col>
      <xdr:colOff>560615</xdr:colOff>
      <xdr:row>3217</xdr:row>
      <xdr:rowOff>386444</xdr:rowOff>
    </xdr:to>
    <xdr:pic>
      <xdr:nvPicPr>
        <xdr:cNvPr id="4835" name="Рисунок 483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38" t="10733" r="27136" b="5995"/>
        <a:stretch/>
      </xdr:blipFill>
      <xdr:spPr bwMode="auto">
        <a:xfrm>
          <a:off x="4969330" y="1188763544"/>
          <a:ext cx="48985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70757</xdr:colOff>
      <xdr:row>3128</xdr:row>
      <xdr:rowOff>21772</xdr:rowOff>
    </xdr:from>
    <xdr:to>
      <xdr:col>1</xdr:col>
      <xdr:colOff>566056</xdr:colOff>
      <xdr:row>3128</xdr:row>
      <xdr:rowOff>386443</xdr:rowOff>
    </xdr:to>
    <xdr:pic>
      <xdr:nvPicPr>
        <xdr:cNvPr id="4836" name="Рисунок 483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38" t="10733" r="27136" b="5995"/>
        <a:stretch/>
      </xdr:blipFill>
      <xdr:spPr bwMode="auto">
        <a:xfrm>
          <a:off x="4969328" y="1158305315"/>
          <a:ext cx="495299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3127</xdr:row>
      <xdr:rowOff>16329</xdr:rowOff>
    </xdr:from>
    <xdr:to>
      <xdr:col>1</xdr:col>
      <xdr:colOff>615043</xdr:colOff>
      <xdr:row>3127</xdr:row>
      <xdr:rowOff>386443</xdr:rowOff>
    </xdr:to>
    <xdr:pic>
      <xdr:nvPicPr>
        <xdr:cNvPr id="4837" name="Рисунок 483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2" t="21375" r="3531" b="15568"/>
        <a:stretch/>
      </xdr:blipFill>
      <xdr:spPr bwMode="auto">
        <a:xfrm>
          <a:off x="4915989" y="115414914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24491</xdr:colOff>
      <xdr:row>621</xdr:row>
      <xdr:rowOff>16329</xdr:rowOff>
    </xdr:from>
    <xdr:ext cx="585108" cy="397328"/>
    <xdr:pic>
      <xdr:nvPicPr>
        <xdr:cNvPr id="4843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24151" y="231275709"/>
          <a:ext cx="585108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24491</xdr:colOff>
      <xdr:row>622</xdr:row>
      <xdr:rowOff>16329</xdr:rowOff>
    </xdr:from>
    <xdr:ext cx="585108" cy="397328"/>
    <xdr:pic>
      <xdr:nvPicPr>
        <xdr:cNvPr id="4845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24151" y="231671949"/>
          <a:ext cx="585108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24491</xdr:colOff>
      <xdr:row>621</xdr:row>
      <xdr:rowOff>16329</xdr:rowOff>
    </xdr:from>
    <xdr:ext cx="585108" cy="397328"/>
    <xdr:pic>
      <xdr:nvPicPr>
        <xdr:cNvPr id="4846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24151" y="231275709"/>
          <a:ext cx="585108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28575</xdr:colOff>
      <xdr:row>2095</xdr:row>
      <xdr:rowOff>19050</xdr:rowOff>
    </xdr:from>
    <xdr:ext cx="571499" cy="361950"/>
    <xdr:pic>
      <xdr:nvPicPr>
        <xdr:cNvPr id="422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4927146" y="765823607"/>
          <a:ext cx="571499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16329</xdr:colOff>
      <xdr:row>1909</xdr:row>
      <xdr:rowOff>76200</xdr:rowOff>
    </xdr:from>
    <xdr:to>
      <xdr:col>1</xdr:col>
      <xdr:colOff>609602</xdr:colOff>
      <xdr:row>1909</xdr:row>
      <xdr:rowOff>348343</xdr:rowOff>
    </xdr:to>
    <xdr:pic>
      <xdr:nvPicPr>
        <xdr:cNvPr id="4848" name="Рисунок 484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3" t="28124" r="10778" b="28939"/>
        <a:stretch/>
      </xdr:blipFill>
      <xdr:spPr bwMode="auto">
        <a:xfrm>
          <a:off x="4915989" y="696445140"/>
          <a:ext cx="593273" cy="272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1908</xdr:row>
      <xdr:rowOff>16328</xdr:rowOff>
    </xdr:from>
    <xdr:to>
      <xdr:col>1</xdr:col>
      <xdr:colOff>615043</xdr:colOff>
      <xdr:row>1908</xdr:row>
      <xdr:rowOff>381000</xdr:rowOff>
    </xdr:to>
    <xdr:pic>
      <xdr:nvPicPr>
        <xdr:cNvPr id="4850" name="Рисунок 484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44" t="32245" r="8020" b="32541"/>
        <a:stretch/>
      </xdr:blipFill>
      <xdr:spPr bwMode="auto">
        <a:xfrm>
          <a:off x="4914900" y="698933614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569</xdr:row>
      <xdr:rowOff>97971</xdr:rowOff>
    </xdr:from>
    <xdr:to>
      <xdr:col>1</xdr:col>
      <xdr:colOff>615043</xdr:colOff>
      <xdr:row>569</xdr:row>
      <xdr:rowOff>342900</xdr:rowOff>
    </xdr:to>
    <xdr:pic>
      <xdr:nvPicPr>
        <xdr:cNvPr id="4849" name="Рисунок 484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6" t="4145" r="1030" b="32689"/>
        <a:stretch/>
      </xdr:blipFill>
      <xdr:spPr bwMode="auto">
        <a:xfrm>
          <a:off x="4915989" y="211842531"/>
          <a:ext cx="598714" cy="24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10884</xdr:colOff>
      <xdr:row>569</xdr:row>
      <xdr:rowOff>16328</xdr:rowOff>
    </xdr:from>
    <xdr:ext cx="620483" cy="370115"/>
    <xdr:pic>
      <xdr:nvPicPr>
        <xdr:cNvPr id="4851" name="Picture 2" descr="http://myremkomplekt.ru/_mod_files/ce_images/1_3_Yakor/838ur.png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 t="25989" b="24859"/>
        <a:stretch>
          <a:fillRect/>
        </a:stretch>
      </xdr:blipFill>
      <xdr:spPr bwMode="auto">
        <a:xfrm flipH="1">
          <a:off x="4909455" y="212984442"/>
          <a:ext cx="620483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281</xdr:row>
      <xdr:rowOff>21770</xdr:rowOff>
    </xdr:from>
    <xdr:to>
      <xdr:col>1</xdr:col>
      <xdr:colOff>615042</xdr:colOff>
      <xdr:row>281</xdr:row>
      <xdr:rowOff>381000</xdr:rowOff>
    </xdr:to>
    <xdr:pic>
      <xdr:nvPicPr>
        <xdr:cNvPr id="4852" name="Рисунок 4851"/>
        <xdr:cNvPicPr>
          <a:picLocks noChangeAspect="1"/>
        </xdr:cNvPicPr>
      </xdr:nvPicPr>
      <xdr:blipFill rotWithShape="1">
        <a:blip xmlns:r="http://schemas.openxmlformats.org/officeDocument/2006/relationships" r:embed="rId2118"/>
        <a:srcRect l="5744" t="11997" r="5405" b="11765"/>
        <a:stretch/>
      </xdr:blipFill>
      <xdr:spPr>
        <a:xfrm>
          <a:off x="4914900" y="105836356"/>
          <a:ext cx="598713" cy="35923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1627</xdr:row>
      <xdr:rowOff>21773</xdr:rowOff>
    </xdr:from>
    <xdr:to>
      <xdr:col>1</xdr:col>
      <xdr:colOff>615043</xdr:colOff>
      <xdr:row>1627</xdr:row>
      <xdr:rowOff>386443</xdr:rowOff>
    </xdr:to>
    <xdr:pic>
      <xdr:nvPicPr>
        <xdr:cNvPr id="4824" name="Рисунок 48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46" t="33871" r="34701" b="34187"/>
        <a:stretch/>
      </xdr:blipFill>
      <xdr:spPr bwMode="auto">
        <a:xfrm>
          <a:off x="4915988" y="592964453"/>
          <a:ext cx="598715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2417</xdr:row>
      <xdr:rowOff>21773</xdr:rowOff>
    </xdr:from>
    <xdr:to>
      <xdr:col>1</xdr:col>
      <xdr:colOff>609601</xdr:colOff>
      <xdr:row>2417</xdr:row>
      <xdr:rowOff>381001</xdr:rowOff>
    </xdr:to>
    <xdr:pic>
      <xdr:nvPicPr>
        <xdr:cNvPr id="4853" name="Рисунок 485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41" b="3990"/>
        <a:stretch/>
      </xdr:blipFill>
      <xdr:spPr bwMode="auto">
        <a:xfrm>
          <a:off x="4915989" y="883476953"/>
          <a:ext cx="593272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423</xdr:row>
      <xdr:rowOff>16332</xdr:rowOff>
    </xdr:from>
    <xdr:to>
      <xdr:col>1</xdr:col>
      <xdr:colOff>615042</xdr:colOff>
      <xdr:row>423</xdr:row>
      <xdr:rowOff>381000</xdr:rowOff>
    </xdr:to>
    <xdr:pic>
      <xdr:nvPicPr>
        <xdr:cNvPr id="4854" name="Рисунок 4853"/>
        <xdr:cNvPicPr>
          <a:picLocks noChangeAspect="1"/>
        </xdr:cNvPicPr>
      </xdr:nvPicPr>
      <xdr:blipFill rotWithShape="1">
        <a:blip xmlns:r="http://schemas.openxmlformats.org/officeDocument/2006/relationships" r:embed="rId2121"/>
        <a:srcRect l="36162" t="11044" r="35763" b="12364"/>
        <a:stretch/>
      </xdr:blipFill>
      <xdr:spPr>
        <a:xfrm rot="5400000">
          <a:off x="5033011" y="159065868"/>
          <a:ext cx="364668" cy="598715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2696</xdr:row>
      <xdr:rowOff>16330</xdr:rowOff>
    </xdr:from>
    <xdr:to>
      <xdr:col>1</xdr:col>
      <xdr:colOff>615043</xdr:colOff>
      <xdr:row>2696</xdr:row>
      <xdr:rowOff>386444</xdr:rowOff>
    </xdr:to>
    <xdr:pic>
      <xdr:nvPicPr>
        <xdr:cNvPr id="4855" name="Рисунок 485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04" t="14473" r="10602" b="14585"/>
        <a:stretch/>
      </xdr:blipFill>
      <xdr:spPr bwMode="auto">
        <a:xfrm>
          <a:off x="4915989" y="99351193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16325</xdr:colOff>
      <xdr:row>863</xdr:row>
      <xdr:rowOff>16328</xdr:rowOff>
    </xdr:from>
    <xdr:ext cx="598717" cy="370115"/>
    <xdr:pic>
      <xdr:nvPicPr>
        <xdr:cNvPr id="4856" name="Picture 4" descr="http://myremkomplekt.ru/_mod_files/ce_images/1_3_Yakor/851_c_r.png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 t="12812" b="15000"/>
        <a:stretch>
          <a:fillRect/>
        </a:stretch>
      </xdr:blipFill>
      <xdr:spPr bwMode="auto">
        <a:xfrm flipH="1">
          <a:off x="4915985" y="326289488"/>
          <a:ext cx="598717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895</xdr:row>
      <xdr:rowOff>19051</xdr:rowOff>
    </xdr:from>
    <xdr:ext cx="600074" cy="361950"/>
    <xdr:pic>
      <xdr:nvPicPr>
        <xdr:cNvPr id="4857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899660" y="338179411"/>
          <a:ext cx="600074" cy="36195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304</xdr:row>
      <xdr:rowOff>10886</xdr:rowOff>
    </xdr:from>
    <xdr:ext cx="598715" cy="375561"/>
    <xdr:pic>
      <xdr:nvPicPr>
        <xdr:cNvPr id="4858" name="Рисунок 4857" descr="https://s.bashmaistora.bg/product/51/prekysvach-dewalt-531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8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72" t="8996" r="16694" b="8438"/>
        <a:stretch/>
      </xdr:blipFill>
      <xdr:spPr bwMode="auto">
        <a:xfrm rot="5400000">
          <a:off x="5026474" y="110481838"/>
          <a:ext cx="37556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28575</xdr:colOff>
      <xdr:row>304</xdr:row>
      <xdr:rowOff>0</xdr:rowOff>
    </xdr:from>
    <xdr:ext cx="184731" cy="264560"/>
    <xdr:sp macro="" textlink="">
      <xdr:nvSpPr>
        <xdr:cNvPr id="4859" name="TextBox 4858"/>
        <xdr:cNvSpPr txBox="1"/>
      </xdr:nvSpPr>
      <xdr:spPr>
        <a:xfrm>
          <a:off x="6282418" y="110582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304</xdr:row>
      <xdr:rowOff>276225</xdr:rowOff>
    </xdr:from>
    <xdr:ext cx="184731" cy="264560"/>
    <xdr:sp macro="" textlink="">
      <xdr:nvSpPr>
        <xdr:cNvPr id="4860" name="TextBox 4859"/>
        <xdr:cNvSpPr txBox="1"/>
      </xdr:nvSpPr>
      <xdr:spPr>
        <a:xfrm>
          <a:off x="6282418" y="110858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21772</xdr:colOff>
      <xdr:row>305</xdr:row>
      <xdr:rowOff>21771</xdr:rowOff>
    </xdr:from>
    <xdr:to>
      <xdr:col>1</xdr:col>
      <xdr:colOff>609606</xdr:colOff>
      <xdr:row>305</xdr:row>
      <xdr:rowOff>386442</xdr:rowOff>
    </xdr:to>
    <xdr:pic>
      <xdr:nvPicPr>
        <xdr:cNvPr id="4861" name="Рисунок 486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2" t="17296" r="17103" b="23756"/>
        <a:stretch/>
      </xdr:blipFill>
      <xdr:spPr bwMode="auto">
        <a:xfrm rot="16200000">
          <a:off x="5031924" y="115260661"/>
          <a:ext cx="364671" cy="587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305</xdr:row>
      <xdr:rowOff>0</xdr:rowOff>
    </xdr:from>
    <xdr:ext cx="184731" cy="264560"/>
    <xdr:sp macro="" textlink="">
      <xdr:nvSpPr>
        <xdr:cNvPr id="4862" name="TextBox 4861"/>
        <xdr:cNvSpPr txBox="1"/>
      </xdr:nvSpPr>
      <xdr:spPr>
        <a:xfrm>
          <a:off x="6282418" y="1149531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305</xdr:row>
      <xdr:rowOff>276225</xdr:rowOff>
    </xdr:from>
    <xdr:ext cx="184731" cy="264560"/>
    <xdr:sp macro="" textlink="">
      <xdr:nvSpPr>
        <xdr:cNvPr id="4863" name="TextBox 4862"/>
        <xdr:cNvSpPr txBox="1"/>
      </xdr:nvSpPr>
      <xdr:spPr>
        <a:xfrm>
          <a:off x="6282418" y="1152293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</xdr:col>
      <xdr:colOff>21772</xdr:colOff>
      <xdr:row>306</xdr:row>
      <xdr:rowOff>21776</xdr:rowOff>
    </xdr:from>
    <xdr:to>
      <xdr:col>1</xdr:col>
      <xdr:colOff>615042</xdr:colOff>
      <xdr:row>306</xdr:row>
      <xdr:rowOff>381004</xdr:rowOff>
    </xdr:to>
    <xdr:pic>
      <xdr:nvPicPr>
        <xdr:cNvPr id="4864" name="Рисунок 486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15" r="25370"/>
        <a:stretch/>
      </xdr:blipFill>
      <xdr:spPr bwMode="auto">
        <a:xfrm rot="5400000">
          <a:off x="5037364" y="115652555"/>
          <a:ext cx="359228" cy="593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305</xdr:row>
      <xdr:rowOff>276225</xdr:rowOff>
    </xdr:from>
    <xdr:ext cx="184731" cy="264560"/>
    <xdr:sp macro="" textlink="">
      <xdr:nvSpPr>
        <xdr:cNvPr id="4865" name="TextBox 4864"/>
        <xdr:cNvSpPr txBox="1"/>
      </xdr:nvSpPr>
      <xdr:spPr>
        <a:xfrm>
          <a:off x="6282418" y="1152293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306</xdr:row>
      <xdr:rowOff>0</xdr:rowOff>
    </xdr:from>
    <xdr:ext cx="184731" cy="264560"/>
    <xdr:sp macro="" textlink="">
      <xdr:nvSpPr>
        <xdr:cNvPr id="4866" name="TextBox 4865"/>
        <xdr:cNvSpPr txBox="1"/>
      </xdr:nvSpPr>
      <xdr:spPr>
        <a:xfrm>
          <a:off x="6282418" y="115350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28575</xdr:colOff>
      <xdr:row>306</xdr:row>
      <xdr:rowOff>276225</xdr:rowOff>
    </xdr:from>
    <xdr:ext cx="184731" cy="264560"/>
    <xdr:sp macro="" textlink="">
      <xdr:nvSpPr>
        <xdr:cNvPr id="4867" name="TextBox 4866"/>
        <xdr:cNvSpPr txBox="1"/>
      </xdr:nvSpPr>
      <xdr:spPr>
        <a:xfrm>
          <a:off x="6282418" y="1156266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21774</xdr:colOff>
      <xdr:row>1827</xdr:row>
      <xdr:rowOff>21771</xdr:rowOff>
    </xdr:from>
    <xdr:ext cx="587829" cy="359228"/>
    <xdr:pic>
      <xdr:nvPicPr>
        <xdr:cNvPr id="4868" name="Рисунок 486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1" r="13523"/>
        <a:stretch/>
      </xdr:blipFill>
      <xdr:spPr bwMode="auto">
        <a:xfrm rot="16200000">
          <a:off x="5035735" y="668402450"/>
          <a:ext cx="359228" cy="58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21774</xdr:colOff>
      <xdr:row>1985</xdr:row>
      <xdr:rowOff>21771</xdr:rowOff>
    </xdr:from>
    <xdr:ext cx="587829" cy="359228"/>
    <xdr:pic>
      <xdr:nvPicPr>
        <xdr:cNvPr id="4869" name="Рисунок 486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1" r="13523"/>
        <a:stretch/>
      </xdr:blipFill>
      <xdr:spPr bwMode="auto">
        <a:xfrm rot="16200000">
          <a:off x="5034646" y="671273013"/>
          <a:ext cx="359228" cy="58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21772</xdr:colOff>
      <xdr:row>1002</xdr:row>
      <xdr:rowOff>16329</xdr:rowOff>
    </xdr:from>
    <xdr:ext cx="593271" cy="359228"/>
    <xdr:pic>
      <xdr:nvPicPr>
        <xdr:cNvPr id="4870" name="Picture 6" descr="https://ecs7.tokopedia.net/img/cache/700/product-1/2015/11/28/717042/717042_a67654b1-b6a3-48f4-bc72-98ed31fb86aa.jpg"/>
        <xdr:cNvPicPr>
          <a:picLocks noChangeAspect="1" noChangeArrowheads="1"/>
        </xdr:cNvPicPr>
      </xdr:nvPicPr>
      <xdr:blipFill>
        <a:blip xmlns:r="http://schemas.openxmlformats.org/officeDocument/2006/relationships" r:embed="rId4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470" t="18889" r="12568" b="17222"/>
        <a:stretch>
          <a:fillRect/>
        </a:stretch>
      </xdr:blipFill>
      <xdr:spPr bwMode="auto">
        <a:xfrm>
          <a:off x="4920343" y="382415143"/>
          <a:ext cx="593271" cy="35922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10886</xdr:colOff>
      <xdr:row>1003</xdr:row>
      <xdr:rowOff>16329</xdr:rowOff>
    </xdr:from>
    <xdr:to>
      <xdr:col>1</xdr:col>
      <xdr:colOff>609600</xdr:colOff>
      <xdr:row>1003</xdr:row>
      <xdr:rowOff>386443</xdr:rowOff>
    </xdr:to>
    <xdr:pic>
      <xdr:nvPicPr>
        <xdr:cNvPr id="3960" name="Рисунок 395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27" t="32882" r="9669" b="18716"/>
        <a:stretch/>
      </xdr:blipFill>
      <xdr:spPr bwMode="auto">
        <a:xfrm>
          <a:off x="4910546" y="3792561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3326</xdr:row>
      <xdr:rowOff>16328</xdr:rowOff>
    </xdr:from>
    <xdr:ext cx="587829" cy="364672"/>
    <xdr:pic>
      <xdr:nvPicPr>
        <xdr:cNvPr id="4871" name="Рисунок 4870" descr="https://dsn-auto.ru/static/img/catalog/a4/m/borozdodel_fiolent_b4_70_m_master_v_kartonnoy_korobke_krasnyy.jpg"/>
        <xdr:cNvPicPr>
          <a:picLocks noChangeAspect="1" noChangeArrowheads="1"/>
        </xdr:cNvPicPr>
      </xdr:nvPicPr>
      <xdr:blipFill>
        <a:blip xmlns:r="http://schemas.openxmlformats.org/officeDocument/2006/relationships" r:embed="rId1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1" y="1227202088"/>
          <a:ext cx="587829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130629</xdr:colOff>
      <xdr:row>1529</xdr:row>
      <xdr:rowOff>108857</xdr:rowOff>
    </xdr:from>
    <xdr:to>
      <xdr:col>1</xdr:col>
      <xdr:colOff>435429</xdr:colOff>
      <xdr:row>1529</xdr:row>
      <xdr:rowOff>364671</xdr:rowOff>
    </xdr:to>
    <xdr:pic>
      <xdr:nvPicPr>
        <xdr:cNvPr id="4872" name="Рисунок 487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6" t="8667" r="8195" b="3304"/>
        <a:stretch/>
      </xdr:blipFill>
      <xdr:spPr bwMode="auto">
        <a:xfrm>
          <a:off x="5030289" y="561078017"/>
          <a:ext cx="304800" cy="255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114304</xdr:colOff>
      <xdr:row>1530</xdr:row>
      <xdr:rowOff>92529</xdr:rowOff>
    </xdr:from>
    <xdr:to>
      <xdr:col>1</xdr:col>
      <xdr:colOff>457200</xdr:colOff>
      <xdr:row>1530</xdr:row>
      <xdr:rowOff>342901</xdr:rowOff>
    </xdr:to>
    <xdr:pic>
      <xdr:nvPicPr>
        <xdr:cNvPr id="4873" name="Рисунок 487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207" t="28008" r="32558" b="20225"/>
        <a:stretch/>
      </xdr:blipFill>
      <xdr:spPr bwMode="auto">
        <a:xfrm rot="16200000">
          <a:off x="5060226" y="561411667"/>
          <a:ext cx="250372" cy="342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97972</xdr:colOff>
      <xdr:row>2097</xdr:row>
      <xdr:rowOff>54429</xdr:rowOff>
    </xdr:from>
    <xdr:to>
      <xdr:col>1</xdr:col>
      <xdr:colOff>576943</xdr:colOff>
      <xdr:row>2097</xdr:row>
      <xdr:rowOff>381000</xdr:rowOff>
    </xdr:to>
    <xdr:pic>
      <xdr:nvPicPr>
        <xdr:cNvPr id="4876" name="Рисунок 4875"/>
        <xdr:cNvPicPr>
          <a:picLocks noChangeAspect="1"/>
        </xdr:cNvPicPr>
      </xdr:nvPicPr>
      <xdr:blipFill rotWithShape="1">
        <a:blip xmlns:r="http://schemas.openxmlformats.org/officeDocument/2006/relationships" r:embed="rId2129"/>
        <a:srcRect l="10758" t="16202" r="11247" b="15753"/>
        <a:stretch/>
      </xdr:blipFill>
      <xdr:spPr>
        <a:xfrm>
          <a:off x="4996543" y="770626929"/>
          <a:ext cx="478971" cy="326571"/>
        </a:xfrm>
        <a:prstGeom prst="rect">
          <a:avLst/>
        </a:prstGeom>
      </xdr:spPr>
    </xdr:pic>
    <xdr:clientData/>
  </xdr:twoCellAnchor>
  <xdr:twoCellAnchor editAs="oneCell">
    <xdr:from>
      <xdr:col>1</xdr:col>
      <xdr:colOff>65315</xdr:colOff>
      <xdr:row>2098</xdr:row>
      <xdr:rowOff>27214</xdr:rowOff>
    </xdr:from>
    <xdr:to>
      <xdr:col>1</xdr:col>
      <xdr:colOff>571500</xdr:colOff>
      <xdr:row>2098</xdr:row>
      <xdr:rowOff>364671</xdr:rowOff>
    </xdr:to>
    <xdr:pic>
      <xdr:nvPicPr>
        <xdr:cNvPr id="4877" name="Рисунок 4876"/>
        <xdr:cNvPicPr>
          <a:picLocks noChangeAspect="1"/>
        </xdr:cNvPicPr>
      </xdr:nvPicPr>
      <xdr:blipFill rotWithShape="1">
        <a:blip xmlns:r="http://schemas.openxmlformats.org/officeDocument/2006/relationships" r:embed="rId2129"/>
        <a:srcRect l="10758" t="16202" r="11247" b="15753"/>
        <a:stretch/>
      </xdr:blipFill>
      <xdr:spPr>
        <a:xfrm>
          <a:off x="4963886" y="770997043"/>
          <a:ext cx="506185" cy="337457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928</xdr:row>
      <xdr:rowOff>16329</xdr:rowOff>
    </xdr:from>
    <xdr:to>
      <xdr:col>1</xdr:col>
      <xdr:colOff>615043</xdr:colOff>
      <xdr:row>928</xdr:row>
      <xdr:rowOff>386443</xdr:rowOff>
    </xdr:to>
    <xdr:pic>
      <xdr:nvPicPr>
        <xdr:cNvPr id="4878" name="Рисунок 4877"/>
        <xdr:cNvPicPr>
          <a:picLocks noChangeAspect="1"/>
        </xdr:cNvPicPr>
      </xdr:nvPicPr>
      <xdr:blipFill rotWithShape="1">
        <a:blip xmlns:r="http://schemas.openxmlformats.org/officeDocument/2006/relationships" r:embed="rId2130">
          <a:extLst>
            <a:ext uri="{BEBA8EAE-BF5A-486C-A8C5-ECC9F3942E4B}">
              <a14:imgProps xmlns:a14="http://schemas.microsoft.com/office/drawing/2010/main">
                <a14:imgLayer r:embed="rId2131">
                  <a14:imgEffect>
                    <a14:backgroundRemoval t="3871" b="99355" l="1952" r="98812"/>
                  </a14:imgEffect>
                </a14:imgLayer>
              </a14:imgProps>
            </a:ext>
          </a:extLst>
        </a:blip>
        <a:srcRect l="3368" t="17147" r="1391" b="1867"/>
        <a:stretch/>
      </xdr:blipFill>
      <xdr:spPr>
        <a:xfrm>
          <a:off x="4915989" y="35046012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76199</xdr:colOff>
      <xdr:row>2096</xdr:row>
      <xdr:rowOff>43542</xdr:rowOff>
    </xdr:from>
    <xdr:ext cx="489859" cy="332016"/>
    <xdr:pic>
      <xdr:nvPicPr>
        <xdr:cNvPr id="4879" name="Рисунок 4878"/>
        <xdr:cNvPicPr>
          <a:picLocks noChangeAspect="1"/>
        </xdr:cNvPicPr>
      </xdr:nvPicPr>
      <xdr:blipFill rotWithShape="1">
        <a:blip xmlns:r="http://schemas.openxmlformats.org/officeDocument/2006/relationships" r:embed="rId2129"/>
        <a:srcRect l="10758" t="16202" r="11247" b="15753"/>
        <a:stretch/>
      </xdr:blipFill>
      <xdr:spPr>
        <a:xfrm>
          <a:off x="4975859" y="767872842"/>
          <a:ext cx="489859" cy="332016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1654</xdr:row>
      <xdr:rowOff>16329</xdr:rowOff>
    </xdr:from>
    <xdr:ext cx="598714" cy="370114"/>
    <xdr:pic>
      <xdr:nvPicPr>
        <xdr:cNvPr id="3659" name="Рисунок 3658"/>
        <xdr:cNvPicPr>
          <a:picLocks noChangeAspect="1"/>
        </xdr:cNvPicPr>
      </xdr:nvPicPr>
      <xdr:blipFill rotWithShape="1">
        <a:blip xmlns:r="http://schemas.openxmlformats.org/officeDocument/2006/relationships" r:embed="rId1636"/>
        <a:srcRect l="14785" t="29269" r="17204" b="25087"/>
        <a:stretch/>
      </xdr:blipFill>
      <xdr:spPr>
        <a:xfrm>
          <a:off x="4914900" y="608750915"/>
          <a:ext cx="598714" cy="370114"/>
        </a:xfrm>
        <a:prstGeom prst="rect">
          <a:avLst/>
        </a:prstGeom>
      </xdr:spPr>
    </xdr:pic>
    <xdr:clientData/>
  </xdr:oneCellAnchor>
  <xdr:twoCellAnchor editAs="oneCell">
    <xdr:from>
      <xdr:col>1</xdr:col>
      <xdr:colOff>21772</xdr:colOff>
      <xdr:row>533</xdr:row>
      <xdr:rowOff>21771</xdr:rowOff>
    </xdr:from>
    <xdr:to>
      <xdr:col>1</xdr:col>
      <xdr:colOff>609600</xdr:colOff>
      <xdr:row>533</xdr:row>
      <xdr:rowOff>381000</xdr:rowOff>
    </xdr:to>
    <xdr:pic>
      <xdr:nvPicPr>
        <xdr:cNvPr id="4847" name="Рисунок 4846" descr="https://binon.ru/pictures/product/big/41843_big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4" t="15247" r="53409" b="8717"/>
        <a:stretch/>
      </xdr:blipFill>
      <xdr:spPr bwMode="auto">
        <a:xfrm>
          <a:off x="4920343" y="200008671"/>
          <a:ext cx="587828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32656</xdr:colOff>
      <xdr:row>502</xdr:row>
      <xdr:rowOff>38100</xdr:rowOff>
    </xdr:from>
    <xdr:ext cx="576943" cy="326569"/>
    <xdr:pic>
      <xdr:nvPicPr>
        <xdr:cNvPr id="4880" name="Рисунок 4879"/>
        <xdr:cNvPicPr>
          <a:picLocks noChangeAspect="1"/>
        </xdr:cNvPicPr>
      </xdr:nvPicPr>
      <xdr:blipFill rotWithShape="1">
        <a:blip xmlns:r="http://schemas.openxmlformats.org/officeDocument/2006/relationships" r:embed="rId2133"/>
        <a:srcRect l="6216" r="6931" b="7867"/>
        <a:stretch/>
      </xdr:blipFill>
      <xdr:spPr>
        <a:xfrm rot="5400000">
          <a:off x="5056414" y="190891884"/>
          <a:ext cx="326569" cy="576943"/>
        </a:xfrm>
        <a:prstGeom prst="rect">
          <a:avLst/>
        </a:prstGeom>
      </xdr:spPr>
    </xdr:pic>
    <xdr:clientData/>
  </xdr:oneCellAnchor>
  <xdr:oneCellAnchor>
    <xdr:from>
      <xdr:col>1</xdr:col>
      <xdr:colOff>16327</xdr:colOff>
      <xdr:row>504</xdr:row>
      <xdr:rowOff>16330</xdr:rowOff>
    </xdr:from>
    <xdr:ext cx="598715" cy="370114"/>
    <xdr:pic>
      <xdr:nvPicPr>
        <xdr:cNvPr id="4881" name="Рисунок 4880"/>
        <xdr:cNvPicPr>
          <a:picLocks noChangeAspect="1"/>
        </xdr:cNvPicPr>
      </xdr:nvPicPr>
      <xdr:blipFill rotWithShape="1">
        <a:blip xmlns:r="http://schemas.openxmlformats.org/officeDocument/2006/relationships" r:embed="rId2133"/>
        <a:srcRect l="6216" r="6931" b="7867"/>
        <a:stretch/>
      </xdr:blipFill>
      <xdr:spPr>
        <a:xfrm rot="5400000">
          <a:off x="5029199" y="192072986"/>
          <a:ext cx="370114" cy="5987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501</xdr:row>
      <xdr:rowOff>16328</xdr:rowOff>
    </xdr:from>
    <xdr:ext cx="598714" cy="375557"/>
    <xdr:pic>
      <xdr:nvPicPr>
        <xdr:cNvPr id="4883" name="Рисунок 488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57" t="14930" r="41362" b="16163"/>
        <a:stretch/>
      </xdr:blipFill>
      <xdr:spPr bwMode="auto">
        <a:xfrm>
          <a:off x="4914900" y="195365914"/>
          <a:ext cx="598714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21770</xdr:colOff>
      <xdr:row>505</xdr:row>
      <xdr:rowOff>16328</xdr:rowOff>
    </xdr:from>
    <xdr:ext cx="587825" cy="370117"/>
    <xdr:pic>
      <xdr:nvPicPr>
        <xdr:cNvPr id="4885" name="Рисунок 4884"/>
        <xdr:cNvPicPr>
          <a:picLocks noChangeAspect="1"/>
        </xdr:cNvPicPr>
      </xdr:nvPicPr>
      <xdr:blipFill rotWithShape="1">
        <a:blip xmlns:r="http://schemas.openxmlformats.org/officeDocument/2006/relationships" r:embed="rId2133"/>
        <a:srcRect l="6216" r="6931" b="7867"/>
        <a:stretch/>
      </xdr:blipFill>
      <xdr:spPr>
        <a:xfrm rot="5400000">
          <a:off x="5029195" y="192475760"/>
          <a:ext cx="370117" cy="587825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506</xdr:row>
      <xdr:rowOff>21775</xdr:rowOff>
    </xdr:from>
    <xdr:ext cx="593271" cy="364668"/>
    <xdr:pic>
      <xdr:nvPicPr>
        <xdr:cNvPr id="4886" name="Рисунок 4885"/>
        <xdr:cNvPicPr>
          <a:picLocks noChangeAspect="1"/>
        </xdr:cNvPicPr>
      </xdr:nvPicPr>
      <xdr:blipFill rotWithShape="1">
        <a:blip xmlns:r="http://schemas.openxmlformats.org/officeDocument/2006/relationships" r:embed="rId2133"/>
        <a:srcRect l="6216" r="6931" b="7867"/>
        <a:stretch/>
      </xdr:blipFill>
      <xdr:spPr>
        <a:xfrm rot="5400000">
          <a:off x="5029201" y="192873087"/>
          <a:ext cx="364668" cy="593271"/>
        </a:xfrm>
        <a:prstGeom prst="rect">
          <a:avLst/>
        </a:prstGeom>
      </xdr:spPr>
    </xdr:pic>
    <xdr:clientData/>
  </xdr:oneCellAnchor>
  <xdr:twoCellAnchor editAs="oneCell">
    <xdr:from>
      <xdr:col>1</xdr:col>
      <xdr:colOff>21772</xdr:colOff>
      <xdr:row>499</xdr:row>
      <xdr:rowOff>21771</xdr:rowOff>
    </xdr:from>
    <xdr:to>
      <xdr:col>1</xdr:col>
      <xdr:colOff>609600</xdr:colOff>
      <xdr:row>499</xdr:row>
      <xdr:rowOff>386443</xdr:rowOff>
    </xdr:to>
    <xdr:pic>
      <xdr:nvPicPr>
        <xdr:cNvPr id="4887" name="Рисунок 4886"/>
        <xdr:cNvPicPr>
          <a:picLocks noChangeAspect="1"/>
        </xdr:cNvPicPr>
      </xdr:nvPicPr>
      <xdr:blipFill rotWithShape="1">
        <a:blip xmlns:r="http://schemas.openxmlformats.org/officeDocument/2006/relationships" r:embed="rId2135"/>
        <a:srcRect l="23865" t="33772" r="22353" b="5263"/>
        <a:stretch/>
      </xdr:blipFill>
      <xdr:spPr>
        <a:xfrm>
          <a:off x="4920343" y="189808757"/>
          <a:ext cx="587828" cy="364672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500</xdr:row>
      <xdr:rowOff>16328</xdr:rowOff>
    </xdr:from>
    <xdr:to>
      <xdr:col>1</xdr:col>
      <xdr:colOff>615043</xdr:colOff>
      <xdr:row>500</xdr:row>
      <xdr:rowOff>386443</xdr:rowOff>
    </xdr:to>
    <xdr:pic>
      <xdr:nvPicPr>
        <xdr:cNvPr id="4888" name="Рисунок 488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6" cstate="print">
          <a:extLst>
            <a:ext uri="{BEBA8EAE-BF5A-486C-A8C5-ECC9F3942E4B}">
              <a14:imgProps xmlns:a14="http://schemas.microsoft.com/office/drawing/2010/main">
                <a14:imgLayer r:embed="rId2137">
                  <a14:imgEffect>
                    <a14:backgroundRemoval t="600" b="99700" l="100" r="994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0097" r="8939" b="20550"/>
        <a:stretch/>
      </xdr:blipFill>
      <xdr:spPr bwMode="auto">
        <a:xfrm>
          <a:off x="4914899" y="190200642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2388</xdr:row>
      <xdr:rowOff>16335</xdr:rowOff>
    </xdr:from>
    <xdr:to>
      <xdr:col>1</xdr:col>
      <xdr:colOff>615042</xdr:colOff>
      <xdr:row>2388</xdr:row>
      <xdr:rowOff>381008</xdr:rowOff>
    </xdr:to>
    <xdr:pic>
      <xdr:nvPicPr>
        <xdr:cNvPr id="4523" name="Рисунок 4522"/>
        <xdr:cNvPicPr>
          <a:picLocks noChangeAspect="1"/>
        </xdr:cNvPicPr>
      </xdr:nvPicPr>
      <xdr:blipFill rotWithShape="1">
        <a:blip xmlns:r="http://schemas.openxmlformats.org/officeDocument/2006/relationships" r:embed="rId2138"/>
        <a:srcRect l="20177" t="10159" r="19929" b="11102"/>
        <a:stretch/>
      </xdr:blipFill>
      <xdr:spPr>
        <a:xfrm rot="5400000">
          <a:off x="5035730" y="880187296"/>
          <a:ext cx="364673" cy="593271"/>
        </a:xfrm>
        <a:prstGeom prst="rect">
          <a:avLst/>
        </a:prstGeom>
      </xdr:spPr>
    </xdr:pic>
    <xdr:clientData/>
  </xdr:twoCellAnchor>
  <xdr:oneCellAnchor>
    <xdr:from>
      <xdr:col>1</xdr:col>
      <xdr:colOff>10886</xdr:colOff>
      <xdr:row>1358</xdr:row>
      <xdr:rowOff>14969</xdr:rowOff>
    </xdr:from>
    <xdr:ext cx="604157" cy="300717"/>
    <xdr:pic>
      <xdr:nvPicPr>
        <xdr:cNvPr id="4781" name="Picture 4" descr="http://fis.ru/popup_imgs/12217258.jpg"/>
        <xdr:cNvPicPr>
          <a:picLocks noChangeAspect="1" noChangeArrowheads="1"/>
        </xdr:cNvPicPr>
      </xdr:nvPicPr>
      <xdr:blipFill>
        <a:blip xmlns:r="http://schemas.openxmlformats.org/officeDocument/2006/relationships" r:embed="rId2139" cstate="print"/>
        <a:srcRect l="16053" t="16575" r="15050" b="20718"/>
        <a:stretch>
          <a:fillRect/>
        </a:stretch>
      </xdr:blipFill>
      <xdr:spPr bwMode="auto">
        <a:xfrm>
          <a:off x="4909457" y="502314483"/>
          <a:ext cx="604157" cy="30071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21772</xdr:colOff>
      <xdr:row>1359</xdr:row>
      <xdr:rowOff>21772</xdr:rowOff>
    </xdr:from>
    <xdr:to>
      <xdr:col>1</xdr:col>
      <xdr:colOff>615043</xdr:colOff>
      <xdr:row>1359</xdr:row>
      <xdr:rowOff>315686</xdr:rowOff>
    </xdr:to>
    <xdr:pic>
      <xdr:nvPicPr>
        <xdr:cNvPr id="4882" name="Рисунок 4881" descr="https://opt-1483920.ssl.1c-bitrix-cdn.ru/upload/iblock/e7a/e7a164d3a3900c8748b70588e957b386.jpeg?15830941954656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5" t="25521" r="4512" b="25520"/>
        <a:stretch/>
      </xdr:blipFill>
      <xdr:spPr bwMode="auto">
        <a:xfrm>
          <a:off x="4921432" y="499566112"/>
          <a:ext cx="593271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358</xdr:row>
      <xdr:rowOff>16329</xdr:rowOff>
    </xdr:from>
    <xdr:to>
      <xdr:col>1</xdr:col>
      <xdr:colOff>615043</xdr:colOff>
      <xdr:row>358</xdr:row>
      <xdr:rowOff>386443</xdr:rowOff>
    </xdr:to>
    <xdr:pic>
      <xdr:nvPicPr>
        <xdr:cNvPr id="4884" name="Рисунок 488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1" cstate="print">
          <a:extLst>
            <a:ext uri="{BEBA8EAE-BF5A-486C-A8C5-ECC9F3942E4B}">
              <a14:imgProps xmlns:a14="http://schemas.microsoft.com/office/drawing/2010/main">
                <a14:imgLayer r:embed="rId214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516" t="31114" r="30260" b="27066"/>
        <a:stretch/>
      </xdr:blipFill>
      <xdr:spPr bwMode="auto">
        <a:xfrm>
          <a:off x="4915989" y="1346160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10885</xdr:colOff>
      <xdr:row>532</xdr:row>
      <xdr:rowOff>10886</xdr:rowOff>
    </xdr:from>
    <xdr:to>
      <xdr:col>1</xdr:col>
      <xdr:colOff>615042</xdr:colOff>
      <xdr:row>532</xdr:row>
      <xdr:rowOff>386443</xdr:rowOff>
    </xdr:to>
    <xdr:pic>
      <xdr:nvPicPr>
        <xdr:cNvPr id="4889" name="Рисунок 488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51" r="20681" b="10033"/>
        <a:stretch/>
      </xdr:blipFill>
      <xdr:spPr bwMode="auto">
        <a:xfrm>
          <a:off x="4910545" y="200790266"/>
          <a:ext cx="604157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3138</xdr:row>
      <xdr:rowOff>54429</xdr:rowOff>
    </xdr:from>
    <xdr:ext cx="598715" cy="293914"/>
    <xdr:pic>
      <xdr:nvPicPr>
        <xdr:cNvPr id="4890" name="Рисунок 4889"/>
        <xdr:cNvPicPr>
          <a:picLocks noChangeAspect="1"/>
        </xdr:cNvPicPr>
      </xdr:nvPicPr>
      <xdr:blipFill rotWithShape="1">
        <a:blip xmlns:r="http://schemas.openxmlformats.org/officeDocument/2006/relationships" r:embed="rId2144"/>
        <a:srcRect l="1950" t="34429" r="6666" b="34293"/>
        <a:stretch/>
      </xdr:blipFill>
      <xdr:spPr>
        <a:xfrm>
          <a:off x="4914899" y="1172968372"/>
          <a:ext cx="598715" cy="293914"/>
        </a:xfrm>
        <a:prstGeom prst="rect">
          <a:avLst/>
        </a:prstGeom>
      </xdr:spPr>
    </xdr:pic>
    <xdr:clientData/>
  </xdr:oneCellAnchor>
  <xdr:oneCellAnchor>
    <xdr:from>
      <xdr:col>1</xdr:col>
      <xdr:colOff>92529</xdr:colOff>
      <xdr:row>3245</xdr:row>
      <xdr:rowOff>16328</xdr:rowOff>
    </xdr:from>
    <xdr:ext cx="484414" cy="370115"/>
    <xdr:pic>
      <xdr:nvPicPr>
        <xdr:cNvPr id="4891" name="Рисунок 4890"/>
        <xdr:cNvPicPr>
          <a:picLocks noChangeAspect="1"/>
        </xdr:cNvPicPr>
      </xdr:nvPicPr>
      <xdr:blipFill rotWithShape="1">
        <a:blip xmlns:r="http://schemas.openxmlformats.org/officeDocument/2006/relationships" r:embed="rId2145">
          <a:extLst>
            <a:ext uri="{BEBA8EAE-BF5A-486C-A8C5-ECC9F3942E4B}">
              <a14:imgProps xmlns:a14="http://schemas.microsoft.com/office/drawing/2010/main">
                <a14:imgLayer r:embed="rId2146">
                  <a14:imgEffect>
                    <a14:backgroundRemoval t="667" b="99417" l="111" r="98667"/>
                  </a14:imgEffect>
                </a14:imgLayer>
              </a14:imgProps>
            </a:ext>
          </a:extLst>
        </a:blip>
        <a:srcRect l="1220" r="2439" b="900"/>
        <a:stretch/>
      </xdr:blipFill>
      <xdr:spPr>
        <a:xfrm>
          <a:off x="4991100" y="1207900628"/>
          <a:ext cx="484414" cy="370115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3243</xdr:row>
      <xdr:rowOff>16329</xdr:rowOff>
    </xdr:from>
    <xdr:ext cx="598714" cy="370114"/>
    <xdr:pic>
      <xdr:nvPicPr>
        <xdr:cNvPr id="4892" name="Рисунок 4891"/>
        <xdr:cNvPicPr>
          <a:picLocks noChangeAspect="1"/>
        </xdr:cNvPicPr>
      </xdr:nvPicPr>
      <xdr:blipFill rotWithShape="1">
        <a:blip xmlns:r="http://schemas.openxmlformats.org/officeDocument/2006/relationships" r:embed="rId2147"/>
        <a:srcRect l="13396" t="30321" r="18991" b="22245"/>
        <a:stretch/>
      </xdr:blipFill>
      <xdr:spPr>
        <a:xfrm>
          <a:off x="4915989" y="1203618189"/>
          <a:ext cx="598714" cy="370114"/>
        </a:xfrm>
        <a:prstGeom prst="rect">
          <a:avLst/>
        </a:prstGeom>
      </xdr:spPr>
    </xdr:pic>
    <xdr:clientData/>
  </xdr:oneCellAnchor>
  <xdr:oneCellAnchor>
    <xdr:from>
      <xdr:col>1</xdr:col>
      <xdr:colOff>16328</xdr:colOff>
      <xdr:row>3244</xdr:row>
      <xdr:rowOff>16330</xdr:rowOff>
    </xdr:from>
    <xdr:ext cx="598715" cy="370114"/>
    <xdr:pic>
      <xdr:nvPicPr>
        <xdr:cNvPr id="4893" name="Рисунок 4892" descr="https://basket-10.wb.ru/vol1469/part146984/146984080/images/big/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0" t="21770" r="14830" b="16943"/>
        <a:stretch/>
      </xdr:blipFill>
      <xdr:spPr bwMode="auto">
        <a:xfrm>
          <a:off x="4915988" y="120401443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620486</xdr:colOff>
      <xdr:row>3257</xdr:row>
      <xdr:rowOff>108857</xdr:rowOff>
    </xdr:from>
    <xdr:ext cx="304800" cy="304800"/>
    <xdr:sp macro="" textlink="">
      <xdr:nvSpPr>
        <xdr:cNvPr id="3751" name="AutoShape 7" descr="Picture background"/>
        <xdr:cNvSpPr>
          <a:spLocks noChangeAspect="1" noChangeArrowheads="1"/>
        </xdr:cNvSpPr>
      </xdr:nvSpPr>
      <xdr:spPr bwMode="auto">
        <a:xfrm>
          <a:off x="8430986" y="12088618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3257</xdr:row>
      <xdr:rowOff>108857</xdr:rowOff>
    </xdr:from>
    <xdr:ext cx="304800" cy="304800"/>
    <xdr:sp macro="" textlink="">
      <xdr:nvSpPr>
        <xdr:cNvPr id="4894" name="AutoShape 7" descr="Picture background"/>
        <xdr:cNvSpPr>
          <a:spLocks noChangeAspect="1" noChangeArrowheads="1"/>
        </xdr:cNvSpPr>
      </xdr:nvSpPr>
      <xdr:spPr bwMode="auto">
        <a:xfrm>
          <a:off x="8262257" y="12135557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3256</xdr:row>
      <xdr:rowOff>108857</xdr:rowOff>
    </xdr:from>
    <xdr:ext cx="304800" cy="304800"/>
    <xdr:sp macro="" textlink="">
      <xdr:nvSpPr>
        <xdr:cNvPr id="4895" name="AutoShape 7" descr="Picture background"/>
        <xdr:cNvSpPr>
          <a:spLocks noChangeAspect="1" noChangeArrowheads="1"/>
        </xdr:cNvSpPr>
      </xdr:nvSpPr>
      <xdr:spPr bwMode="auto">
        <a:xfrm>
          <a:off x="8262257" y="121315842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16328</xdr:colOff>
      <xdr:row>3257</xdr:row>
      <xdr:rowOff>16330</xdr:rowOff>
    </xdr:from>
    <xdr:to>
      <xdr:col>1</xdr:col>
      <xdr:colOff>615041</xdr:colOff>
      <xdr:row>3257</xdr:row>
      <xdr:rowOff>386444</xdr:rowOff>
    </xdr:to>
    <xdr:pic>
      <xdr:nvPicPr>
        <xdr:cNvPr id="4896" name="Рисунок 4895"/>
        <xdr:cNvPicPr>
          <a:picLocks noChangeAspect="1"/>
        </xdr:cNvPicPr>
      </xdr:nvPicPr>
      <xdr:blipFill rotWithShape="1">
        <a:blip xmlns:r="http://schemas.openxmlformats.org/officeDocument/2006/relationships" r:embed="rId2149"/>
        <a:srcRect l="27149" t="4232" r="20911" b="6269"/>
        <a:stretch/>
      </xdr:blipFill>
      <xdr:spPr>
        <a:xfrm rot="5400000">
          <a:off x="5029199" y="1212951601"/>
          <a:ext cx="370114" cy="5987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3240</xdr:row>
      <xdr:rowOff>16327</xdr:rowOff>
    </xdr:from>
    <xdr:to>
      <xdr:col>1</xdr:col>
      <xdr:colOff>615043</xdr:colOff>
      <xdr:row>3240</xdr:row>
      <xdr:rowOff>386443</xdr:rowOff>
    </xdr:to>
    <xdr:pic>
      <xdr:nvPicPr>
        <xdr:cNvPr id="4897" name="Рисунок 489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96" t="2452" r="7070" b="4087"/>
        <a:stretch/>
      </xdr:blipFill>
      <xdr:spPr bwMode="auto">
        <a:xfrm rot="16200000">
          <a:off x="5030288" y="1202840948"/>
          <a:ext cx="370116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3240</xdr:row>
      <xdr:rowOff>108857</xdr:rowOff>
    </xdr:from>
    <xdr:ext cx="304800" cy="304800"/>
    <xdr:sp macro="" textlink="">
      <xdr:nvSpPr>
        <xdr:cNvPr id="4898" name="AutoShape 7" descr="Picture background"/>
        <xdr:cNvSpPr>
          <a:spLocks noChangeAspect="1" noChangeArrowheads="1"/>
        </xdr:cNvSpPr>
      </xdr:nvSpPr>
      <xdr:spPr bwMode="auto">
        <a:xfrm>
          <a:off x="8262257" y="12135557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3240</xdr:row>
      <xdr:rowOff>108857</xdr:rowOff>
    </xdr:from>
    <xdr:ext cx="304800" cy="304800"/>
    <xdr:sp macro="" textlink="">
      <xdr:nvSpPr>
        <xdr:cNvPr id="4899" name="AutoShape 7" descr="Picture background"/>
        <xdr:cNvSpPr>
          <a:spLocks noChangeAspect="1" noChangeArrowheads="1"/>
        </xdr:cNvSpPr>
      </xdr:nvSpPr>
      <xdr:spPr bwMode="auto">
        <a:xfrm>
          <a:off x="8262257" y="12135557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3237</xdr:row>
      <xdr:rowOff>108857</xdr:rowOff>
    </xdr:from>
    <xdr:ext cx="304800" cy="304800"/>
    <xdr:sp macro="" textlink="">
      <xdr:nvSpPr>
        <xdr:cNvPr id="4900" name="AutoShape 7" descr="Picture background"/>
        <xdr:cNvSpPr>
          <a:spLocks noChangeAspect="1" noChangeArrowheads="1"/>
        </xdr:cNvSpPr>
      </xdr:nvSpPr>
      <xdr:spPr bwMode="auto">
        <a:xfrm>
          <a:off x="8262257" y="121315842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16329</xdr:colOff>
      <xdr:row>2934</xdr:row>
      <xdr:rowOff>21772</xdr:rowOff>
    </xdr:from>
    <xdr:to>
      <xdr:col>1</xdr:col>
      <xdr:colOff>615042</xdr:colOff>
      <xdr:row>2934</xdr:row>
      <xdr:rowOff>386443</xdr:rowOff>
    </xdr:to>
    <xdr:pic>
      <xdr:nvPicPr>
        <xdr:cNvPr id="4634" name="Рисунок 463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01" t="13633" r="15984" b="18018"/>
        <a:stretch/>
      </xdr:blipFill>
      <xdr:spPr bwMode="auto">
        <a:xfrm>
          <a:off x="4915989" y="1094893852"/>
          <a:ext cx="598713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507</xdr:row>
      <xdr:rowOff>16333</xdr:rowOff>
    </xdr:from>
    <xdr:to>
      <xdr:col>1</xdr:col>
      <xdr:colOff>609598</xdr:colOff>
      <xdr:row>507</xdr:row>
      <xdr:rowOff>386448</xdr:rowOff>
    </xdr:to>
    <xdr:pic>
      <xdr:nvPicPr>
        <xdr:cNvPr id="4901" name="Рисунок 490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06" t="38780" r="31113" b="3369"/>
        <a:stretch/>
      </xdr:blipFill>
      <xdr:spPr bwMode="auto">
        <a:xfrm rot="5400000">
          <a:off x="5029198" y="193270421"/>
          <a:ext cx="370115" cy="587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508</xdr:row>
      <xdr:rowOff>16333</xdr:rowOff>
    </xdr:from>
    <xdr:to>
      <xdr:col>1</xdr:col>
      <xdr:colOff>615040</xdr:colOff>
      <xdr:row>508</xdr:row>
      <xdr:rowOff>381007</xdr:rowOff>
    </xdr:to>
    <xdr:pic>
      <xdr:nvPicPr>
        <xdr:cNvPr id="4902" name="Рисунок 490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06" t="38780" r="31113" b="3369"/>
        <a:stretch/>
      </xdr:blipFill>
      <xdr:spPr bwMode="auto">
        <a:xfrm rot="5400000">
          <a:off x="5031918" y="193659585"/>
          <a:ext cx="364674" cy="598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1889</xdr:row>
      <xdr:rowOff>92529</xdr:rowOff>
    </xdr:from>
    <xdr:to>
      <xdr:col>1</xdr:col>
      <xdr:colOff>615044</xdr:colOff>
      <xdr:row>1889</xdr:row>
      <xdr:rowOff>353785</xdr:rowOff>
    </xdr:to>
    <xdr:pic>
      <xdr:nvPicPr>
        <xdr:cNvPr id="4737" name="Рисунок 473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77" t="35192" r="13224" b="34083"/>
        <a:stretch/>
      </xdr:blipFill>
      <xdr:spPr bwMode="auto">
        <a:xfrm>
          <a:off x="4915990" y="698374089"/>
          <a:ext cx="598714" cy="261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1938</xdr:row>
      <xdr:rowOff>10886</xdr:rowOff>
    </xdr:from>
    <xdr:ext cx="601437" cy="379639"/>
    <xdr:pic>
      <xdr:nvPicPr>
        <xdr:cNvPr id="4875" name="Picture 17" descr="http://benzograd.com.ua/wp-content/uploads/2017/10/SHHyotkoderzhatel-na-perforator-Makita-HR24-70-original-638500-6.jpg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 l="11046" t="14483" r="11047" b="13793"/>
        <a:stretch>
          <a:fillRect/>
        </a:stretch>
      </xdr:blipFill>
      <xdr:spPr bwMode="auto">
        <a:xfrm>
          <a:off x="4918709" y="716519486"/>
          <a:ext cx="601437" cy="37963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16330</xdr:colOff>
      <xdr:row>2175</xdr:row>
      <xdr:rowOff>21771</xdr:rowOff>
    </xdr:from>
    <xdr:to>
      <xdr:col>1</xdr:col>
      <xdr:colOff>615044</xdr:colOff>
      <xdr:row>2175</xdr:row>
      <xdr:rowOff>386442</xdr:rowOff>
    </xdr:to>
    <xdr:pic>
      <xdr:nvPicPr>
        <xdr:cNvPr id="4903" name="Рисунок 490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8" t="19172" r="2530" b="13190"/>
        <a:stretch/>
      </xdr:blipFill>
      <xdr:spPr bwMode="auto">
        <a:xfrm>
          <a:off x="4915990" y="802522071"/>
          <a:ext cx="598714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709</xdr:row>
      <xdr:rowOff>21772</xdr:rowOff>
    </xdr:from>
    <xdr:ext cx="598714" cy="359228"/>
    <xdr:pic>
      <xdr:nvPicPr>
        <xdr:cNvPr id="4904" name="Picture 2" descr="https://ae01.alicdn.com/kf/HTB1FNvwkyMnBKNjSZFCq6x0KFXaF/AC-220.jpg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3429" b="39428"/>
        <a:stretch>
          <a:fillRect/>
        </a:stretch>
      </xdr:blipFill>
      <xdr:spPr bwMode="auto">
        <a:xfrm>
          <a:off x="4915990" y="269190652"/>
          <a:ext cx="598714" cy="359228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76201</xdr:colOff>
      <xdr:row>1613</xdr:row>
      <xdr:rowOff>16328</xdr:rowOff>
    </xdr:from>
    <xdr:to>
      <xdr:col>1</xdr:col>
      <xdr:colOff>549729</xdr:colOff>
      <xdr:row>1613</xdr:row>
      <xdr:rowOff>386443</xdr:rowOff>
    </xdr:to>
    <xdr:pic>
      <xdr:nvPicPr>
        <xdr:cNvPr id="4905" name="Рисунок 4904" descr="https://avatars.mds.yandex.net/get-goods_pic/6676969/hat232108a8593bc54aec41f88009130b1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1" t="20132" r="31585" b="21118"/>
        <a:stretch/>
      </xdr:blipFill>
      <xdr:spPr bwMode="auto">
        <a:xfrm>
          <a:off x="4975861" y="594079148"/>
          <a:ext cx="4735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3201</xdr:row>
      <xdr:rowOff>16328</xdr:rowOff>
    </xdr:from>
    <xdr:to>
      <xdr:col>1</xdr:col>
      <xdr:colOff>615042</xdr:colOff>
      <xdr:row>3201</xdr:row>
      <xdr:rowOff>386443</xdr:rowOff>
    </xdr:to>
    <xdr:pic>
      <xdr:nvPicPr>
        <xdr:cNvPr id="4906" name="Рисунок 490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11" t="1980" r="7233" b="4641"/>
        <a:stretch/>
      </xdr:blipFill>
      <xdr:spPr bwMode="auto">
        <a:xfrm>
          <a:off x="4915989" y="119278254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2243</xdr:row>
      <xdr:rowOff>16329</xdr:rowOff>
    </xdr:from>
    <xdr:to>
      <xdr:col>1</xdr:col>
      <xdr:colOff>615043</xdr:colOff>
      <xdr:row>2243</xdr:row>
      <xdr:rowOff>386443</xdr:rowOff>
    </xdr:to>
    <xdr:pic>
      <xdr:nvPicPr>
        <xdr:cNvPr id="4907" name="Рисунок 490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8" cstate="print">
          <a:extLst>
            <a:ext uri="{BEBA8EAE-BF5A-486C-A8C5-ECC9F3942E4B}">
              <a14:imgProps xmlns:a14="http://schemas.microsoft.com/office/drawing/2010/main">
                <a14:imgLayer r:embed="rId2159">
                  <a14:imgEffect>
                    <a14:backgroundRemoval t="10000" b="90000" l="9836" r="9320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1486" t="25472" r="8519" b="25009"/>
        <a:stretch/>
      </xdr:blipFill>
      <xdr:spPr bwMode="auto">
        <a:xfrm>
          <a:off x="4915989" y="82840938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370</xdr:row>
      <xdr:rowOff>21775</xdr:rowOff>
    </xdr:from>
    <xdr:to>
      <xdr:col>1</xdr:col>
      <xdr:colOff>615042</xdr:colOff>
      <xdr:row>370</xdr:row>
      <xdr:rowOff>381001</xdr:rowOff>
    </xdr:to>
    <xdr:pic>
      <xdr:nvPicPr>
        <xdr:cNvPr id="4909" name="Рисунок 490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48" t="20852" r="28284" b="20911"/>
        <a:stretch/>
      </xdr:blipFill>
      <xdr:spPr bwMode="auto">
        <a:xfrm rot="5400000">
          <a:off x="5035733" y="139652831"/>
          <a:ext cx="359226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3194</xdr:row>
      <xdr:rowOff>16330</xdr:rowOff>
    </xdr:from>
    <xdr:to>
      <xdr:col>1</xdr:col>
      <xdr:colOff>615043</xdr:colOff>
      <xdr:row>3194</xdr:row>
      <xdr:rowOff>386444</xdr:rowOff>
    </xdr:to>
    <xdr:pic>
      <xdr:nvPicPr>
        <xdr:cNvPr id="4910" name="Рисунок 4909" descr="https://avatars.mds.yandex.net/get-goods_pic/14321156/hat9807a3dbabbbc702ceb8cfe7fd8f0b02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235" b="27472"/>
        <a:stretch/>
      </xdr:blipFill>
      <xdr:spPr bwMode="auto">
        <a:xfrm>
          <a:off x="4915989" y="119159383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3139</xdr:row>
      <xdr:rowOff>59872</xdr:rowOff>
    </xdr:from>
    <xdr:ext cx="598714" cy="293914"/>
    <xdr:pic>
      <xdr:nvPicPr>
        <xdr:cNvPr id="4834" name="Рисунок 4833"/>
        <xdr:cNvPicPr>
          <a:picLocks noChangeAspect="1"/>
        </xdr:cNvPicPr>
      </xdr:nvPicPr>
      <xdr:blipFill rotWithShape="1">
        <a:blip xmlns:r="http://schemas.openxmlformats.org/officeDocument/2006/relationships" r:embed="rId2144"/>
        <a:srcRect l="1950" t="34429" r="6666" b="34293"/>
        <a:stretch/>
      </xdr:blipFill>
      <xdr:spPr>
        <a:xfrm>
          <a:off x="4915989" y="1170766192"/>
          <a:ext cx="598714" cy="293914"/>
        </a:xfrm>
        <a:prstGeom prst="rect">
          <a:avLst/>
        </a:prstGeom>
      </xdr:spPr>
    </xdr:pic>
    <xdr:clientData/>
  </xdr:oneCellAnchor>
  <xdr:twoCellAnchor editAs="oneCell">
    <xdr:from>
      <xdr:col>1</xdr:col>
      <xdr:colOff>65315</xdr:colOff>
      <xdr:row>1612</xdr:row>
      <xdr:rowOff>16328</xdr:rowOff>
    </xdr:from>
    <xdr:to>
      <xdr:col>1</xdr:col>
      <xdr:colOff>560614</xdr:colOff>
      <xdr:row>1612</xdr:row>
      <xdr:rowOff>381000</xdr:rowOff>
    </xdr:to>
    <xdr:pic>
      <xdr:nvPicPr>
        <xdr:cNvPr id="4838" name="Рисунок 483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40" t="10248" r="10640" b="9894"/>
        <a:stretch/>
      </xdr:blipFill>
      <xdr:spPr bwMode="auto">
        <a:xfrm>
          <a:off x="4964975" y="594079148"/>
          <a:ext cx="495299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55</xdr:row>
      <xdr:rowOff>16327</xdr:rowOff>
    </xdr:from>
    <xdr:ext cx="598713" cy="370115"/>
    <xdr:pic>
      <xdr:nvPicPr>
        <xdr:cNvPr id="4839" name="Picture 25" descr="http://myremkomplekt.ru/_mod_files/ce_images/1_2_Cthetki/521.pn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29537" b="30961"/>
        <a:stretch>
          <a:fillRect/>
        </a:stretch>
      </xdr:blipFill>
      <xdr:spPr bwMode="auto">
        <a:xfrm>
          <a:off x="4915989" y="19599727"/>
          <a:ext cx="598713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482</xdr:row>
      <xdr:rowOff>16328</xdr:rowOff>
    </xdr:from>
    <xdr:to>
      <xdr:col>1</xdr:col>
      <xdr:colOff>615042</xdr:colOff>
      <xdr:row>482</xdr:row>
      <xdr:rowOff>386443</xdr:rowOff>
    </xdr:to>
    <xdr:pic>
      <xdr:nvPicPr>
        <xdr:cNvPr id="4840" name="Рисунок 483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34" t="22388" r="26914" b="26713"/>
        <a:stretch/>
      </xdr:blipFill>
      <xdr:spPr bwMode="auto">
        <a:xfrm>
          <a:off x="4915989" y="182827748"/>
          <a:ext cx="598713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3059</xdr:row>
      <xdr:rowOff>16327</xdr:rowOff>
    </xdr:from>
    <xdr:to>
      <xdr:col>1</xdr:col>
      <xdr:colOff>615044</xdr:colOff>
      <xdr:row>3059</xdr:row>
      <xdr:rowOff>386442</xdr:rowOff>
    </xdr:to>
    <xdr:pic>
      <xdr:nvPicPr>
        <xdr:cNvPr id="4841" name="Рисунок 4840" descr="Перфоратор Zitrek ZKH-1750-40, BT-997953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59" b="17579"/>
        <a:stretch/>
      </xdr:blipFill>
      <xdr:spPr bwMode="auto">
        <a:xfrm>
          <a:off x="4915990" y="114258960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97972</xdr:colOff>
      <xdr:row>1593</xdr:row>
      <xdr:rowOff>43544</xdr:rowOff>
    </xdr:from>
    <xdr:to>
      <xdr:col>1</xdr:col>
      <xdr:colOff>517072</xdr:colOff>
      <xdr:row>1593</xdr:row>
      <xdr:rowOff>359229</xdr:rowOff>
    </xdr:to>
    <xdr:pic>
      <xdr:nvPicPr>
        <xdr:cNvPr id="4842" name="Рисунок 484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5" cstate="print">
          <a:extLst>
            <a:ext uri="{BEBA8EAE-BF5A-486C-A8C5-ECC9F3942E4B}">
              <a14:imgProps xmlns:a14="http://schemas.microsoft.com/office/drawing/2010/main">
                <a14:imgLayer r:embed="rId216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979" t="22622" r="15834" b="22872"/>
        <a:stretch/>
      </xdr:blipFill>
      <xdr:spPr bwMode="auto">
        <a:xfrm>
          <a:off x="4997632" y="587736044"/>
          <a:ext cx="419100" cy="31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1593</xdr:row>
      <xdr:rowOff>0</xdr:rowOff>
    </xdr:from>
    <xdr:ext cx="304800" cy="304800"/>
    <xdr:sp macro="" textlink="">
      <xdr:nvSpPr>
        <xdr:cNvPr id="4844" name="AutoShape 9" descr="https%3A/www.invoz.ru/upload/iblock/6b0/klyuch_dlya_ushm_115_150_dewalt.jpg"/>
        <xdr:cNvSpPr>
          <a:spLocks noChangeAspect="1" noChangeArrowheads="1"/>
        </xdr:cNvSpPr>
      </xdr:nvSpPr>
      <xdr:spPr bwMode="auto">
        <a:xfrm>
          <a:off x="7641771" y="58962471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97972</xdr:colOff>
      <xdr:row>1594</xdr:row>
      <xdr:rowOff>43544</xdr:rowOff>
    </xdr:from>
    <xdr:ext cx="419100" cy="315685"/>
    <xdr:pic>
      <xdr:nvPicPr>
        <xdr:cNvPr id="3545" name="Рисунок 354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5" cstate="print">
          <a:extLst>
            <a:ext uri="{BEBA8EAE-BF5A-486C-A8C5-ECC9F3942E4B}">
              <a14:imgProps xmlns:a14="http://schemas.microsoft.com/office/drawing/2010/main">
                <a14:imgLayer r:embed="rId2166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979" t="22622" r="15834" b="22872"/>
        <a:stretch/>
      </xdr:blipFill>
      <xdr:spPr bwMode="auto">
        <a:xfrm>
          <a:off x="4996543" y="589270930"/>
          <a:ext cx="419100" cy="315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1594</xdr:row>
      <xdr:rowOff>0</xdr:rowOff>
    </xdr:from>
    <xdr:ext cx="304800" cy="304800"/>
    <xdr:sp macro="" textlink="">
      <xdr:nvSpPr>
        <xdr:cNvPr id="4911" name="AutoShape 9" descr="https%3A/www.invoz.ru/upload/iblock/6b0/klyuch_dlya_ushm_115_150_dewalt.jpg"/>
        <xdr:cNvSpPr>
          <a:spLocks noChangeAspect="1" noChangeArrowheads="1"/>
        </xdr:cNvSpPr>
      </xdr:nvSpPr>
      <xdr:spPr bwMode="auto">
        <a:xfrm>
          <a:off x="7641771" y="589227386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16329</xdr:colOff>
      <xdr:row>3204</xdr:row>
      <xdr:rowOff>16329</xdr:rowOff>
    </xdr:from>
    <xdr:to>
      <xdr:col>1</xdr:col>
      <xdr:colOff>615043</xdr:colOff>
      <xdr:row>3204</xdr:row>
      <xdr:rowOff>386442</xdr:rowOff>
    </xdr:to>
    <xdr:pic>
      <xdr:nvPicPr>
        <xdr:cNvPr id="4912" name="Рисунок 491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39" t="18321" r="5856" b="27498"/>
        <a:stretch/>
      </xdr:blipFill>
      <xdr:spPr bwMode="auto">
        <a:xfrm>
          <a:off x="4915989" y="1197506949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3197</xdr:row>
      <xdr:rowOff>16329</xdr:rowOff>
    </xdr:from>
    <xdr:to>
      <xdr:col>1</xdr:col>
      <xdr:colOff>615043</xdr:colOff>
      <xdr:row>3197</xdr:row>
      <xdr:rowOff>386444</xdr:rowOff>
    </xdr:to>
    <xdr:pic>
      <xdr:nvPicPr>
        <xdr:cNvPr id="4913" name="Рисунок 491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71" t="2757" r="24176" b="2923"/>
        <a:stretch/>
      </xdr:blipFill>
      <xdr:spPr bwMode="auto">
        <a:xfrm>
          <a:off x="4915989" y="1195129509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19050</xdr:colOff>
      <xdr:row>2017</xdr:row>
      <xdr:rowOff>19050</xdr:rowOff>
    </xdr:from>
    <xdr:to>
      <xdr:col>1</xdr:col>
      <xdr:colOff>615043</xdr:colOff>
      <xdr:row>2017</xdr:row>
      <xdr:rowOff>386443</xdr:rowOff>
    </xdr:to>
    <xdr:pic>
      <xdr:nvPicPr>
        <xdr:cNvPr id="4914" name="图片 47" descr="A0610"/>
        <xdr:cNvPicPr>
          <a:picLocks noChangeAspect="1"/>
        </xdr:cNvPicPr>
      </xdr:nvPicPr>
      <xdr:blipFill rotWithShape="1">
        <a:blip xmlns:r="http://schemas.openxmlformats.org/officeDocument/2006/relationships" r:embed="rId559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6465" r="9483"/>
        <a:stretch/>
      </xdr:blipFill>
      <xdr:spPr>
        <a:xfrm>
          <a:off x="4918710" y="745689390"/>
          <a:ext cx="595993" cy="367393"/>
        </a:xfrm>
        <a:prstGeom prst="rect">
          <a:avLst/>
        </a:prstGeom>
      </xdr:spPr>
    </xdr:pic>
    <xdr:clientData/>
  </xdr:twoCellAnchor>
  <xdr:oneCellAnchor>
    <xdr:from>
      <xdr:col>5</xdr:col>
      <xdr:colOff>620486</xdr:colOff>
      <xdr:row>3238</xdr:row>
      <xdr:rowOff>108857</xdr:rowOff>
    </xdr:from>
    <xdr:ext cx="304800" cy="304800"/>
    <xdr:sp macro="" textlink="">
      <xdr:nvSpPr>
        <xdr:cNvPr id="4916" name="AutoShape 7" descr="Picture background"/>
        <xdr:cNvSpPr>
          <a:spLocks noChangeAspect="1" noChangeArrowheads="1"/>
        </xdr:cNvSpPr>
      </xdr:nvSpPr>
      <xdr:spPr bwMode="auto">
        <a:xfrm>
          <a:off x="8262257" y="1212488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10886</xdr:colOff>
      <xdr:row>2133</xdr:row>
      <xdr:rowOff>16332</xdr:rowOff>
    </xdr:from>
    <xdr:to>
      <xdr:col>1</xdr:col>
      <xdr:colOff>620485</xdr:colOff>
      <xdr:row>2133</xdr:row>
      <xdr:rowOff>386444</xdr:rowOff>
    </xdr:to>
    <xdr:pic>
      <xdr:nvPicPr>
        <xdr:cNvPr id="4917" name="Рисунок 491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82" t="9907" r="26490" b="10173"/>
        <a:stretch/>
      </xdr:blipFill>
      <xdr:spPr bwMode="auto">
        <a:xfrm rot="5400000">
          <a:off x="5030290" y="788627548"/>
          <a:ext cx="370112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3238</xdr:row>
      <xdr:rowOff>16329</xdr:rowOff>
    </xdr:from>
    <xdr:to>
      <xdr:col>1</xdr:col>
      <xdr:colOff>615043</xdr:colOff>
      <xdr:row>3238</xdr:row>
      <xdr:rowOff>386443</xdr:rowOff>
    </xdr:to>
    <xdr:pic>
      <xdr:nvPicPr>
        <xdr:cNvPr id="4918" name="Рисунок 4917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1213191086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19050</xdr:colOff>
      <xdr:row>2365</xdr:row>
      <xdr:rowOff>19050</xdr:rowOff>
    </xdr:from>
    <xdr:ext cx="581026" cy="361950"/>
    <xdr:pic>
      <xdr:nvPicPr>
        <xdr:cNvPr id="4915" name="Picture 1" descr="http://ae01.alicdn.com/kf/HTB19eNziOCYBuNkHFCcxh7HtVXab.jpeg_q50.jpeg"/>
        <xdr:cNvPicPr>
          <a:picLocks noChangeAspect="1" noChangeArrowheads="1"/>
        </xdr:cNvPicPr>
      </xdr:nvPicPr>
      <xdr:blipFill>
        <a:blip xmlns:r="http://schemas.openxmlformats.org/officeDocument/2006/relationships" r:embed="rId21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0502" r="10959"/>
        <a:stretch>
          <a:fillRect/>
        </a:stretch>
      </xdr:blipFill>
      <xdr:spPr bwMode="auto">
        <a:xfrm>
          <a:off x="4917621" y="881386350"/>
          <a:ext cx="581026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16321</xdr:colOff>
      <xdr:row>2367</xdr:row>
      <xdr:rowOff>87089</xdr:rowOff>
    </xdr:from>
    <xdr:to>
      <xdr:col>1</xdr:col>
      <xdr:colOff>615038</xdr:colOff>
      <xdr:row>2367</xdr:row>
      <xdr:rowOff>342901</xdr:rowOff>
    </xdr:to>
    <xdr:pic>
      <xdr:nvPicPr>
        <xdr:cNvPr id="4924" name="Рисунок 49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2" t="24823" r="77412" b="22112"/>
        <a:stretch/>
      </xdr:blipFill>
      <xdr:spPr bwMode="auto">
        <a:xfrm rot="5400000">
          <a:off x="5087434" y="878120636"/>
          <a:ext cx="255812" cy="598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2368</xdr:row>
      <xdr:rowOff>16327</xdr:rowOff>
    </xdr:from>
    <xdr:to>
      <xdr:col>1</xdr:col>
      <xdr:colOff>615043</xdr:colOff>
      <xdr:row>2368</xdr:row>
      <xdr:rowOff>386442</xdr:rowOff>
    </xdr:to>
    <xdr:pic>
      <xdr:nvPicPr>
        <xdr:cNvPr id="4925" name="Рисунок 492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5" t="24020" r="73777" b="3618"/>
        <a:stretch/>
      </xdr:blipFill>
      <xdr:spPr bwMode="auto">
        <a:xfrm rot="16200000">
          <a:off x="5030290" y="878503269"/>
          <a:ext cx="370115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</xdr:colOff>
      <xdr:row>2366</xdr:row>
      <xdr:rowOff>9525</xdr:rowOff>
    </xdr:from>
    <xdr:ext cx="304800" cy="247650"/>
    <xdr:pic>
      <xdr:nvPicPr>
        <xdr:cNvPr id="4926" name="Picture 3" descr="https://image.freepik.com/free-icon/reflex-camera_318-1417.jpg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 l="19808" t="24920" r="16454" b="27476"/>
        <a:stretch>
          <a:fillRect/>
        </a:stretch>
      </xdr:blipFill>
      <xdr:spPr bwMode="auto">
        <a:xfrm>
          <a:off x="5071110" y="877947825"/>
          <a:ext cx="304800" cy="2476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201386</xdr:colOff>
      <xdr:row>2366</xdr:row>
      <xdr:rowOff>48986</xdr:rowOff>
    </xdr:from>
    <xdr:ext cx="435430" cy="223157"/>
    <xdr:pic>
      <xdr:nvPicPr>
        <xdr:cNvPr id="4927" name="Рисунок 4926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8846" y="877987286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206829</xdr:colOff>
      <xdr:row>2366</xdr:row>
      <xdr:rowOff>48985</xdr:rowOff>
    </xdr:from>
    <xdr:ext cx="435430" cy="223157"/>
    <xdr:pic>
      <xdr:nvPicPr>
        <xdr:cNvPr id="4928" name="Рисунок 4927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877987285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206829</xdr:colOff>
      <xdr:row>2366</xdr:row>
      <xdr:rowOff>48985</xdr:rowOff>
    </xdr:from>
    <xdr:ext cx="435430" cy="223157"/>
    <xdr:pic>
      <xdr:nvPicPr>
        <xdr:cNvPr id="4929" name="Рисунок 4928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877987285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206829</xdr:colOff>
      <xdr:row>2366</xdr:row>
      <xdr:rowOff>48985</xdr:rowOff>
    </xdr:from>
    <xdr:ext cx="435430" cy="223157"/>
    <xdr:pic>
      <xdr:nvPicPr>
        <xdr:cNvPr id="4930" name="Рисунок 4929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877987285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206829</xdr:colOff>
      <xdr:row>2366</xdr:row>
      <xdr:rowOff>48985</xdr:rowOff>
    </xdr:from>
    <xdr:ext cx="435430" cy="223157"/>
    <xdr:pic>
      <xdr:nvPicPr>
        <xdr:cNvPr id="4931" name="Рисунок 4930" descr="https://g1.nh.ee/images/pix/1000x654/u5EOIXCxMCk/4cdf152a81d69ecf49-67419656.jpg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4289" y="877987285"/>
          <a:ext cx="435430" cy="22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21772</xdr:colOff>
      <xdr:row>509</xdr:row>
      <xdr:rowOff>16327</xdr:rowOff>
    </xdr:from>
    <xdr:to>
      <xdr:col>1</xdr:col>
      <xdr:colOff>615042</xdr:colOff>
      <xdr:row>509</xdr:row>
      <xdr:rowOff>386442</xdr:rowOff>
    </xdr:to>
    <xdr:pic>
      <xdr:nvPicPr>
        <xdr:cNvPr id="4630" name="Рисунок 462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0" t="41340" r="47447" b="35852"/>
        <a:stretch/>
      </xdr:blipFill>
      <xdr:spPr bwMode="auto">
        <a:xfrm>
          <a:off x="4921432" y="193396687"/>
          <a:ext cx="593270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3137</xdr:row>
      <xdr:rowOff>59872</xdr:rowOff>
    </xdr:from>
    <xdr:ext cx="598714" cy="293914"/>
    <xdr:pic>
      <xdr:nvPicPr>
        <xdr:cNvPr id="4631" name="Рисунок 4630"/>
        <xdr:cNvPicPr>
          <a:picLocks noChangeAspect="1"/>
        </xdr:cNvPicPr>
      </xdr:nvPicPr>
      <xdr:blipFill rotWithShape="1">
        <a:blip xmlns:r="http://schemas.openxmlformats.org/officeDocument/2006/relationships" r:embed="rId2144"/>
        <a:srcRect l="1950" t="34429" r="6666" b="34293"/>
        <a:stretch/>
      </xdr:blipFill>
      <xdr:spPr>
        <a:xfrm>
          <a:off x="4915989" y="1174172332"/>
          <a:ext cx="598714" cy="293914"/>
        </a:xfrm>
        <a:prstGeom prst="rect">
          <a:avLst/>
        </a:prstGeom>
      </xdr:spPr>
    </xdr:pic>
    <xdr:clientData/>
  </xdr:oneCellAnchor>
  <xdr:twoCellAnchor editAs="oneCell">
    <xdr:from>
      <xdr:col>1</xdr:col>
      <xdr:colOff>16329</xdr:colOff>
      <xdr:row>3239</xdr:row>
      <xdr:rowOff>16330</xdr:rowOff>
    </xdr:from>
    <xdr:to>
      <xdr:col>1</xdr:col>
      <xdr:colOff>615043</xdr:colOff>
      <xdr:row>3239</xdr:row>
      <xdr:rowOff>386443</xdr:rowOff>
    </xdr:to>
    <xdr:pic>
      <xdr:nvPicPr>
        <xdr:cNvPr id="4632" name="Рисунок 4631" descr="GAOCHENG GC-DG025 550W Die Grinder - Professional Power Tool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2" t="3741" r="4172" b="3278"/>
        <a:stretch/>
      </xdr:blipFill>
      <xdr:spPr bwMode="auto">
        <a:xfrm>
          <a:off x="4915989" y="1211908750"/>
          <a:ext cx="598714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70759</xdr:colOff>
      <xdr:row>3218</xdr:row>
      <xdr:rowOff>16330</xdr:rowOff>
    </xdr:from>
    <xdr:ext cx="489856" cy="370114"/>
    <xdr:pic>
      <xdr:nvPicPr>
        <xdr:cNvPr id="4919" name="Рисунок 491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38" t="10733" r="27136" b="5995"/>
        <a:stretch/>
      </xdr:blipFill>
      <xdr:spPr bwMode="auto">
        <a:xfrm>
          <a:off x="4969330" y="1208423144"/>
          <a:ext cx="48985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3236</xdr:row>
      <xdr:rowOff>16327</xdr:rowOff>
    </xdr:from>
    <xdr:to>
      <xdr:col>1</xdr:col>
      <xdr:colOff>615043</xdr:colOff>
      <xdr:row>3236</xdr:row>
      <xdr:rowOff>386442</xdr:rowOff>
    </xdr:to>
    <xdr:pic>
      <xdr:nvPicPr>
        <xdr:cNvPr id="4920" name="Рисунок 491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8" t="18069" r="4076" b="22483"/>
        <a:stretch/>
      </xdr:blipFill>
      <xdr:spPr bwMode="auto">
        <a:xfrm>
          <a:off x="4915989" y="1211512507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3235</xdr:row>
      <xdr:rowOff>108857</xdr:rowOff>
    </xdr:from>
    <xdr:ext cx="304800" cy="304800"/>
    <xdr:sp macro="" textlink="">
      <xdr:nvSpPr>
        <xdr:cNvPr id="4923" name="AutoShape 7" descr="Picture background"/>
        <xdr:cNvSpPr>
          <a:spLocks noChangeAspect="1" noChangeArrowheads="1"/>
        </xdr:cNvSpPr>
      </xdr:nvSpPr>
      <xdr:spPr bwMode="auto">
        <a:xfrm>
          <a:off x="8262257" y="121513962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3236</xdr:row>
      <xdr:rowOff>108857</xdr:rowOff>
    </xdr:from>
    <xdr:ext cx="304800" cy="304800"/>
    <xdr:sp macro="" textlink="">
      <xdr:nvSpPr>
        <xdr:cNvPr id="4932" name="AutoShape 7" descr="Picture background"/>
        <xdr:cNvSpPr>
          <a:spLocks noChangeAspect="1" noChangeArrowheads="1"/>
        </xdr:cNvSpPr>
      </xdr:nvSpPr>
      <xdr:spPr bwMode="auto">
        <a:xfrm>
          <a:off x="8262257" y="12155369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892</xdr:row>
      <xdr:rowOff>19051</xdr:rowOff>
    </xdr:from>
    <xdr:ext cx="600074" cy="361950"/>
    <xdr:pic>
      <xdr:nvPicPr>
        <xdr:cNvPr id="4921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898571" y="342848294"/>
          <a:ext cx="600074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3063</xdr:row>
      <xdr:rowOff>16329</xdr:rowOff>
    </xdr:from>
    <xdr:to>
      <xdr:col>1</xdr:col>
      <xdr:colOff>615043</xdr:colOff>
      <xdr:row>3063</xdr:row>
      <xdr:rowOff>386443</xdr:rowOff>
    </xdr:to>
    <xdr:pic>
      <xdr:nvPicPr>
        <xdr:cNvPr id="4922" name="Рисунок 492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664" b="31035"/>
        <a:stretch/>
      </xdr:blipFill>
      <xdr:spPr bwMode="auto">
        <a:xfrm>
          <a:off x="4915989" y="11467882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</xdr:colOff>
      <xdr:row>3267</xdr:row>
      <xdr:rowOff>10886</xdr:rowOff>
    </xdr:from>
    <xdr:to>
      <xdr:col>1</xdr:col>
      <xdr:colOff>620486</xdr:colOff>
      <xdr:row>3267</xdr:row>
      <xdr:rowOff>391886</xdr:rowOff>
    </xdr:to>
    <xdr:pic>
      <xdr:nvPicPr>
        <xdr:cNvPr id="4933" name="Рисунок 493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9" t="36445" r="2837" b="36880"/>
        <a:stretch/>
      </xdr:blipFill>
      <xdr:spPr bwMode="auto">
        <a:xfrm>
          <a:off x="4910546" y="1223264726"/>
          <a:ext cx="609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3267</xdr:row>
      <xdr:rowOff>108857</xdr:rowOff>
    </xdr:from>
    <xdr:ext cx="304800" cy="304800"/>
    <xdr:sp macro="" textlink="">
      <xdr:nvSpPr>
        <xdr:cNvPr id="4934" name="AutoShape 7" descr="Picture background"/>
        <xdr:cNvSpPr>
          <a:spLocks noChangeAspect="1" noChangeArrowheads="1"/>
        </xdr:cNvSpPr>
      </xdr:nvSpPr>
      <xdr:spPr bwMode="auto">
        <a:xfrm>
          <a:off x="8262257" y="12261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141515</xdr:colOff>
      <xdr:row>3230</xdr:row>
      <xdr:rowOff>16327</xdr:rowOff>
    </xdr:from>
    <xdr:to>
      <xdr:col>1</xdr:col>
      <xdr:colOff>615043</xdr:colOff>
      <xdr:row>3230</xdr:row>
      <xdr:rowOff>386442</xdr:rowOff>
    </xdr:to>
    <xdr:pic>
      <xdr:nvPicPr>
        <xdr:cNvPr id="4937" name="Рисунок 493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57" t="10972" r="9013" b="10801"/>
        <a:stretch/>
      </xdr:blipFill>
      <xdr:spPr bwMode="auto">
        <a:xfrm>
          <a:off x="5040086" y="1224185656"/>
          <a:ext cx="4735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97971</xdr:colOff>
      <xdr:row>3231</xdr:row>
      <xdr:rowOff>16330</xdr:rowOff>
    </xdr:from>
    <xdr:to>
      <xdr:col>1</xdr:col>
      <xdr:colOff>615042</xdr:colOff>
      <xdr:row>3231</xdr:row>
      <xdr:rowOff>381000</xdr:rowOff>
    </xdr:to>
    <xdr:pic>
      <xdr:nvPicPr>
        <xdr:cNvPr id="4938" name="Рисунок 493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48" t="10471" r="9730" b="1909"/>
        <a:stretch/>
      </xdr:blipFill>
      <xdr:spPr bwMode="auto">
        <a:xfrm>
          <a:off x="4996542" y="1224582987"/>
          <a:ext cx="517071" cy="364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2067</xdr:row>
      <xdr:rowOff>16328</xdr:rowOff>
    </xdr:from>
    <xdr:to>
      <xdr:col>1</xdr:col>
      <xdr:colOff>615043</xdr:colOff>
      <xdr:row>2067</xdr:row>
      <xdr:rowOff>386442</xdr:rowOff>
    </xdr:to>
    <xdr:pic>
      <xdr:nvPicPr>
        <xdr:cNvPr id="4720" name="Рисунок 471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60" t="19225" r="8949" b="22762"/>
        <a:stretch/>
      </xdr:blipFill>
      <xdr:spPr bwMode="auto">
        <a:xfrm>
          <a:off x="4915989" y="76497288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2042</xdr:row>
      <xdr:rowOff>16330</xdr:rowOff>
    </xdr:from>
    <xdr:to>
      <xdr:col>1</xdr:col>
      <xdr:colOff>615043</xdr:colOff>
      <xdr:row>2042</xdr:row>
      <xdr:rowOff>386444</xdr:rowOff>
    </xdr:to>
    <xdr:pic>
      <xdr:nvPicPr>
        <xdr:cNvPr id="4935" name="Рисунок 4934" descr="https://avatars.mds.yandex.net/get-goods_pic/13591110/hat89e5f26a150486df556cdaceb82b5634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2" cstate="print">
          <a:extLst>
            <a:ext uri="{BEBA8EAE-BF5A-486C-A8C5-ECC9F3942E4B}">
              <a14:imgProps xmlns:a14="http://schemas.microsoft.com/office/drawing/2010/main">
                <a14:imgLayer r:embed="rId2183">
                  <a14:imgEffect>
                    <a14:backgroundRemoval t="10000" b="90000" l="2500" r="9687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39" t="32538" r="3338" b="33297"/>
        <a:stretch/>
      </xdr:blipFill>
      <xdr:spPr bwMode="auto">
        <a:xfrm>
          <a:off x="4915988" y="755859370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1472</xdr:row>
      <xdr:rowOff>21772</xdr:rowOff>
    </xdr:from>
    <xdr:ext cx="582385" cy="353783"/>
    <xdr:pic>
      <xdr:nvPicPr>
        <xdr:cNvPr id="4939" name="Рисунок 4938" descr="https://images.ru.prom.st/415539907_w640_h640_shtok-dlya-lobzika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75" t="35967" r="8762" b="32390"/>
        <a:stretch/>
      </xdr:blipFill>
      <xdr:spPr bwMode="auto">
        <a:xfrm>
          <a:off x="4920343" y="546065529"/>
          <a:ext cx="582385" cy="353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92530</xdr:colOff>
      <xdr:row>3131</xdr:row>
      <xdr:rowOff>16329</xdr:rowOff>
    </xdr:from>
    <xdr:ext cx="457200" cy="370114"/>
    <xdr:pic>
      <xdr:nvPicPr>
        <xdr:cNvPr id="4941" name="Рисунок 4940" descr="https://images.deal.by/373994126_w640_h640_pila-tsepnaya-akkumulyatornaya.jpg"/>
        <xdr:cNvPicPr>
          <a:picLocks noChangeAspect="1" noChangeArrowheads="1"/>
        </xdr:cNvPicPr>
      </xdr:nvPicPr>
      <xdr:blipFill>
        <a:blip xmlns:r="http://schemas.openxmlformats.org/officeDocument/2006/relationships" r:embed="rId2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1175972829"/>
          <a:ext cx="457200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3161</xdr:row>
      <xdr:rowOff>16329</xdr:rowOff>
    </xdr:from>
    <xdr:to>
      <xdr:col>1</xdr:col>
      <xdr:colOff>615043</xdr:colOff>
      <xdr:row>3161</xdr:row>
      <xdr:rowOff>386443</xdr:rowOff>
    </xdr:to>
    <xdr:pic>
      <xdr:nvPicPr>
        <xdr:cNvPr id="3847" name="Рисунок 3846"/>
        <xdr:cNvPicPr>
          <a:picLocks noChangeAspect="1"/>
        </xdr:cNvPicPr>
      </xdr:nvPicPr>
      <xdr:blipFill rotWithShape="1">
        <a:blip xmlns:r="http://schemas.openxmlformats.org/officeDocument/2006/relationships" r:embed="rId2185"/>
        <a:srcRect l="18182" t="10620" r="8893" b="12990"/>
        <a:stretch/>
      </xdr:blipFill>
      <xdr:spPr>
        <a:xfrm>
          <a:off x="4914900" y="1188687343"/>
          <a:ext cx="598714" cy="37011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3162</xdr:row>
      <xdr:rowOff>16327</xdr:rowOff>
    </xdr:from>
    <xdr:to>
      <xdr:col>1</xdr:col>
      <xdr:colOff>615043</xdr:colOff>
      <xdr:row>3162</xdr:row>
      <xdr:rowOff>386442</xdr:rowOff>
    </xdr:to>
    <xdr:pic>
      <xdr:nvPicPr>
        <xdr:cNvPr id="3855" name="Рисунок 3854"/>
        <xdr:cNvPicPr>
          <a:picLocks noChangeAspect="1"/>
        </xdr:cNvPicPr>
      </xdr:nvPicPr>
      <xdr:blipFill rotWithShape="1">
        <a:blip xmlns:r="http://schemas.openxmlformats.org/officeDocument/2006/relationships" r:embed="rId2185"/>
        <a:srcRect l="18182" t="10620" r="8893" b="12990"/>
        <a:stretch/>
      </xdr:blipFill>
      <xdr:spPr>
        <a:xfrm>
          <a:off x="4914900" y="1189084670"/>
          <a:ext cx="598714" cy="370115"/>
        </a:xfrm>
        <a:prstGeom prst="rect">
          <a:avLst/>
        </a:prstGeom>
      </xdr:spPr>
    </xdr:pic>
    <xdr:clientData/>
  </xdr:twoCellAnchor>
  <xdr:oneCellAnchor>
    <xdr:from>
      <xdr:col>1</xdr:col>
      <xdr:colOff>16328</xdr:colOff>
      <xdr:row>1524</xdr:row>
      <xdr:rowOff>16328</xdr:rowOff>
    </xdr:from>
    <xdr:ext cx="598715" cy="364671"/>
    <xdr:pic>
      <xdr:nvPicPr>
        <xdr:cNvPr id="4092" name="Рисунок 4091" descr="https://instrument-group.com/image/cache/data/slider_img/%D0%A8%D0%B5%D1%81%D1%82%D0%B5%D1%80%D0%BD%D0%B8/%D0%B4%D0%B8%D1%81%D0%BA-%D0%BA%D0%BE%D0%BB%D0%B5%D1%81%D0%BE%2041%20%D0%B7%D1%83%D0%B1-720x545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41" t="30118" r="25108" b="24139"/>
        <a:stretch/>
      </xdr:blipFill>
      <xdr:spPr bwMode="auto">
        <a:xfrm>
          <a:off x="4914899" y="565131857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16330</xdr:colOff>
      <xdr:row>1522</xdr:row>
      <xdr:rowOff>16329</xdr:rowOff>
    </xdr:from>
    <xdr:to>
      <xdr:col>1</xdr:col>
      <xdr:colOff>615044</xdr:colOff>
      <xdr:row>1522</xdr:row>
      <xdr:rowOff>386443</xdr:rowOff>
    </xdr:to>
    <xdr:pic>
      <xdr:nvPicPr>
        <xdr:cNvPr id="4943" name="Рисунок 4942" descr="https://house-tools.com.ua/14964-small_default/kupit-shesternya-elektrolobzika-dwt-sts-550-vp-d940-46-zubov-pravo-shtok-5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7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0" t="13030" r="10055" b="12703"/>
        <a:stretch/>
      </xdr:blipFill>
      <xdr:spPr bwMode="auto">
        <a:xfrm>
          <a:off x="4914901" y="56513185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16327</xdr:colOff>
      <xdr:row>3133</xdr:row>
      <xdr:rowOff>10888</xdr:rowOff>
    </xdr:from>
    <xdr:to>
      <xdr:col>1</xdr:col>
      <xdr:colOff>615042</xdr:colOff>
      <xdr:row>3133</xdr:row>
      <xdr:rowOff>386445</xdr:rowOff>
    </xdr:to>
    <xdr:pic>
      <xdr:nvPicPr>
        <xdr:cNvPr id="4001" name="Рисунок 4000"/>
        <xdr:cNvPicPr>
          <a:picLocks noChangeAspect="1"/>
        </xdr:cNvPicPr>
      </xdr:nvPicPr>
      <xdr:blipFill rotWithShape="1">
        <a:blip xmlns:r="http://schemas.openxmlformats.org/officeDocument/2006/relationships" r:embed="rId2187"/>
        <a:srcRect l="15274" t="3741" r="12931" b="4093"/>
        <a:stretch/>
      </xdr:blipFill>
      <xdr:spPr>
        <a:xfrm rot="5400000">
          <a:off x="5027566" y="1175596729"/>
          <a:ext cx="375557" cy="598715"/>
        </a:xfrm>
        <a:prstGeom prst="rect">
          <a:avLst/>
        </a:prstGeom>
      </xdr:spPr>
    </xdr:pic>
    <xdr:clientData/>
  </xdr:twoCellAnchor>
  <xdr:oneCellAnchor>
    <xdr:from>
      <xdr:col>1</xdr:col>
      <xdr:colOff>125185</xdr:colOff>
      <xdr:row>3132</xdr:row>
      <xdr:rowOff>16330</xdr:rowOff>
    </xdr:from>
    <xdr:ext cx="457201" cy="370114"/>
    <xdr:pic>
      <xdr:nvPicPr>
        <xdr:cNvPr id="4944" name="Рисунок 4943" descr="https://cdn1.ozone.ru/s3/multimedia-j/631616587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65" t="1739" r="35793" b="2825"/>
        <a:stretch/>
      </xdr:blipFill>
      <xdr:spPr bwMode="auto">
        <a:xfrm>
          <a:off x="5023756" y="1178356801"/>
          <a:ext cx="45720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92528</xdr:colOff>
      <xdr:row>3222</xdr:row>
      <xdr:rowOff>16327</xdr:rowOff>
    </xdr:from>
    <xdr:ext cx="457201" cy="370115"/>
    <xdr:pic>
      <xdr:nvPicPr>
        <xdr:cNvPr id="4940" name="Рисунок 4939" descr="https://cdn1.ozone.ru/s3/multimedia-j/6316165879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65" t="1739" r="35793" b="2825"/>
        <a:stretch/>
      </xdr:blipFill>
      <xdr:spPr bwMode="auto">
        <a:xfrm>
          <a:off x="4992188" y="1210057087"/>
          <a:ext cx="45720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10887</xdr:colOff>
      <xdr:row>3221</xdr:row>
      <xdr:rowOff>10886</xdr:rowOff>
    </xdr:from>
    <xdr:ext cx="609600" cy="375557"/>
    <xdr:pic>
      <xdr:nvPicPr>
        <xdr:cNvPr id="4945" name="Рисунок 494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76" t="5516" r="10211" b="5550"/>
        <a:stretch/>
      </xdr:blipFill>
      <xdr:spPr bwMode="auto">
        <a:xfrm>
          <a:off x="4910547" y="1209655406"/>
          <a:ext cx="60960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1686</xdr:row>
      <xdr:rowOff>76200</xdr:rowOff>
    </xdr:from>
    <xdr:ext cx="598715" cy="228598"/>
    <xdr:pic>
      <xdr:nvPicPr>
        <xdr:cNvPr id="3876" name="Рисунок 3875" descr="https://spl.net.ua/711/val-dreli-izhmash-1300-l781512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0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9" t="15370" r="6356" b="15370"/>
        <a:stretch/>
      </xdr:blipFill>
      <xdr:spPr bwMode="auto">
        <a:xfrm>
          <a:off x="4914899" y="627049800"/>
          <a:ext cx="598715" cy="228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1896</xdr:row>
      <xdr:rowOff>87086</xdr:rowOff>
    </xdr:from>
    <xdr:to>
      <xdr:col>1</xdr:col>
      <xdr:colOff>615042</xdr:colOff>
      <xdr:row>1896</xdr:row>
      <xdr:rowOff>348342</xdr:rowOff>
    </xdr:to>
    <xdr:pic>
      <xdr:nvPicPr>
        <xdr:cNvPr id="4723" name="Рисунок 472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77" t="35192" r="13224" b="34083"/>
        <a:stretch/>
      </xdr:blipFill>
      <xdr:spPr bwMode="auto">
        <a:xfrm>
          <a:off x="4915988" y="704281766"/>
          <a:ext cx="598714" cy="261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3257</xdr:row>
      <xdr:rowOff>108857</xdr:rowOff>
    </xdr:from>
    <xdr:ext cx="304800" cy="304800"/>
    <xdr:sp macro="" textlink="">
      <xdr:nvSpPr>
        <xdr:cNvPr id="4946" name="AutoShape 7" descr="Picture background"/>
        <xdr:cNvSpPr>
          <a:spLocks noChangeAspect="1" noChangeArrowheads="1"/>
        </xdr:cNvSpPr>
      </xdr:nvSpPr>
      <xdr:spPr bwMode="auto">
        <a:xfrm>
          <a:off x="8430986" y="12237589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3258</xdr:row>
      <xdr:rowOff>108857</xdr:rowOff>
    </xdr:from>
    <xdr:ext cx="304800" cy="304800"/>
    <xdr:sp macro="" textlink="">
      <xdr:nvSpPr>
        <xdr:cNvPr id="4947" name="AutoShape 7" descr="Picture background"/>
        <xdr:cNvSpPr>
          <a:spLocks noChangeAspect="1" noChangeArrowheads="1"/>
        </xdr:cNvSpPr>
      </xdr:nvSpPr>
      <xdr:spPr bwMode="auto">
        <a:xfrm>
          <a:off x="8262257" y="1226928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3258</xdr:row>
      <xdr:rowOff>108857</xdr:rowOff>
    </xdr:from>
    <xdr:ext cx="304800" cy="304800"/>
    <xdr:sp macro="" textlink="">
      <xdr:nvSpPr>
        <xdr:cNvPr id="4948" name="AutoShape 7" descr="Picture background"/>
        <xdr:cNvSpPr>
          <a:spLocks noChangeAspect="1" noChangeArrowheads="1"/>
        </xdr:cNvSpPr>
      </xdr:nvSpPr>
      <xdr:spPr bwMode="auto">
        <a:xfrm>
          <a:off x="8262257" y="1226928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3257</xdr:row>
      <xdr:rowOff>108857</xdr:rowOff>
    </xdr:from>
    <xdr:ext cx="304800" cy="304800"/>
    <xdr:sp macro="" textlink="">
      <xdr:nvSpPr>
        <xdr:cNvPr id="4949" name="AutoShape 7" descr="Picture background"/>
        <xdr:cNvSpPr>
          <a:spLocks noChangeAspect="1" noChangeArrowheads="1"/>
        </xdr:cNvSpPr>
      </xdr:nvSpPr>
      <xdr:spPr bwMode="auto">
        <a:xfrm>
          <a:off x="8262257" y="122653152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3258</xdr:row>
      <xdr:rowOff>108857</xdr:rowOff>
    </xdr:from>
    <xdr:ext cx="304800" cy="304800"/>
    <xdr:sp macro="" textlink="">
      <xdr:nvSpPr>
        <xdr:cNvPr id="4950" name="AutoShape 7" descr="Picture background"/>
        <xdr:cNvSpPr>
          <a:spLocks noChangeAspect="1" noChangeArrowheads="1"/>
        </xdr:cNvSpPr>
      </xdr:nvSpPr>
      <xdr:spPr bwMode="auto">
        <a:xfrm>
          <a:off x="8262257" y="12269288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16329</xdr:colOff>
      <xdr:row>3258</xdr:row>
      <xdr:rowOff>48986</xdr:rowOff>
    </xdr:from>
    <xdr:to>
      <xdr:col>1</xdr:col>
      <xdr:colOff>615044</xdr:colOff>
      <xdr:row>3258</xdr:row>
      <xdr:rowOff>364672</xdr:rowOff>
    </xdr:to>
    <xdr:pic>
      <xdr:nvPicPr>
        <xdr:cNvPr id="4951" name="Рисунок 495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4" t="27486" r="1061" b="23669"/>
        <a:stretch/>
      </xdr:blipFill>
      <xdr:spPr bwMode="auto">
        <a:xfrm>
          <a:off x="4914900" y="1227266315"/>
          <a:ext cx="598715" cy="31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19046</xdr:colOff>
      <xdr:row>2122</xdr:row>
      <xdr:rowOff>85725</xdr:rowOff>
    </xdr:from>
    <xdr:ext cx="581025" cy="257175"/>
    <xdr:pic>
      <xdr:nvPicPr>
        <xdr:cNvPr id="4954" name="Рисунок 4953" descr="ÐÐÐÐ ÐÐÐÐÐÐ Ð¡Ð¢ÐÐÐÐ ÐÐÐ Ð¤ÐÐ ÐÐ¢ÐÐ Ð STERN 26 (73Ð¼Ð¼)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17" t="37037" r="1439" b="36420"/>
        <a:stretch/>
      </xdr:blipFill>
      <xdr:spPr bwMode="auto">
        <a:xfrm rot="10800000">
          <a:off x="4917617" y="789294568"/>
          <a:ext cx="5810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684</xdr:row>
      <xdr:rowOff>0</xdr:rowOff>
    </xdr:from>
    <xdr:ext cx="598712" cy="375557"/>
    <xdr:pic>
      <xdr:nvPicPr>
        <xdr:cNvPr id="4955" name="Picture 1" descr="http://instrument118.ru/wp-content/uploads/2017/12/911_u_r.png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 t="19375" b="8750"/>
        <a:stretch>
          <a:fillRect/>
        </a:stretch>
      </xdr:blipFill>
      <xdr:spPr bwMode="auto">
        <a:xfrm flipH="1">
          <a:off x="4914900" y="261594600"/>
          <a:ext cx="598712" cy="3755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447</xdr:row>
      <xdr:rowOff>16331</xdr:rowOff>
    </xdr:from>
    <xdr:to>
      <xdr:col>1</xdr:col>
      <xdr:colOff>609600</xdr:colOff>
      <xdr:row>447</xdr:row>
      <xdr:rowOff>386445</xdr:rowOff>
    </xdr:to>
    <xdr:pic>
      <xdr:nvPicPr>
        <xdr:cNvPr id="4956" name="Рисунок 4955" descr="https://www.arrows.ru/site_media/images/products/791-264-035-02.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28" t="5227" r="13549" b="3977"/>
        <a:stretch/>
      </xdr:blipFill>
      <xdr:spPr bwMode="auto">
        <a:xfrm rot="5400000">
          <a:off x="5026479" y="171675881"/>
          <a:ext cx="370114" cy="59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446</xdr:row>
      <xdr:rowOff>16329</xdr:rowOff>
    </xdr:from>
    <xdr:to>
      <xdr:col>1</xdr:col>
      <xdr:colOff>615043</xdr:colOff>
      <xdr:row>446</xdr:row>
      <xdr:rowOff>386443</xdr:rowOff>
    </xdr:to>
    <xdr:pic>
      <xdr:nvPicPr>
        <xdr:cNvPr id="4957" name="Рисунок 4956"/>
        <xdr:cNvPicPr>
          <a:picLocks noChangeAspect="1"/>
        </xdr:cNvPicPr>
      </xdr:nvPicPr>
      <xdr:blipFill rotWithShape="1">
        <a:blip xmlns:r="http://schemas.openxmlformats.org/officeDocument/2006/relationships" r:embed="rId2191"/>
        <a:srcRect l="22353" t="15066" r="18824" b="25109"/>
        <a:stretch/>
      </xdr:blipFill>
      <xdr:spPr>
        <a:xfrm>
          <a:off x="4915989" y="16948512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2007</xdr:row>
      <xdr:rowOff>21772</xdr:rowOff>
    </xdr:from>
    <xdr:ext cx="598713" cy="359228"/>
    <xdr:pic>
      <xdr:nvPicPr>
        <xdr:cNvPr id="495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101" t="18621" r="19101" b="18621"/>
        <a:stretch>
          <a:fillRect/>
        </a:stretch>
      </xdr:blipFill>
      <xdr:spPr bwMode="auto">
        <a:xfrm>
          <a:off x="4915989" y="745295872"/>
          <a:ext cx="598713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21772</xdr:colOff>
      <xdr:row>3130</xdr:row>
      <xdr:rowOff>16328</xdr:rowOff>
    </xdr:from>
    <xdr:to>
      <xdr:col>1</xdr:col>
      <xdr:colOff>609600</xdr:colOff>
      <xdr:row>3130</xdr:row>
      <xdr:rowOff>386442</xdr:rowOff>
    </xdr:to>
    <xdr:pic>
      <xdr:nvPicPr>
        <xdr:cNvPr id="4908" name="Рисунок 4907"/>
        <xdr:cNvPicPr>
          <a:picLocks noChangeAspect="1"/>
        </xdr:cNvPicPr>
      </xdr:nvPicPr>
      <xdr:blipFill rotWithShape="1">
        <a:blip xmlns:r="http://schemas.openxmlformats.org/officeDocument/2006/relationships" r:embed="rId2192"/>
        <a:srcRect l="30062" t="1891" r="30841" b="2232"/>
        <a:stretch/>
      </xdr:blipFill>
      <xdr:spPr>
        <a:xfrm rot="16200000">
          <a:off x="5029200" y="1179439928"/>
          <a:ext cx="370114" cy="587828"/>
        </a:xfrm>
        <a:prstGeom prst="rect">
          <a:avLst/>
        </a:prstGeom>
      </xdr:spPr>
    </xdr:pic>
    <xdr:clientData/>
  </xdr:twoCellAnchor>
  <xdr:oneCellAnchor>
    <xdr:from>
      <xdr:col>1</xdr:col>
      <xdr:colOff>103415</xdr:colOff>
      <xdr:row>3035</xdr:row>
      <xdr:rowOff>16329</xdr:rowOff>
    </xdr:from>
    <xdr:ext cx="462642" cy="370114"/>
    <xdr:pic>
      <xdr:nvPicPr>
        <xdr:cNvPr id="4942" name="Рисунок 4941"/>
        <xdr:cNvPicPr>
          <a:picLocks noChangeAspect="1"/>
        </xdr:cNvPicPr>
      </xdr:nvPicPr>
      <xdr:blipFill rotWithShape="1">
        <a:blip xmlns:r="http://schemas.openxmlformats.org/officeDocument/2006/relationships" r:embed="rId1902"/>
        <a:srcRect l="7892" t="5792" r="21212" b="8578"/>
        <a:stretch/>
      </xdr:blipFill>
      <xdr:spPr>
        <a:xfrm>
          <a:off x="5001986" y="1142597229"/>
          <a:ext cx="462642" cy="370114"/>
        </a:xfrm>
        <a:prstGeom prst="rect">
          <a:avLst/>
        </a:prstGeom>
      </xdr:spPr>
    </xdr:pic>
    <xdr:clientData/>
  </xdr:oneCellAnchor>
  <xdr:oneCellAnchor>
    <xdr:from>
      <xdr:col>1</xdr:col>
      <xdr:colOff>81643</xdr:colOff>
      <xdr:row>3034</xdr:row>
      <xdr:rowOff>16329</xdr:rowOff>
    </xdr:from>
    <xdr:ext cx="468086" cy="370114"/>
    <xdr:pic>
      <xdr:nvPicPr>
        <xdr:cNvPr id="4959" name="Рисунок 4958"/>
        <xdr:cNvPicPr>
          <a:picLocks noChangeAspect="1"/>
        </xdr:cNvPicPr>
      </xdr:nvPicPr>
      <xdr:blipFill rotWithShape="1">
        <a:blip xmlns:r="http://schemas.openxmlformats.org/officeDocument/2006/relationships" r:embed="rId2083">
          <a:extLst>
            <a:ext uri="{BEBA8EAE-BF5A-486C-A8C5-ECC9F3942E4B}">
              <a14:imgProps xmlns:a14="http://schemas.microsoft.com/office/drawing/2010/main">
                <a14:imgLayer r:embed="rId2084">
                  <a14:imgEffect>
                    <a14:backgroundRemoval t="6917" b="96750" l="6889" r="93556"/>
                  </a14:imgEffect>
                </a14:imgLayer>
              </a14:imgProps>
            </a:ext>
          </a:extLst>
        </a:blip>
        <a:srcRect l="9778" t="10099" r="8445" b="6642"/>
        <a:stretch/>
      </xdr:blipFill>
      <xdr:spPr>
        <a:xfrm>
          <a:off x="4981303" y="1139655909"/>
          <a:ext cx="468086" cy="370114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2970</xdr:row>
      <xdr:rowOff>16329</xdr:rowOff>
    </xdr:from>
    <xdr:ext cx="598714" cy="370114"/>
    <xdr:pic>
      <xdr:nvPicPr>
        <xdr:cNvPr id="4492" name="Рисунок 4491" descr="https://avtocolor35.ru/upload/iblock/d4b/b04jmte629cxu4eq1q3prc3ny8j3iam1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" t="1484" r="1551" b="2456"/>
        <a:stretch/>
      </xdr:blipFill>
      <xdr:spPr bwMode="auto">
        <a:xfrm>
          <a:off x="4914900" y="1121664000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2971</xdr:row>
      <xdr:rowOff>16329</xdr:rowOff>
    </xdr:from>
    <xdr:ext cx="598714" cy="370114"/>
    <xdr:pic>
      <xdr:nvPicPr>
        <xdr:cNvPr id="4960" name="Рисунок 495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9" t="2228" r="865" b="4414"/>
        <a:stretch/>
      </xdr:blipFill>
      <xdr:spPr bwMode="auto">
        <a:xfrm>
          <a:off x="4914900" y="11220613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2972</xdr:row>
      <xdr:rowOff>16327</xdr:rowOff>
    </xdr:from>
    <xdr:ext cx="598714" cy="370115"/>
    <xdr:pic>
      <xdr:nvPicPr>
        <xdr:cNvPr id="4961" name="Рисунок 4960" descr="https://www.mozmarket.ru/images/detailed/1105/img_rd813335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50" t="3181" r="5970" b="3658"/>
        <a:stretch/>
      </xdr:blipFill>
      <xdr:spPr bwMode="auto">
        <a:xfrm>
          <a:off x="4914900" y="112047201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38099</xdr:colOff>
      <xdr:row>987</xdr:row>
      <xdr:rowOff>38099</xdr:rowOff>
    </xdr:from>
    <xdr:ext cx="552451" cy="342901"/>
    <xdr:pic>
      <xdr:nvPicPr>
        <xdr:cNvPr id="3704" name="Picture 2" descr="https://instrument-group.com/image/cache/data/slider_img/%D0%BA%D0%BE%D1%80%D0%BE%D0%BD%D0%BA%D0%B8/STATOR-BOLGARKI-DWT-180SL-720x545.jpg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3497" t="2963" r="16564"/>
        <a:stretch>
          <a:fillRect/>
        </a:stretch>
      </xdr:blipFill>
      <xdr:spPr bwMode="auto">
        <a:xfrm>
          <a:off x="4937759" y="378058679"/>
          <a:ext cx="552451" cy="342901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2199</xdr:row>
      <xdr:rowOff>16328</xdr:rowOff>
    </xdr:from>
    <xdr:ext cx="598714" cy="367393"/>
    <xdr:pic>
      <xdr:nvPicPr>
        <xdr:cNvPr id="495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 l="8000" t="20667" r="16000" b="17333"/>
        <a:stretch>
          <a:fillRect/>
        </a:stretch>
      </xdr:blipFill>
      <xdr:spPr bwMode="auto">
        <a:xfrm>
          <a:off x="4915989" y="818602448"/>
          <a:ext cx="598714" cy="3673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19051</xdr:colOff>
      <xdr:row>2196</xdr:row>
      <xdr:rowOff>9524</xdr:rowOff>
    </xdr:from>
    <xdr:ext cx="571499" cy="381001"/>
    <xdr:pic>
      <xdr:nvPicPr>
        <xdr:cNvPr id="495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196" cstate="print"/>
        <a:srcRect l="6061" t="10500" r="6566" b="10000"/>
        <a:stretch>
          <a:fillRect/>
        </a:stretch>
      </xdr:blipFill>
      <xdr:spPr bwMode="auto">
        <a:xfrm>
          <a:off x="4917622" y="816770110"/>
          <a:ext cx="571499" cy="3810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16327</xdr:colOff>
      <xdr:row>1635</xdr:row>
      <xdr:rowOff>16328</xdr:rowOff>
    </xdr:from>
    <xdr:to>
      <xdr:col>1</xdr:col>
      <xdr:colOff>609598</xdr:colOff>
      <xdr:row>1635</xdr:row>
      <xdr:rowOff>386440</xdr:rowOff>
    </xdr:to>
    <xdr:pic>
      <xdr:nvPicPr>
        <xdr:cNvPr id="4962" name="Рисунок 496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58" t="28681" r="7680" b="29088"/>
        <a:stretch/>
      </xdr:blipFill>
      <xdr:spPr bwMode="auto">
        <a:xfrm rot="10800000">
          <a:off x="4915987" y="605935868"/>
          <a:ext cx="593271" cy="37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81643</xdr:colOff>
      <xdr:row>1970</xdr:row>
      <xdr:rowOff>21771</xdr:rowOff>
    </xdr:from>
    <xdr:ext cx="484415" cy="364672"/>
    <xdr:pic>
      <xdr:nvPicPr>
        <xdr:cNvPr id="4963" name="Рисунок 496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88" t="9004" r="14861" b="8759"/>
        <a:stretch/>
      </xdr:blipFill>
      <xdr:spPr bwMode="auto">
        <a:xfrm>
          <a:off x="4980214" y="733071214"/>
          <a:ext cx="4844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16332</xdr:colOff>
      <xdr:row>1967</xdr:row>
      <xdr:rowOff>21772</xdr:rowOff>
    </xdr:from>
    <xdr:to>
      <xdr:col>1</xdr:col>
      <xdr:colOff>615043</xdr:colOff>
      <xdr:row>1967</xdr:row>
      <xdr:rowOff>380999</xdr:rowOff>
    </xdr:to>
    <xdr:pic>
      <xdr:nvPicPr>
        <xdr:cNvPr id="4964" name="Рисунок 4963" descr="Ударник для перфоратора MAKITA HR2460, HR2470, HR2470FT, HR2475, HR2800, HR2810, HR2811FT 324733-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9" t="1399" r="1847" b="1611"/>
        <a:stretch/>
      </xdr:blipFill>
      <xdr:spPr bwMode="auto">
        <a:xfrm rot="16200000">
          <a:off x="5035734" y="731437270"/>
          <a:ext cx="359227" cy="59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1966</xdr:row>
      <xdr:rowOff>16329</xdr:rowOff>
    </xdr:from>
    <xdr:to>
      <xdr:col>1</xdr:col>
      <xdr:colOff>615043</xdr:colOff>
      <xdr:row>1966</xdr:row>
      <xdr:rowOff>386442</xdr:rowOff>
    </xdr:to>
    <xdr:pic>
      <xdr:nvPicPr>
        <xdr:cNvPr id="4391" name="Рисунок 439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0"/>
        <a:stretch/>
      </xdr:blipFill>
      <xdr:spPr bwMode="auto">
        <a:xfrm rot="16200000">
          <a:off x="5030289" y="731437269"/>
          <a:ext cx="370113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1964</xdr:row>
      <xdr:rowOff>16328</xdr:rowOff>
    </xdr:from>
    <xdr:ext cx="598714" cy="370114"/>
    <xdr:pic>
      <xdr:nvPicPr>
        <xdr:cNvPr id="4965" name="Рисунок 4964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73115532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1960</xdr:row>
      <xdr:rowOff>16333</xdr:rowOff>
    </xdr:from>
    <xdr:to>
      <xdr:col>1</xdr:col>
      <xdr:colOff>615041</xdr:colOff>
      <xdr:row>1960</xdr:row>
      <xdr:rowOff>381002</xdr:rowOff>
    </xdr:to>
    <xdr:pic>
      <xdr:nvPicPr>
        <xdr:cNvPr id="4966" name="Рисунок 496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52" t="9549" r="32071" b="9457"/>
        <a:stretch/>
      </xdr:blipFill>
      <xdr:spPr bwMode="auto">
        <a:xfrm rot="5400000">
          <a:off x="5033010" y="730245831"/>
          <a:ext cx="364669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3099</xdr:row>
      <xdr:rowOff>16329</xdr:rowOff>
    </xdr:from>
    <xdr:to>
      <xdr:col>1</xdr:col>
      <xdr:colOff>609600</xdr:colOff>
      <xdr:row>3099</xdr:row>
      <xdr:rowOff>386443</xdr:rowOff>
    </xdr:to>
    <xdr:pic>
      <xdr:nvPicPr>
        <xdr:cNvPr id="4967" name="Рисунок 4966"/>
        <xdr:cNvPicPr>
          <a:picLocks noChangeAspect="1"/>
        </xdr:cNvPicPr>
      </xdr:nvPicPr>
      <xdr:blipFill rotWithShape="1">
        <a:blip xmlns:r="http://schemas.openxmlformats.org/officeDocument/2006/relationships" r:embed="rId1877"/>
        <a:srcRect l="4447" t="26922" r="5982" b="30570"/>
        <a:stretch/>
      </xdr:blipFill>
      <xdr:spPr>
        <a:xfrm>
          <a:off x="4915989" y="1210057089"/>
          <a:ext cx="593271" cy="370114"/>
        </a:xfrm>
        <a:prstGeom prst="rect">
          <a:avLst/>
        </a:prstGeom>
      </xdr:spPr>
    </xdr:pic>
    <xdr:clientData/>
  </xdr:twoCellAnchor>
  <xdr:oneCellAnchor>
    <xdr:from>
      <xdr:col>1</xdr:col>
      <xdr:colOff>76200</xdr:colOff>
      <xdr:row>2013</xdr:row>
      <xdr:rowOff>21772</xdr:rowOff>
    </xdr:from>
    <xdr:ext cx="473529" cy="359227"/>
    <xdr:pic>
      <xdr:nvPicPr>
        <xdr:cNvPr id="462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101" t="18621" r="19101" b="18621"/>
        <a:stretch>
          <a:fillRect/>
        </a:stretch>
      </xdr:blipFill>
      <xdr:spPr bwMode="auto">
        <a:xfrm>
          <a:off x="4975860" y="749654512"/>
          <a:ext cx="473529" cy="3592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76200</xdr:colOff>
      <xdr:row>2014</xdr:row>
      <xdr:rowOff>21772</xdr:rowOff>
    </xdr:from>
    <xdr:ext cx="473529" cy="359227"/>
    <xdr:pic>
      <xdr:nvPicPr>
        <xdr:cNvPr id="496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19101" t="18621" r="19101" b="18621"/>
        <a:stretch>
          <a:fillRect/>
        </a:stretch>
      </xdr:blipFill>
      <xdr:spPr bwMode="auto">
        <a:xfrm>
          <a:off x="4975860" y="750050752"/>
          <a:ext cx="473529" cy="3592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1</xdr:col>
      <xdr:colOff>43543</xdr:colOff>
      <xdr:row>1564</xdr:row>
      <xdr:rowOff>16327</xdr:rowOff>
    </xdr:from>
    <xdr:to>
      <xdr:col>1</xdr:col>
      <xdr:colOff>571500</xdr:colOff>
      <xdr:row>1564</xdr:row>
      <xdr:rowOff>386442</xdr:rowOff>
    </xdr:to>
    <xdr:pic>
      <xdr:nvPicPr>
        <xdr:cNvPr id="4969" name="Рисунок 4968"/>
        <xdr:cNvPicPr>
          <a:picLocks noChangeAspect="1"/>
        </xdr:cNvPicPr>
      </xdr:nvPicPr>
      <xdr:blipFill rotWithShape="1">
        <a:blip xmlns:r="http://schemas.openxmlformats.org/officeDocument/2006/relationships" r:embed="rId2203"/>
        <a:srcRect l="27465" t="27189" r="27288" b="23905"/>
        <a:stretch/>
      </xdr:blipFill>
      <xdr:spPr>
        <a:xfrm>
          <a:off x="4942114" y="581694470"/>
          <a:ext cx="527957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1566</xdr:row>
      <xdr:rowOff>16329</xdr:rowOff>
    </xdr:from>
    <xdr:to>
      <xdr:col>1</xdr:col>
      <xdr:colOff>571500</xdr:colOff>
      <xdr:row>1566</xdr:row>
      <xdr:rowOff>386443</xdr:rowOff>
    </xdr:to>
    <xdr:pic>
      <xdr:nvPicPr>
        <xdr:cNvPr id="4970" name="Рисунок 496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42" t="14250" r="20292" b="15924"/>
        <a:stretch/>
      </xdr:blipFill>
      <xdr:spPr bwMode="auto">
        <a:xfrm>
          <a:off x="4953000" y="582091800"/>
          <a:ext cx="5170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520</xdr:row>
      <xdr:rowOff>16327</xdr:rowOff>
    </xdr:from>
    <xdr:to>
      <xdr:col>1</xdr:col>
      <xdr:colOff>615043</xdr:colOff>
      <xdr:row>520</xdr:row>
      <xdr:rowOff>386439</xdr:rowOff>
    </xdr:to>
    <xdr:pic>
      <xdr:nvPicPr>
        <xdr:cNvPr id="4971" name="Рисунок 497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11" t="23754" r="18184" b="18052"/>
        <a:stretch/>
      </xdr:blipFill>
      <xdr:spPr bwMode="auto">
        <a:xfrm rot="10800000">
          <a:off x="4915989" y="198022027"/>
          <a:ext cx="598714" cy="37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1592</xdr:row>
      <xdr:rowOff>16329</xdr:rowOff>
    </xdr:from>
    <xdr:to>
      <xdr:col>1</xdr:col>
      <xdr:colOff>615043</xdr:colOff>
      <xdr:row>1592</xdr:row>
      <xdr:rowOff>386443</xdr:rowOff>
    </xdr:to>
    <xdr:pic>
      <xdr:nvPicPr>
        <xdr:cNvPr id="4972" name="Рисунок 4971"/>
        <xdr:cNvPicPr>
          <a:picLocks noChangeAspect="1"/>
        </xdr:cNvPicPr>
      </xdr:nvPicPr>
      <xdr:blipFill rotWithShape="1">
        <a:blip xmlns:r="http://schemas.openxmlformats.org/officeDocument/2006/relationships" r:embed="rId2206"/>
        <a:srcRect l="1747" t="13831" r="1410" b="16418"/>
        <a:stretch/>
      </xdr:blipFill>
      <xdr:spPr>
        <a:xfrm>
          <a:off x="4915989" y="59087874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428</xdr:row>
      <xdr:rowOff>10886</xdr:rowOff>
    </xdr:from>
    <xdr:ext cx="604157" cy="380999"/>
    <xdr:pic>
      <xdr:nvPicPr>
        <xdr:cNvPr id="4973" name="Рисунок 4972" descr="https://zip4tools.ru/pictures/upload/zubr/elements/v000-002-72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17" t="25916" r="32171" b="21358"/>
        <a:stretch/>
      </xdr:blipFill>
      <xdr:spPr bwMode="auto">
        <a:xfrm>
          <a:off x="4914900" y="163835443"/>
          <a:ext cx="604157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382</xdr:row>
      <xdr:rowOff>16328</xdr:rowOff>
    </xdr:from>
    <xdr:to>
      <xdr:col>1</xdr:col>
      <xdr:colOff>615043</xdr:colOff>
      <xdr:row>382</xdr:row>
      <xdr:rowOff>386442</xdr:rowOff>
    </xdr:to>
    <xdr:pic>
      <xdr:nvPicPr>
        <xdr:cNvPr id="4974" name="Рисунок 4973" descr="C:\Users\admin\Desktop\176669532185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17" t="32508" r="14144" b="21869"/>
        <a:stretch/>
      </xdr:blipFill>
      <xdr:spPr bwMode="auto">
        <a:xfrm>
          <a:off x="4915989" y="144918248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1565</xdr:row>
      <xdr:rowOff>16328</xdr:rowOff>
    </xdr:from>
    <xdr:to>
      <xdr:col>1</xdr:col>
      <xdr:colOff>615044</xdr:colOff>
      <xdr:row>1565</xdr:row>
      <xdr:rowOff>386444</xdr:rowOff>
    </xdr:to>
    <xdr:pic>
      <xdr:nvPicPr>
        <xdr:cNvPr id="3971" name="Рисунок 397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82" t="10480" r="21040" b="11908"/>
        <a:stretch/>
      </xdr:blipFill>
      <xdr:spPr bwMode="auto">
        <a:xfrm>
          <a:off x="4915989" y="580972748"/>
          <a:ext cx="598715" cy="370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432</xdr:row>
      <xdr:rowOff>21773</xdr:rowOff>
    </xdr:from>
    <xdr:to>
      <xdr:col>1</xdr:col>
      <xdr:colOff>615043</xdr:colOff>
      <xdr:row>432</xdr:row>
      <xdr:rowOff>381001</xdr:rowOff>
    </xdr:to>
    <xdr:pic>
      <xdr:nvPicPr>
        <xdr:cNvPr id="4975" name="Рисунок 497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91" t="20301" r="18748" b="20105"/>
        <a:stretch/>
      </xdr:blipFill>
      <xdr:spPr bwMode="auto">
        <a:xfrm>
          <a:off x="4914900" y="165832973"/>
          <a:ext cx="598714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19042</xdr:colOff>
      <xdr:row>911</xdr:row>
      <xdr:rowOff>19050</xdr:rowOff>
    </xdr:from>
    <xdr:ext cx="581031" cy="361950"/>
    <xdr:pic>
      <xdr:nvPicPr>
        <xdr:cNvPr id="4976" name="Picture 9" descr="http://myremkomplekt.ru/_mod_files/ce_images/1_3_Yakor/832ur.pn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 t="17812" b="15625"/>
        <a:stretch>
          <a:fillRect/>
        </a:stretch>
      </xdr:blipFill>
      <xdr:spPr bwMode="auto">
        <a:xfrm flipH="1">
          <a:off x="4918702" y="349243650"/>
          <a:ext cx="581031" cy="36195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114300</xdr:colOff>
      <xdr:row>3232</xdr:row>
      <xdr:rowOff>10886</xdr:rowOff>
    </xdr:from>
    <xdr:to>
      <xdr:col>1</xdr:col>
      <xdr:colOff>620485</xdr:colOff>
      <xdr:row>3232</xdr:row>
      <xdr:rowOff>391886</xdr:rowOff>
    </xdr:to>
    <xdr:pic>
      <xdr:nvPicPr>
        <xdr:cNvPr id="4977" name="Рисунок 4976"/>
        <xdr:cNvPicPr>
          <a:picLocks noChangeAspect="1"/>
        </xdr:cNvPicPr>
      </xdr:nvPicPr>
      <xdr:blipFill rotWithShape="1">
        <a:blip xmlns:r="http://schemas.openxmlformats.org/officeDocument/2006/relationships" r:embed="rId2211">
          <a:extLst>
            <a:ext uri="{BEBA8EAE-BF5A-486C-A8C5-ECC9F3942E4B}">
              <a14:imgProps xmlns:a14="http://schemas.microsoft.com/office/drawing/2010/main">
                <a14:imgLayer r:embed="rId2212">
                  <a14:imgEffect>
                    <a14:backgroundRemoval t="5200" b="99400" l="10000" r="90000"/>
                  </a14:imgEffect>
                </a14:imgLayer>
              </a14:imgProps>
            </a:ext>
          </a:extLst>
        </a:blip>
        <a:srcRect l="14800" t="9556" r="20114" b="4649"/>
        <a:stretch/>
      </xdr:blipFill>
      <xdr:spPr>
        <a:xfrm>
          <a:off x="5012871" y="1224974872"/>
          <a:ext cx="506185" cy="381000"/>
        </a:xfrm>
        <a:prstGeom prst="rect">
          <a:avLst/>
        </a:prstGeom>
      </xdr:spPr>
    </xdr:pic>
    <xdr:clientData/>
  </xdr:twoCellAnchor>
  <xdr:oneCellAnchor>
    <xdr:from>
      <xdr:col>1</xdr:col>
      <xdr:colOff>21768</xdr:colOff>
      <xdr:row>659</xdr:row>
      <xdr:rowOff>21771</xdr:rowOff>
    </xdr:from>
    <xdr:ext cx="593274" cy="391886"/>
    <xdr:pic>
      <xdr:nvPicPr>
        <xdr:cNvPr id="4936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20339" y="252858814"/>
          <a:ext cx="593274" cy="391886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658</xdr:row>
      <xdr:rowOff>16327</xdr:rowOff>
    </xdr:from>
    <xdr:ext cx="598714" cy="397329"/>
    <xdr:pic>
      <xdr:nvPicPr>
        <xdr:cNvPr id="4978" name="Picture 2" descr="http://myremkomplekt.ru/_mod_files/ce_images/1_3_Yakor/783r.png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 l="3399" t="24088" r="4533" b="20073"/>
        <a:stretch>
          <a:fillRect/>
        </a:stretch>
      </xdr:blipFill>
      <xdr:spPr bwMode="auto">
        <a:xfrm flipH="1">
          <a:off x="4914900" y="252456041"/>
          <a:ext cx="598714" cy="39732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38099</xdr:colOff>
      <xdr:row>2240</xdr:row>
      <xdr:rowOff>16329</xdr:rowOff>
    </xdr:from>
    <xdr:to>
      <xdr:col>1</xdr:col>
      <xdr:colOff>598714</xdr:colOff>
      <xdr:row>2240</xdr:row>
      <xdr:rowOff>386444</xdr:rowOff>
    </xdr:to>
    <xdr:pic>
      <xdr:nvPicPr>
        <xdr:cNvPr id="4979" name="Рисунок 497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1" t="8522" r="4259" b="13102"/>
        <a:stretch/>
      </xdr:blipFill>
      <xdr:spPr bwMode="auto">
        <a:xfrm>
          <a:off x="4937759" y="839869869"/>
          <a:ext cx="5606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403</xdr:row>
      <xdr:rowOff>16326</xdr:rowOff>
    </xdr:from>
    <xdr:to>
      <xdr:col>1</xdr:col>
      <xdr:colOff>615043</xdr:colOff>
      <xdr:row>403</xdr:row>
      <xdr:rowOff>386442</xdr:rowOff>
    </xdr:to>
    <xdr:pic>
      <xdr:nvPicPr>
        <xdr:cNvPr id="4982" name="Рисунок 498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66" r="16775" b="828"/>
        <a:stretch/>
      </xdr:blipFill>
      <xdr:spPr bwMode="auto">
        <a:xfrm rot="16200000">
          <a:off x="5030288" y="152728747"/>
          <a:ext cx="370116" cy="59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65315</xdr:colOff>
      <xdr:row>2010</xdr:row>
      <xdr:rowOff>16329</xdr:rowOff>
    </xdr:from>
    <xdr:to>
      <xdr:col>1</xdr:col>
      <xdr:colOff>582386</xdr:colOff>
      <xdr:row>2010</xdr:row>
      <xdr:rowOff>386442</xdr:rowOff>
    </xdr:to>
    <xdr:pic>
      <xdr:nvPicPr>
        <xdr:cNvPr id="4980" name="Рисунок 497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5" t="16716" r="2754" b="17090"/>
        <a:stretch/>
      </xdr:blipFill>
      <xdr:spPr bwMode="auto">
        <a:xfrm>
          <a:off x="4964975" y="752026509"/>
          <a:ext cx="517071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2257</xdr:row>
      <xdr:rowOff>21771</xdr:rowOff>
    </xdr:from>
    <xdr:to>
      <xdr:col>1</xdr:col>
      <xdr:colOff>615043</xdr:colOff>
      <xdr:row>2257</xdr:row>
      <xdr:rowOff>386442</xdr:rowOff>
    </xdr:to>
    <xdr:pic>
      <xdr:nvPicPr>
        <xdr:cNvPr id="4981" name="Рисунок 4980"/>
        <xdr:cNvPicPr>
          <a:picLocks noChangeAspect="1"/>
        </xdr:cNvPicPr>
      </xdr:nvPicPr>
      <xdr:blipFill rotWithShape="1">
        <a:blip xmlns:r="http://schemas.openxmlformats.org/officeDocument/2006/relationships" r:embed="rId2216"/>
        <a:srcRect l="19370" t="17149" r="19685" b="19972"/>
        <a:stretch/>
      </xdr:blipFill>
      <xdr:spPr>
        <a:xfrm>
          <a:off x="4915989" y="847304811"/>
          <a:ext cx="598714" cy="36467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433</xdr:row>
      <xdr:rowOff>16329</xdr:rowOff>
    </xdr:from>
    <xdr:to>
      <xdr:col>1</xdr:col>
      <xdr:colOff>615042</xdr:colOff>
      <xdr:row>433</xdr:row>
      <xdr:rowOff>386442</xdr:rowOff>
    </xdr:to>
    <xdr:pic>
      <xdr:nvPicPr>
        <xdr:cNvPr id="4985" name="Рисунок 4984"/>
        <xdr:cNvPicPr>
          <a:picLocks noChangeAspect="1"/>
        </xdr:cNvPicPr>
      </xdr:nvPicPr>
      <xdr:blipFill rotWithShape="1">
        <a:blip xmlns:r="http://schemas.openxmlformats.org/officeDocument/2006/relationships" r:embed="rId2217"/>
        <a:srcRect l="14225" t="7966" r="22879" b="61037"/>
        <a:stretch/>
      </xdr:blipFill>
      <xdr:spPr>
        <a:xfrm>
          <a:off x="4914900" y="166622186"/>
          <a:ext cx="598713" cy="370113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3000</xdr:row>
      <xdr:rowOff>43542</xdr:rowOff>
    </xdr:from>
    <xdr:to>
      <xdr:col>1</xdr:col>
      <xdr:colOff>615047</xdr:colOff>
      <xdr:row>3000</xdr:row>
      <xdr:rowOff>370114</xdr:rowOff>
    </xdr:to>
    <xdr:pic>
      <xdr:nvPicPr>
        <xdr:cNvPr id="4983" name="Рисунок 4982"/>
        <xdr:cNvPicPr>
          <a:picLocks noChangeAspect="1"/>
        </xdr:cNvPicPr>
      </xdr:nvPicPr>
      <xdr:blipFill rotWithShape="1">
        <a:blip xmlns:r="http://schemas.openxmlformats.org/officeDocument/2006/relationships" r:embed="rId2218"/>
        <a:srcRect l="30838" t="14414" r="30503" b="14951"/>
        <a:stretch/>
      </xdr:blipFill>
      <xdr:spPr>
        <a:xfrm rot="16200000">
          <a:off x="5052062" y="1134784549"/>
          <a:ext cx="326572" cy="598718"/>
        </a:xfrm>
        <a:prstGeom prst="rect">
          <a:avLst/>
        </a:prstGeom>
      </xdr:spPr>
    </xdr:pic>
    <xdr:clientData/>
  </xdr:twoCellAnchor>
  <xdr:oneCellAnchor>
    <xdr:from>
      <xdr:col>1</xdr:col>
      <xdr:colOff>16329</xdr:colOff>
      <xdr:row>2997</xdr:row>
      <xdr:rowOff>43542</xdr:rowOff>
    </xdr:from>
    <xdr:ext cx="598718" cy="326572"/>
    <xdr:pic>
      <xdr:nvPicPr>
        <xdr:cNvPr id="4984" name="Рисунок 4983"/>
        <xdr:cNvPicPr>
          <a:picLocks noChangeAspect="1"/>
        </xdr:cNvPicPr>
      </xdr:nvPicPr>
      <xdr:blipFill rotWithShape="1">
        <a:blip xmlns:r="http://schemas.openxmlformats.org/officeDocument/2006/relationships" r:embed="rId2218"/>
        <a:srcRect l="30838" t="14414" r="30503" b="14951"/>
        <a:stretch/>
      </xdr:blipFill>
      <xdr:spPr>
        <a:xfrm rot="16200000">
          <a:off x="5052062" y="1134388309"/>
          <a:ext cx="326572" cy="598718"/>
        </a:xfrm>
        <a:prstGeom prst="rect">
          <a:avLst/>
        </a:prstGeom>
      </xdr:spPr>
    </xdr:pic>
    <xdr:clientData/>
  </xdr:oneCellAnchor>
  <xdr:twoCellAnchor editAs="oneCell">
    <xdr:from>
      <xdr:col>1</xdr:col>
      <xdr:colOff>16333</xdr:colOff>
      <xdr:row>2976</xdr:row>
      <xdr:rowOff>27213</xdr:rowOff>
    </xdr:from>
    <xdr:to>
      <xdr:col>1</xdr:col>
      <xdr:colOff>615048</xdr:colOff>
      <xdr:row>2976</xdr:row>
      <xdr:rowOff>375554</xdr:rowOff>
    </xdr:to>
    <xdr:pic>
      <xdr:nvPicPr>
        <xdr:cNvPr id="4986" name="Рисунок 498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4" t="3134" r="29464" b="2724"/>
        <a:stretch/>
      </xdr:blipFill>
      <xdr:spPr bwMode="auto">
        <a:xfrm rot="16200000">
          <a:off x="5041180" y="1126854306"/>
          <a:ext cx="34834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16333</xdr:colOff>
      <xdr:row>2982</xdr:row>
      <xdr:rowOff>27213</xdr:rowOff>
    </xdr:from>
    <xdr:ext cx="598715" cy="348341"/>
    <xdr:pic>
      <xdr:nvPicPr>
        <xdr:cNvPr id="4987" name="Рисунок 498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94" t="3134" r="29464" b="2724"/>
        <a:stretch/>
      </xdr:blipFill>
      <xdr:spPr bwMode="auto">
        <a:xfrm rot="16200000">
          <a:off x="5041180" y="1129231746"/>
          <a:ext cx="348341" cy="59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3001</xdr:row>
      <xdr:rowOff>21771</xdr:rowOff>
    </xdr:from>
    <xdr:ext cx="598713" cy="299358"/>
    <xdr:pic>
      <xdr:nvPicPr>
        <xdr:cNvPr id="4988" name="Рисунок 4987" descr="https://cdn1.ozone.ru/s3/multimedia-8/6294863444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23" cstate="print">
          <a:extLst>
            <a:ext uri="{BEBA8EAE-BF5A-486C-A8C5-ECC9F3942E4B}">
              <a14:imgProps xmlns:a14="http://schemas.microsoft.com/office/drawing/2010/main">
                <a14:imgLayer r:embed="rId1124">
                  <a14:imgEffect>
                    <a14:backgroundRemoval t="1199" b="98651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5459" t="1696" r="34899" b="1497"/>
        <a:stretch/>
      </xdr:blipFill>
      <xdr:spPr bwMode="auto">
        <a:xfrm rot="16200000">
          <a:off x="5064578" y="1140460907"/>
          <a:ext cx="299358" cy="598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3002</xdr:row>
      <xdr:rowOff>43542</xdr:rowOff>
    </xdr:from>
    <xdr:ext cx="598718" cy="326572"/>
    <xdr:pic>
      <xdr:nvPicPr>
        <xdr:cNvPr id="4989" name="Рисунок 4988"/>
        <xdr:cNvPicPr>
          <a:picLocks noChangeAspect="1"/>
        </xdr:cNvPicPr>
      </xdr:nvPicPr>
      <xdr:blipFill rotWithShape="1">
        <a:blip xmlns:r="http://schemas.openxmlformats.org/officeDocument/2006/relationships" r:embed="rId2218"/>
        <a:srcRect l="30838" t="14414" r="30503" b="14951"/>
        <a:stretch/>
      </xdr:blipFill>
      <xdr:spPr>
        <a:xfrm rot="16200000">
          <a:off x="5052062" y="1136765749"/>
          <a:ext cx="326572" cy="598718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2999</xdr:row>
      <xdr:rowOff>43542</xdr:rowOff>
    </xdr:from>
    <xdr:ext cx="598718" cy="326572"/>
    <xdr:pic>
      <xdr:nvPicPr>
        <xdr:cNvPr id="4990" name="Рисунок 4989"/>
        <xdr:cNvPicPr>
          <a:picLocks noChangeAspect="1"/>
        </xdr:cNvPicPr>
      </xdr:nvPicPr>
      <xdr:blipFill rotWithShape="1">
        <a:blip xmlns:r="http://schemas.openxmlformats.org/officeDocument/2006/relationships" r:embed="rId2218"/>
        <a:srcRect l="30838" t="14414" r="30503" b="14951"/>
        <a:stretch/>
      </xdr:blipFill>
      <xdr:spPr>
        <a:xfrm rot="16200000">
          <a:off x="5052062" y="1135973269"/>
          <a:ext cx="326572" cy="598718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3003</xdr:row>
      <xdr:rowOff>43542</xdr:rowOff>
    </xdr:from>
    <xdr:ext cx="598718" cy="326572"/>
    <xdr:pic>
      <xdr:nvPicPr>
        <xdr:cNvPr id="4991" name="Рисунок 4990"/>
        <xdr:cNvPicPr>
          <a:picLocks noChangeAspect="1"/>
        </xdr:cNvPicPr>
      </xdr:nvPicPr>
      <xdr:blipFill rotWithShape="1">
        <a:blip xmlns:r="http://schemas.openxmlformats.org/officeDocument/2006/relationships" r:embed="rId2218"/>
        <a:srcRect l="30838" t="14414" r="30503" b="14951"/>
        <a:stretch/>
      </xdr:blipFill>
      <xdr:spPr>
        <a:xfrm rot="16200000">
          <a:off x="5052062" y="1137558229"/>
          <a:ext cx="326572" cy="598718"/>
        </a:xfrm>
        <a:prstGeom prst="rect">
          <a:avLst/>
        </a:prstGeom>
      </xdr:spPr>
    </xdr:pic>
    <xdr:clientData/>
  </xdr:oneCellAnchor>
  <xdr:oneCellAnchor>
    <xdr:from>
      <xdr:col>1</xdr:col>
      <xdr:colOff>16329</xdr:colOff>
      <xdr:row>1894</xdr:row>
      <xdr:rowOff>59871</xdr:rowOff>
    </xdr:from>
    <xdr:ext cx="598714" cy="277585"/>
    <xdr:pic>
      <xdr:nvPicPr>
        <xdr:cNvPr id="4293" name="Рисунок 4292" descr="https://house-tools.com.ua/16428-large_default/stvol-perforatora-bosch-2-24-yugra-ep-1000-bolshoj-v-sbore-l-123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1" t="29445" r="1666" b="29521"/>
        <a:stretch/>
      </xdr:blipFill>
      <xdr:spPr bwMode="auto">
        <a:xfrm>
          <a:off x="4914900" y="708872271"/>
          <a:ext cx="598714" cy="277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10887</xdr:colOff>
      <xdr:row>2076</xdr:row>
      <xdr:rowOff>16328</xdr:rowOff>
    </xdr:from>
    <xdr:to>
      <xdr:col>2</xdr:col>
      <xdr:colOff>0</xdr:colOff>
      <xdr:row>2076</xdr:row>
      <xdr:rowOff>391886</xdr:rowOff>
    </xdr:to>
    <xdr:pic>
      <xdr:nvPicPr>
        <xdr:cNvPr id="4992" name="Рисунок 499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98" t="23106" r="31967" b="23076"/>
        <a:stretch/>
      </xdr:blipFill>
      <xdr:spPr bwMode="auto">
        <a:xfrm>
          <a:off x="4910547" y="777652568"/>
          <a:ext cx="613953" cy="375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16330</xdr:colOff>
      <xdr:row>2283</xdr:row>
      <xdr:rowOff>16330</xdr:rowOff>
    </xdr:from>
    <xdr:ext cx="604156" cy="375556"/>
    <xdr:pic>
      <xdr:nvPicPr>
        <xdr:cNvPr id="4993" name="Рисунок 4992" descr="https://avatars.mds.yandex.net/get-goods_pic/6233381/hatpic76e8da0e82300ea6fc2980ad16fc82de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92" t="28402" r="7378" b="28274"/>
        <a:stretch/>
      </xdr:blipFill>
      <xdr:spPr bwMode="auto">
        <a:xfrm>
          <a:off x="4915990" y="858135010"/>
          <a:ext cx="604156" cy="3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2051</xdr:row>
      <xdr:rowOff>16328</xdr:rowOff>
    </xdr:from>
    <xdr:ext cx="598715" cy="370115"/>
    <xdr:pic>
      <xdr:nvPicPr>
        <xdr:cNvPr id="4994" name="Рисунок 4993" descr="https://images.ua.prom.st/2727975930_w640_h640_stvol-perforatora-golyj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7" t="29503" r="19309" b="32154"/>
        <a:stretch/>
      </xdr:blipFill>
      <xdr:spPr bwMode="auto">
        <a:xfrm>
          <a:off x="4914899" y="768961414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16327</xdr:colOff>
      <xdr:row>1634</xdr:row>
      <xdr:rowOff>16328</xdr:rowOff>
    </xdr:from>
    <xdr:ext cx="593271" cy="370112"/>
    <xdr:pic>
      <xdr:nvPicPr>
        <xdr:cNvPr id="4995" name="Рисунок 499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58" t="28681" r="7680" b="29088"/>
        <a:stretch/>
      </xdr:blipFill>
      <xdr:spPr bwMode="auto">
        <a:xfrm rot="10800000">
          <a:off x="4915987" y="609105788"/>
          <a:ext cx="593271" cy="370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10886</xdr:colOff>
      <xdr:row>526</xdr:row>
      <xdr:rowOff>5444</xdr:rowOff>
    </xdr:from>
    <xdr:to>
      <xdr:col>1</xdr:col>
      <xdr:colOff>620486</xdr:colOff>
      <xdr:row>526</xdr:row>
      <xdr:rowOff>391886</xdr:rowOff>
    </xdr:to>
    <xdr:pic>
      <xdr:nvPicPr>
        <xdr:cNvPr id="4997" name="Рисунок 499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60" t="17683" r="20311" b="28100"/>
        <a:stretch/>
      </xdr:blipFill>
      <xdr:spPr bwMode="auto">
        <a:xfrm>
          <a:off x="4909457" y="202773644"/>
          <a:ext cx="609600" cy="38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21771</xdr:colOff>
      <xdr:row>679</xdr:row>
      <xdr:rowOff>10886</xdr:rowOff>
    </xdr:from>
    <xdr:ext cx="593271" cy="375557"/>
    <xdr:pic>
      <xdr:nvPicPr>
        <xdr:cNvPr id="4996" name="Рисунок 4995" descr="http://test.udarnikshop.ru/upload/iblock/677/6776759436e62a6567666006e9c409e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6" t="23075" r="5975" b="27814"/>
        <a:stretch/>
      </xdr:blipFill>
      <xdr:spPr bwMode="auto">
        <a:xfrm>
          <a:off x="4920342" y="261986486"/>
          <a:ext cx="593271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10886</xdr:colOff>
      <xdr:row>3080</xdr:row>
      <xdr:rowOff>10886</xdr:rowOff>
    </xdr:from>
    <xdr:ext cx="609599" cy="381000"/>
    <xdr:pic>
      <xdr:nvPicPr>
        <xdr:cNvPr id="4998" name="Рисунок 4997" descr="https://z3k.ru/upload/shop_3/2/7/6/item_27629/shop_items_catalog_image27629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36" t="18783" r="8317" b="18743"/>
        <a:stretch/>
      </xdr:blipFill>
      <xdr:spPr bwMode="auto">
        <a:xfrm>
          <a:off x="4909457" y="1175172729"/>
          <a:ext cx="609599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16329</xdr:colOff>
      <xdr:row>3079</xdr:row>
      <xdr:rowOff>16328</xdr:rowOff>
    </xdr:from>
    <xdr:ext cx="598713" cy="364671"/>
    <xdr:pic>
      <xdr:nvPicPr>
        <xdr:cNvPr id="4999" name="Рисунок 4998" descr="https://avatars.mds.yandex.net/get-goods_pic/14911496/hat8fbbd01d0048a1605368244fa2d7a658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7156" r="17218" b="25444"/>
        <a:stretch/>
      </xdr:blipFill>
      <xdr:spPr bwMode="auto">
        <a:xfrm>
          <a:off x="4914900" y="1174780842"/>
          <a:ext cx="598713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10887</xdr:colOff>
      <xdr:row>3254</xdr:row>
      <xdr:rowOff>10885</xdr:rowOff>
    </xdr:from>
    <xdr:to>
      <xdr:col>1</xdr:col>
      <xdr:colOff>620487</xdr:colOff>
      <xdr:row>3254</xdr:row>
      <xdr:rowOff>391884</xdr:rowOff>
    </xdr:to>
    <xdr:pic>
      <xdr:nvPicPr>
        <xdr:cNvPr id="4615" name="Рисунок 461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59" b="22361"/>
        <a:stretch/>
      </xdr:blipFill>
      <xdr:spPr bwMode="auto">
        <a:xfrm>
          <a:off x="4910547" y="1237925605"/>
          <a:ext cx="609600" cy="380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16334</xdr:colOff>
      <xdr:row>1965</xdr:row>
      <xdr:rowOff>16327</xdr:rowOff>
    </xdr:from>
    <xdr:to>
      <xdr:col>1</xdr:col>
      <xdr:colOff>615047</xdr:colOff>
      <xdr:row>1965</xdr:row>
      <xdr:rowOff>386440</xdr:rowOff>
    </xdr:to>
    <xdr:pic>
      <xdr:nvPicPr>
        <xdr:cNvPr id="5000" name="Рисунок 4999"/>
        <xdr:cNvPicPr>
          <a:picLocks noChangeAspect="1"/>
        </xdr:cNvPicPr>
      </xdr:nvPicPr>
      <xdr:blipFill rotWithShape="1">
        <a:blip xmlns:r="http://schemas.openxmlformats.org/officeDocument/2006/relationships" r:embed="rId2225"/>
        <a:srcRect l="22405" t="7493" r="21858" b="7894"/>
        <a:stretch/>
      </xdr:blipFill>
      <xdr:spPr>
        <a:xfrm rot="16200000">
          <a:off x="5030294" y="736588387"/>
          <a:ext cx="370113" cy="598713"/>
        </a:xfrm>
        <a:prstGeom prst="rect">
          <a:avLst/>
        </a:prstGeom>
      </xdr:spPr>
    </xdr:pic>
    <xdr:clientData/>
  </xdr:twoCellAnchor>
  <xdr:oneCellAnchor>
    <xdr:from>
      <xdr:col>1</xdr:col>
      <xdr:colOff>16330</xdr:colOff>
      <xdr:row>138</xdr:row>
      <xdr:rowOff>48986</xdr:rowOff>
    </xdr:from>
    <xdr:ext cx="598714" cy="299357"/>
    <xdr:pic>
      <xdr:nvPicPr>
        <xdr:cNvPr id="5001" name="Picture 7" descr="http://myremkomplekt.ru/_mod_files/ce_images/1_2_Cthetki/571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clrChange>
            <a:clrFrom>
              <a:srgbClr val="FEFEFE">
                <a:alpha val="40392"/>
              </a:srgbClr>
            </a:clrFrom>
            <a:clrTo>
              <a:srgbClr val="FEFEFE">
                <a:alpha val="0"/>
              </a:srgbClr>
            </a:clrTo>
          </a:clrChange>
        </a:blip>
        <a:srcRect l="11855" t="22549" r="10136" b="23529"/>
        <a:stretch/>
      </xdr:blipFill>
      <xdr:spPr bwMode="auto">
        <a:xfrm>
          <a:off x="4915990" y="51727826"/>
          <a:ext cx="598714" cy="2993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141</xdr:row>
      <xdr:rowOff>16328</xdr:rowOff>
    </xdr:from>
    <xdr:ext cx="598714" cy="370115"/>
    <xdr:pic>
      <xdr:nvPicPr>
        <xdr:cNvPr id="5002" name="Рисунок 5001" descr="https://images.by.prom.st/160313865_w640_h640_elektrougolnaya-schetka-7h17h23mm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6" cstate="print">
          <a:clrChange>
            <a:clrFrom>
              <a:srgbClr val="E1E2E4"/>
            </a:clrFrom>
            <a:clrTo>
              <a:srgbClr val="E1E2E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8" r="19599" b="1431"/>
        <a:stretch/>
      </xdr:blipFill>
      <xdr:spPr bwMode="auto">
        <a:xfrm>
          <a:off x="4914900" y="568941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2075</xdr:row>
      <xdr:rowOff>16329</xdr:rowOff>
    </xdr:from>
    <xdr:to>
      <xdr:col>1</xdr:col>
      <xdr:colOff>615043</xdr:colOff>
      <xdr:row>2075</xdr:row>
      <xdr:rowOff>386443</xdr:rowOff>
    </xdr:to>
    <xdr:pic>
      <xdr:nvPicPr>
        <xdr:cNvPr id="5003" name="Рисунок 5002"/>
        <xdr:cNvPicPr>
          <a:picLocks noChangeAspect="1"/>
        </xdr:cNvPicPr>
      </xdr:nvPicPr>
      <xdr:blipFill rotWithShape="1">
        <a:blip xmlns:r="http://schemas.openxmlformats.org/officeDocument/2006/relationships" r:embed="rId2227"/>
        <a:srcRect l="2524" t="14960" r="2330" b="14894"/>
        <a:stretch/>
      </xdr:blipFill>
      <xdr:spPr>
        <a:xfrm>
          <a:off x="4915989" y="780030009"/>
          <a:ext cx="598714" cy="370114"/>
        </a:xfrm>
        <a:prstGeom prst="rect">
          <a:avLst/>
        </a:prstGeom>
      </xdr:spPr>
    </xdr:pic>
    <xdr:clientData/>
  </xdr:twoCellAnchor>
  <xdr:oneCellAnchor>
    <xdr:from>
      <xdr:col>1</xdr:col>
      <xdr:colOff>65315</xdr:colOff>
      <xdr:row>2378</xdr:row>
      <xdr:rowOff>16329</xdr:rowOff>
    </xdr:from>
    <xdr:ext cx="489857" cy="370114"/>
    <xdr:pic>
      <xdr:nvPicPr>
        <xdr:cNvPr id="5006" name="Рисунок 5005" descr="Шестерня маслонасоса для электропилы P.I.T. (PIT) PKE405-C5 PRO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69" t="17062" r="10454" b="25108"/>
        <a:stretch/>
      </xdr:blipFill>
      <xdr:spPr bwMode="auto">
        <a:xfrm>
          <a:off x="4963886" y="903372772"/>
          <a:ext cx="489857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1744</xdr:row>
      <xdr:rowOff>16329</xdr:rowOff>
    </xdr:from>
    <xdr:ext cx="598715" cy="370114"/>
    <xdr:pic>
      <xdr:nvPicPr>
        <xdr:cNvPr id="4395" name="Рисунок 4394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14899" y="647231915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16328</xdr:colOff>
      <xdr:row>1590</xdr:row>
      <xdr:rowOff>16328</xdr:rowOff>
    </xdr:from>
    <xdr:to>
      <xdr:col>1</xdr:col>
      <xdr:colOff>615043</xdr:colOff>
      <xdr:row>1590</xdr:row>
      <xdr:rowOff>386443</xdr:rowOff>
    </xdr:to>
    <xdr:pic>
      <xdr:nvPicPr>
        <xdr:cNvPr id="5004" name="Рисунок 5003"/>
        <xdr:cNvPicPr>
          <a:picLocks noChangeAspect="1"/>
        </xdr:cNvPicPr>
      </xdr:nvPicPr>
      <xdr:blipFill rotWithShape="1">
        <a:blip xmlns:r="http://schemas.openxmlformats.org/officeDocument/2006/relationships" r:embed="rId2206"/>
        <a:srcRect l="1747" t="13831" r="1410" b="16418"/>
        <a:stretch/>
      </xdr:blipFill>
      <xdr:spPr>
        <a:xfrm>
          <a:off x="4915988" y="593256188"/>
          <a:ext cx="598715" cy="370115"/>
        </a:xfrm>
        <a:prstGeom prst="rect">
          <a:avLst/>
        </a:prstGeom>
      </xdr:spPr>
    </xdr:pic>
    <xdr:clientData/>
  </xdr:twoCellAnchor>
  <xdr:oneCellAnchor>
    <xdr:from>
      <xdr:col>1</xdr:col>
      <xdr:colOff>9525</xdr:colOff>
      <xdr:row>1755</xdr:row>
      <xdr:rowOff>19050</xdr:rowOff>
    </xdr:from>
    <xdr:ext cx="616405" cy="361951"/>
    <xdr:pic>
      <xdr:nvPicPr>
        <xdr:cNvPr id="5005" name="Picture 8" descr="http://myremkomplekt.ru/_mod_files/ce_images/1_4_Konich_para/010184_cc58_r.png"/>
        <xdr:cNvPicPr>
          <a:picLocks noChangeAspect="1" noChangeArrowheads="1"/>
        </xdr:cNvPicPr>
      </xdr:nvPicPr>
      <xdr:blipFill>
        <a:blip xmlns:r="http://schemas.openxmlformats.org/officeDocument/2006/relationships" r:embed="rId2229" cstate="print"/>
        <a:srcRect/>
        <a:stretch>
          <a:fillRect/>
        </a:stretch>
      </xdr:blipFill>
      <xdr:spPr bwMode="auto">
        <a:xfrm>
          <a:off x="4908096" y="659949150"/>
          <a:ext cx="616405" cy="361951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16328</xdr:colOff>
      <xdr:row>1690</xdr:row>
      <xdr:rowOff>16328</xdr:rowOff>
    </xdr:from>
    <xdr:to>
      <xdr:col>1</xdr:col>
      <xdr:colOff>615043</xdr:colOff>
      <xdr:row>1690</xdr:row>
      <xdr:rowOff>386443</xdr:rowOff>
    </xdr:to>
    <xdr:pic>
      <xdr:nvPicPr>
        <xdr:cNvPr id="5007" name="Рисунок 5006" descr="https://ultrapart.ru/tovar/5b542a1045e78f6c5dc98035f164bc8d_5084119156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5" cstate="print">
          <a:extLst>
            <a:ext uri="{BEBA8EAE-BF5A-486C-A8C5-ECC9F3942E4B}">
              <a14:imgProps xmlns:a14="http://schemas.microsoft.com/office/drawing/2010/main">
                <a14:imgLayer r:embed="rId1666">
                  <a14:imgEffect>
                    <a14:backgroundRemoval t="10000" b="90000" l="4800" r="98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154" t="15867" b="31365"/>
        <a:stretch/>
      </xdr:blipFill>
      <xdr:spPr bwMode="auto">
        <a:xfrm>
          <a:off x="4914899" y="634539171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70757</xdr:colOff>
      <xdr:row>459</xdr:row>
      <xdr:rowOff>16330</xdr:rowOff>
    </xdr:from>
    <xdr:ext cx="489857" cy="370113"/>
    <xdr:pic>
      <xdr:nvPicPr>
        <xdr:cNvPr id="4065" name="Рисунок 4064" descr="http://www.remkomplekt36.ru/upload/iblock/023/0238ce79840245bc2b1063caa2d3d81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37" t="28053" r="33426" b="24903"/>
        <a:stretch/>
      </xdr:blipFill>
      <xdr:spPr bwMode="auto">
        <a:xfrm>
          <a:off x="4969328" y="177747387"/>
          <a:ext cx="489857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81642</xdr:colOff>
      <xdr:row>2819</xdr:row>
      <xdr:rowOff>16328</xdr:rowOff>
    </xdr:from>
    <xdr:ext cx="489857" cy="370115"/>
    <xdr:pic>
      <xdr:nvPicPr>
        <xdr:cNvPr id="5008" name="Рисунок 5007" descr="http://www.remkomplekt36.ru/upload/iblock/023/0238ce79840245bc2b1063caa2d3d81f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37" t="28053" r="33426" b="24903"/>
        <a:stretch/>
      </xdr:blipFill>
      <xdr:spPr bwMode="auto">
        <a:xfrm>
          <a:off x="4980213" y="1074768342"/>
          <a:ext cx="489857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125186</xdr:colOff>
      <xdr:row>1437</xdr:row>
      <xdr:rowOff>16329</xdr:rowOff>
    </xdr:from>
    <xdr:to>
      <xdr:col>1</xdr:col>
      <xdr:colOff>527958</xdr:colOff>
      <xdr:row>1437</xdr:row>
      <xdr:rowOff>386443</xdr:rowOff>
    </xdr:to>
    <xdr:pic>
      <xdr:nvPicPr>
        <xdr:cNvPr id="5009" name="Рисунок 500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06" t="7795" r="18939" b="4788"/>
        <a:stretch/>
      </xdr:blipFill>
      <xdr:spPr bwMode="auto">
        <a:xfrm>
          <a:off x="5024846" y="535389909"/>
          <a:ext cx="402772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10886</xdr:colOff>
      <xdr:row>148</xdr:row>
      <xdr:rowOff>0</xdr:rowOff>
    </xdr:from>
    <xdr:ext cx="609600" cy="386443"/>
    <xdr:pic>
      <xdr:nvPicPr>
        <xdr:cNvPr id="5010" name="Picture 6" descr="http://myremkomplekt.ru/_mod_files/ce_images/1_2_Cthetki/556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0546" y="55641240"/>
          <a:ext cx="609600" cy="386443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399</xdr:row>
      <xdr:rowOff>16329</xdr:rowOff>
    </xdr:from>
    <xdr:to>
      <xdr:col>1</xdr:col>
      <xdr:colOff>615043</xdr:colOff>
      <xdr:row>399</xdr:row>
      <xdr:rowOff>386443</xdr:rowOff>
    </xdr:to>
    <xdr:pic>
      <xdr:nvPicPr>
        <xdr:cNvPr id="5011" name="Рисунок 501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53" r="9298"/>
        <a:stretch/>
      </xdr:blipFill>
      <xdr:spPr bwMode="auto">
        <a:xfrm>
          <a:off x="4915989" y="1524468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16328</xdr:colOff>
      <xdr:row>1745</xdr:row>
      <xdr:rowOff>16329</xdr:rowOff>
    </xdr:from>
    <xdr:ext cx="598715" cy="370114"/>
    <xdr:pic>
      <xdr:nvPicPr>
        <xdr:cNvPr id="5012" name="Рисунок 5011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6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15988" y="655062009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1746</xdr:row>
      <xdr:rowOff>21771</xdr:rowOff>
    </xdr:from>
    <xdr:ext cx="598715" cy="364672"/>
    <xdr:pic>
      <xdr:nvPicPr>
        <xdr:cNvPr id="5013" name="Рисунок 5012" descr="https://dropship-b2b.com.ua/upload/1280/000007984/000007984_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27" t="22556" r="19273" b="31135"/>
        <a:stretch/>
      </xdr:blipFill>
      <xdr:spPr bwMode="auto">
        <a:xfrm>
          <a:off x="4914899" y="657965228"/>
          <a:ext cx="598715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21772</xdr:colOff>
      <xdr:row>1907</xdr:row>
      <xdr:rowOff>38100</xdr:rowOff>
    </xdr:from>
    <xdr:to>
      <xdr:col>1</xdr:col>
      <xdr:colOff>615044</xdr:colOff>
      <xdr:row>1907</xdr:row>
      <xdr:rowOff>337457</xdr:rowOff>
    </xdr:to>
    <xdr:pic>
      <xdr:nvPicPr>
        <xdr:cNvPr id="5014" name="Рисунок 5013" descr="http://xn--e1ahkebdjcfki.xn--p1acf/image/cache/catalog/img_0576-1200x80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42" t="38555" r="32751" b="38109"/>
        <a:stretch/>
      </xdr:blipFill>
      <xdr:spPr bwMode="auto">
        <a:xfrm>
          <a:off x="4920343" y="719181043"/>
          <a:ext cx="593272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1969</xdr:row>
      <xdr:rowOff>16329</xdr:rowOff>
    </xdr:from>
    <xdr:to>
      <xdr:col>1</xdr:col>
      <xdr:colOff>615044</xdr:colOff>
      <xdr:row>1969</xdr:row>
      <xdr:rowOff>386443</xdr:rowOff>
    </xdr:to>
    <xdr:pic>
      <xdr:nvPicPr>
        <xdr:cNvPr id="4874" name="Рисунок 4873" descr="https://avatars.mds.yandex.net/get-goods_pic/8192380/hatfe7ba8fc39e8627927b9f6a548c06696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9" t="20527" r="6473" b="22739"/>
        <a:stretch/>
      </xdr:blipFill>
      <xdr:spPr bwMode="auto">
        <a:xfrm>
          <a:off x="4915990" y="7411299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824</xdr:row>
      <xdr:rowOff>59871</xdr:rowOff>
    </xdr:from>
    <xdr:to>
      <xdr:col>1</xdr:col>
      <xdr:colOff>615043</xdr:colOff>
      <xdr:row>824</xdr:row>
      <xdr:rowOff>364697</xdr:rowOff>
    </xdr:to>
    <xdr:pic>
      <xdr:nvPicPr>
        <xdr:cNvPr id="5015" name="Рисунок 5014"/>
        <xdr:cNvPicPr>
          <a:picLocks noChangeAspect="1"/>
        </xdr:cNvPicPr>
      </xdr:nvPicPr>
      <xdr:blipFill>
        <a:blip xmlns:r="http://schemas.openxmlformats.org/officeDocument/2006/relationships" r:embed="rId2235"/>
        <a:stretch>
          <a:fillRect/>
        </a:stretch>
      </xdr:blipFill>
      <xdr:spPr>
        <a:xfrm>
          <a:off x="4921432" y="318537771"/>
          <a:ext cx="593271" cy="304826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</xdr:colOff>
      <xdr:row>1742</xdr:row>
      <xdr:rowOff>16327</xdr:rowOff>
    </xdr:from>
    <xdr:to>
      <xdr:col>1</xdr:col>
      <xdr:colOff>615043</xdr:colOff>
      <xdr:row>1742</xdr:row>
      <xdr:rowOff>386442</xdr:rowOff>
    </xdr:to>
    <xdr:pic>
      <xdr:nvPicPr>
        <xdr:cNvPr id="5018" name="Рисунок 5017" descr="Шестеренчатая передача для любительской болгарки"/>
        <xdr:cNvPicPr>
          <a:picLocks noChangeAspect="1" noChangeArrowheads="1"/>
        </xdr:cNvPicPr>
      </xdr:nvPicPr>
      <xdr:blipFill>
        <a:blip xmlns:r="http://schemas.openxmlformats.org/officeDocument/2006/relationships" r:embed="rId2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656071113"/>
          <a:ext cx="598715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879</xdr:row>
      <xdr:rowOff>54429</xdr:rowOff>
    </xdr:from>
    <xdr:ext cx="593270" cy="272143"/>
    <xdr:pic>
      <xdr:nvPicPr>
        <xdr:cNvPr id="5016" name="Рисунок 501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7" cstate="print">
          <a:extLst>
            <a:ext uri="{BEBA8EAE-BF5A-486C-A8C5-ECC9F3942E4B}">
              <a14:imgProps xmlns:a14="http://schemas.microsoft.com/office/drawing/2010/main">
                <a14:imgLayer r:embed="rId2110">
                  <a14:imgEffect>
                    <a14:backgroundRemoval t="1279" b="98081" l="3950" r="9748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498" t="34538" r="4811" b="38555"/>
        <a:stretch/>
      </xdr:blipFill>
      <xdr:spPr bwMode="auto">
        <a:xfrm>
          <a:off x="4915989" y="340592229"/>
          <a:ext cx="593270" cy="272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16328</xdr:colOff>
      <xdr:row>628</xdr:row>
      <xdr:rowOff>16328</xdr:rowOff>
    </xdr:from>
    <xdr:ext cx="593272" cy="397329"/>
    <xdr:pic>
      <xdr:nvPicPr>
        <xdr:cNvPr id="5017" name="Picture 1" descr="http://myremkomplekt.ru/_mod_files/ce_images/1_3_Yakor/817.png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 l="2500" t="28750" r="2500" b="22812"/>
        <a:stretch>
          <a:fillRect/>
        </a:stretch>
      </xdr:blipFill>
      <xdr:spPr bwMode="auto">
        <a:xfrm flipH="1">
          <a:off x="4915988" y="241974188"/>
          <a:ext cx="593272" cy="397329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24491</xdr:colOff>
      <xdr:row>629</xdr:row>
      <xdr:rowOff>16329</xdr:rowOff>
    </xdr:from>
    <xdr:ext cx="585108" cy="397328"/>
    <xdr:pic>
      <xdr:nvPicPr>
        <xdr:cNvPr id="5019" name="Picture 1" descr="http://myremkomplekt.ru/_mod_files/ce_images/1_3_Yakor/912r.png"/>
        <xdr:cNvPicPr>
          <a:picLocks noChangeAspect="1" noChangeArrowheads="1"/>
        </xdr:cNvPicPr>
      </xdr:nvPicPr>
      <xdr:blipFill>
        <a:blip xmlns:r="http://schemas.openxmlformats.org/officeDocument/2006/relationships" r:embed="rId1708" cstate="print"/>
        <a:srcRect l="3429" t="23977" r="1905" b="21053"/>
        <a:stretch>
          <a:fillRect/>
        </a:stretch>
      </xdr:blipFill>
      <xdr:spPr bwMode="auto">
        <a:xfrm flipH="1">
          <a:off x="4924151" y="242370429"/>
          <a:ext cx="585108" cy="3973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16326</xdr:colOff>
      <xdr:row>628</xdr:row>
      <xdr:rowOff>16328</xdr:rowOff>
    </xdr:from>
    <xdr:ext cx="598715" cy="397329"/>
    <xdr:pic>
      <xdr:nvPicPr>
        <xdr:cNvPr id="5020" name="Picture 3" descr="https://instrument-group.com/image/cache/data/slider_img/DWT%20180%201-720x545.png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 l="10789" t="27928" r="11053" b="30030"/>
        <a:stretch>
          <a:fillRect/>
        </a:stretch>
      </xdr:blipFill>
      <xdr:spPr bwMode="auto">
        <a:xfrm flipH="1">
          <a:off x="4915986" y="241974188"/>
          <a:ext cx="598715" cy="397329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21771</xdr:colOff>
      <xdr:row>1764</xdr:row>
      <xdr:rowOff>16328</xdr:rowOff>
    </xdr:from>
    <xdr:to>
      <xdr:col>1</xdr:col>
      <xdr:colOff>604158</xdr:colOff>
      <xdr:row>1764</xdr:row>
      <xdr:rowOff>381000</xdr:rowOff>
    </xdr:to>
    <xdr:pic>
      <xdr:nvPicPr>
        <xdr:cNvPr id="5021" name="Рисунок 5020" descr="Шестеренчатая передача для любительской болгарки"/>
        <xdr:cNvPicPr>
          <a:picLocks noChangeAspect="1" noChangeArrowheads="1"/>
        </xdr:cNvPicPr>
      </xdr:nvPicPr>
      <xdr:blipFill>
        <a:blip xmlns:r="http://schemas.openxmlformats.org/officeDocument/2006/relationships" r:embed="rId2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431" y="663482108"/>
          <a:ext cx="582387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3055</xdr:row>
      <xdr:rowOff>21772</xdr:rowOff>
    </xdr:from>
    <xdr:to>
      <xdr:col>1</xdr:col>
      <xdr:colOff>615043</xdr:colOff>
      <xdr:row>3055</xdr:row>
      <xdr:rowOff>386444</xdr:rowOff>
    </xdr:to>
    <xdr:pic>
      <xdr:nvPicPr>
        <xdr:cNvPr id="5024" name="Рисунок 50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182" b="27495"/>
        <a:stretch/>
      </xdr:blipFill>
      <xdr:spPr bwMode="auto">
        <a:xfrm>
          <a:off x="4914900" y="1170513643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1366</xdr:row>
      <xdr:rowOff>16328</xdr:rowOff>
    </xdr:from>
    <xdr:to>
      <xdr:col>1</xdr:col>
      <xdr:colOff>615043</xdr:colOff>
      <xdr:row>1366</xdr:row>
      <xdr:rowOff>386443</xdr:rowOff>
    </xdr:to>
    <xdr:pic>
      <xdr:nvPicPr>
        <xdr:cNvPr id="5022" name="Рисунок 502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8" t="29917" r="5533" b="33223"/>
        <a:stretch/>
      </xdr:blipFill>
      <xdr:spPr bwMode="auto">
        <a:xfrm>
          <a:off x="4915989" y="50894088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19049</xdr:colOff>
      <xdr:row>589</xdr:row>
      <xdr:rowOff>10886</xdr:rowOff>
    </xdr:from>
    <xdr:ext cx="595994" cy="375557"/>
    <xdr:pic>
      <xdr:nvPicPr>
        <xdr:cNvPr id="5025" name="Picture 2" descr="https://images.ua.prom.st/1486118693_w640_h640_cid3074247_pid846785383-08d30707.jpg"/>
        <xdr:cNvPicPr>
          <a:picLocks noChangeAspect="1" noChangeArrowheads="1"/>
        </xdr:cNvPicPr>
      </xdr:nvPicPr>
      <xdr:blipFill>
        <a:blip xmlns:r="http://schemas.openxmlformats.org/officeDocument/2006/relationships" r:embed="rId35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6262" t="28857" r="9867" b="30857"/>
        <a:stretch>
          <a:fillRect/>
        </a:stretch>
      </xdr:blipFill>
      <xdr:spPr bwMode="auto">
        <a:xfrm>
          <a:off x="4917620" y="228474815"/>
          <a:ext cx="595994" cy="375557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2865</xdr:row>
      <xdr:rowOff>16329</xdr:rowOff>
    </xdr:from>
    <xdr:to>
      <xdr:col>1</xdr:col>
      <xdr:colOff>615043</xdr:colOff>
      <xdr:row>2865</xdr:row>
      <xdr:rowOff>386443</xdr:rowOff>
    </xdr:to>
    <xdr:pic>
      <xdr:nvPicPr>
        <xdr:cNvPr id="5023" name="Рисунок 5022" descr="https://avatars.mds.yandex.net/get-goods_pic/13795537/hatcbfd06eaf4a6dabb28e41eb665160aeb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467" b="26144"/>
        <a:stretch/>
      </xdr:blipFill>
      <xdr:spPr bwMode="auto">
        <a:xfrm>
          <a:off x="4915989" y="10944312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2404</xdr:row>
      <xdr:rowOff>16330</xdr:rowOff>
    </xdr:from>
    <xdr:ext cx="598714" cy="364672"/>
    <xdr:pic>
      <xdr:nvPicPr>
        <xdr:cNvPr id="5026" name="Рисунок 5025" descr="http://www.pls.perm.ru/img/7c862cfa53ef74048b1743ad6395591cbe938dc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18" t="22195" r="19484" b="20065"/>
        <a:stretch/>
      </xdr:blipFill>
      <xdr:spPr bwMode="auto">
        <a:xfrm>
          <a:off x="4915989" y="913456210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2395</xdr:row>
      <xdr:rowOff>16328</xdr:rowOff>
    </xdr:from>
    <xdr:to>
      <xdr:col>1</xdr:col>
      <xdr:colOff>615043</xdr:colOff>
      <xdr:row>2395</xdr:row>
      <xdr:rowOff>386443</xdr:rowOff>
    </xdr:to>
    <xdr:pic>
      <xdr:nvPicPr>
        <xdr:cNvPr id="5027" name="Рисунок 5026"/>
        <xdr:cNvPicPr>
          <a:picLocks noChangeAspect="1"/>
        </xdr:cNvPicPr>
      </xdr:nvPicPr>
      <xdr:blipFill rotWithShape="1">
        <a:blip xmlns:r="http://schemas.openxmlformats.org/officeDocument/2006/relationships" r:embed="rId2242"/>
        <a:srcRect l="13184" t="26629" r="10238" b="28657"/>
        <a:stretch/>
      </xdr:blipFill>
      <xdr:spPr>
        <a:xfrm>
          <a:off x="4915989" y="910286288"/>
          <a:ext cx="598714" cy="370115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157</xdr:row>
      <xdr:rowOff>21770</xdr:rowOff>
    </xdr:from>
    <xdr:to>
      <xdr:col>1</xdr:col>
      <xdr:colOff>609600</xdr:colOff>
      <xdr:row>157</xdr:row>
      <xdr:rowOff>391885</xdr:rowOff>
    </xdr:to>
    <xdr:pic>
      <xdr:nvPicPr>
        <xdr:cNvPr id="5028" name="Рисунок 5027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0344956"/>
          <a:ext cx="587828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158</xdr:row>
      <xdr:rowOff>21772</xdr:rowOff>
    </xdr:from>
    <xdr:to>
      <xdr:col>1</xdr:col>
      <xdr:colOff>615043</xdr:colOff>
      <xdr:row>158</xdr:row>
      <xdr:rowOff>386443</xdr:rowOff>
    </xdr:to>
    <xdr:pic>
      <xdr:nvPicPr>
        <xdr:cNvPr id="5029" name="Рисунок 5028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899" y="60742286"/>
          <a:ext cx="598715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159</xdr:row>
      <xdr:rowOff>16328</xdr:rowOff>
    </xdr:from>
    <xdr:to>
      <xdr:col>1</xdr:col>
      <xdr:colOff>609600</xdr:colOff>
      <xdr:row>159</xdr:row>
      <xdr:rowOff>386443</xdr:rowOff>
    </xdr:to>
    <xdr:pic>
      <xdr:nvPicPr>
        <xdr:cNvPr id="5030" name="Рисунок 5029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899" y="61134171"/>
          <a:ext cx="593272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21771</xdr:colOff>
      <xdr:row>160</xdr:row>
      <xdr:rowOff>16329</xdr:rowOff>
    </xdr:from>
    <xdr:to>
      <xdr:col>1</xdr:col>
      <xdr:colOff>615042</xdr:colOff>
      <xdr:row>160</xdr:row>
      <xdr:rowOff>386443</xdr:rowOff>
    </xdr:to>
    <xdr:pic>
      <xdr:nvPicPr>
        <xdr:cNvPr id="5031" name="Рисунок 5030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2" y="61531500"/>
          <a:ext cx="593271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161</xdr:row>
      <xdr:rowOff>21770</xdr:rowOff>
    </xdr:from>
    <xdr:to>
      <xdr:col>1</xdr:col>
      <xdr:colOff>615043</xdr:colOff>
      <xdr:row>161</xdr:row>
      <xdr:rowOff>381000</xdr:rowOff>
    </xdr:to>
    <xdr:pic>
      <xdr:nvPicPr>
        <xdr:cNvPr id="5032" name="Рисунок 5031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1934270"/>
          <a:ext cx="593271" cy="359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162</xdr:row>
      <xdr:rowOff>16328</xdr:rowOff>
    </xdr:from>
    <xdr:to>
      <xdr:col>1</xdr:col>
      <xdr:colOff>609600</xdr:colOff>
      <xdr:row>162</xdr:row>
      <xdr:rowOff>386442</xdr:rowOff>
    </xdr:to>
    <xdr:pic>
      <xdr:nvPicPr>
        <xdr:cNvPr id="5033" name="Рисунок 5032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2326157"/>
          <a:ext cx="587828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163</xdr:row>
      <xdr:rowOff>16328</xdr:rowOff>
    </xdr:from>
    <xdr:to>
      <xdr:col>1</xdr:col>
      <xdr:colOff>615043</xdr:colOff>
      <xdr:row>163</xdr:row>
      <xdr:rowOff>386443</xdr:rowOff>
    </xdr:to>
    <xdr:pic>
      <xdr:nvPicPr>
        <xdr:cNvPr id="5034" name="Рисунок 5033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2723485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164</xdr:row>
      <xdr:rowOff>16327</xdr:rowOff>
    </xdr:from>
    <xdr:to>
      <xdr:col>1</xdr:col>
      <xdr:colOff>615043</xdr:colOff>
      <xdr:row>164</xdr:row>
      <xdr:rowOff>386442</xdr:rowOff>
    </xdr:to>
    <xdr:pic>
      <xdr:nvPicPr>
        <xdr:cNvPr id="5035" name="Рисунок 5034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3120813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165</xdr:row>
      <xdr:rowOff>16328</xdr:rowOff>
    </xdr:from>
    <xdr:to>
      <xdr:col>1</xdr:col>
      <xdr:colOff>609599</xdr:colOff>
      <xdr:row>165</xdr:row>
      <xdr:rowOff>386443</xdr:rowOff>
    </xdr:to>
    <xdr:pic>
      <xdr:nvPicPr>
        <xdr:cNvPr id="5036" name="Рисунок 5035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899" y="63518142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166</xdr:row>
      <xdr:rowOff>21770</xdr:rowOff>
    </xdr:from>
    <xdr:to>
      <xdr:col>1</xdr:col>
      <xdr:colOff>615043</xdr:colOff>
      <xdr:row>166</xdr:row>
      <xdr:rowOff>386443</xdr:rowOff>
    </xdr:to>
    <xdr:pic>
      <xdr:nvPicPr>
        <xdr:cNvPr id="5037" name="Рисунок 5036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3920913"/>
          <a:ext cx="598714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167</xdr:row>
      <xdr:rowOff>21772</xdr:rowOff>
    </xdr:from>
    <xdr:to>
      <xdr:col>1</xdr:col>
      <xdr:colOff>615043</xdr:colOff>
      <xdr:row>167</xdr:row>
      <xdr:rowOff>381000</xdr:rowOff>
    </xdr:to>
    <xdr:pic>
      <xdr:nvPicPr>
        <xdr:cNvPr id="5038" name="Рисунок 5037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4318243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168</xdr:row>
      <xdr:rowOff>21770</xdr:rowOff>
    </xdr:from>
    <xdr:to>
      <xdr:col>1</xdr:col>
      <xdr:colOff>615043</xdr:colOff>
      <xdr:row>168</xdr:row>
      <xdr:rowOff>386443</xdr:rowOff>
    </xdr:to>
    <xdr:pic>
      <xdr:nvPicPr>
        <xdr:cNvPr id="5039" name="Рисунок 5038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4715570"/>
          <a:ext cx="598714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169</xdr:row>
      <xdr:rowOff>16328</xdr:rowOff>
    </xdr:from>
    <xdr:to>
      <xdr:col>1</xdr:col>
      <xdr:colOff>615043</xdr:colOff>
      <xdr:row>169</xdr:row>
      <xdr:rowOff>381000</xdr:rowOff>
    </xdr:to>
    <xdr:pic>
      <xdr:nvPicPr>
        <xdr:cNvPr id="5040" name="Рисунок 5039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5107457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16330</xdr:colOff>
      <xdr:row>170</xdr:row>
      <xdr:rowOff>21772</xdr:rowOff>
    </xdr:from>
    <xdr:to>
      <xdr:col>1</xdr:col>
      <xdr:colOff>615044</xdr:colOff>
      <xdr:row>170</xdr:row>
      <xdr:rowOff>381000</xdr:rowOff>
    </xdr:to>
    <xdr:pic>
      <xdr:nvPicPr>
        <xdr:cNvPr id="5041" name="Рисунок 5040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1" y="65510229"/>
          <a:ext cx="598714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171</xdr:row>
      <xdr:rowOff>16328</xdr:rowOff>
    </xdr:from>
    <xdr:to>
      <xdr:col>1</xdr:col>
      <xdr:colOff>615043</xdr:colOff>
      <xdr:row>171</xdr:row>
      <xdr:rowOff>381000</xdr:rowOff>
    </xdr:to>
    <xdr:pic>
      <xdr:nvPicPr>
        <xdr:cNvPr id="5042" name="Рисунок 5041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5902114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172</xdr:row>
      <xdr:rowOff>16328</xdr:rowOff>
    </xdr:from>
    <xdr:to>
      <xdr:col>1</xdr:col>
      <xdr:colOff>615043</xdr:colOff>
      <xdr:row>172</xdr:row>
      <xdr:rowOff>381000</xdr:rowOff>
    </xdr:to>
    <xdr:pic>
      <xdr:nvPicPr>
        <xdr:cNvPr id="5043" name="Рисунок 5042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6299442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173</xdr:row>
      <xdr:rowOff>16327</xdr:rowOff>
    </xdr:from>
    <xdr:to>
      <xdr:col>1</xdr:col>
      <xdr:colOff>615043</xdr:colOff>
      <xdr:row>173</xdr:row>
      <xdr:rowOff>386442</xdr:rowOff>
    </xdr:to>
    <xdr:pic>
      <xdr:nvPicPr>
        <xdr:cNvPr id="5044" name="Рисунок 5043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6696770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174</xdr:row>
      <xdr:rowOff>21772</xdr:rowOff>
    </xdr:from>
    <xdr:to>
      <xdr:col>1</xdr:col>
      <xdr:colOff>615043</xdr:colOff>
      <xdr:row>174</xdr:row>
      <xdr:rowOff>381000</xdr:rowOff>
    </xdr:to>
    <xdr:pic>
      <xdr:nvPicPr>
        <xdr:cNvPr id="5045" name="Рисунок 5044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7099543"/>
          <a:ext cx="593271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175</xdr:row>
      <xdr:rowOff>16328</xdr:rowOff>
    </xdr:from>
    <xdr:to>
      <xdr:col>1</xdr:col>
      <xdr:colOff>609599</xdr:colOff>
      <xdr:row>175</xdr:row>
      <xdr:rowOff>386443</xdr:rowOff>
    </xdr:to>
    <xdr:pic>
      <xdr:nvPicPr>
        <xdr:cNvPr id="5046" name="Рисунок 5045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899" y="67491428"/>
          <a:ext cx="593271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176</xdr:row>
      <xdr:rowOff>16328</xdr:rowOff>
    </xdr:from>
    <xdr:to>
      <xdr:col>1</xdr:col>
      <xdr:colOff>615043</xdr:colOff>
      <xdr:row>176</xdr:row>
      <xdr:rowOff>381000</xdr:rowOff>
    </xdr:to>
    <xdr:pic>
      <xdr:nvPicPr>
        <xdr:cNvPr id="5047" name="Рисунок 5046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7888757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177</xdr:row>
      <xdr:rowOff>21772</xdr:rowOff>
    </xdr:from>
    <xdr:to>
      <xdr:col>1</xdr:col>
      <xdr:colOff>609600</xdr:colOff>
      <xdr:row>177</xdr:row>
      <xdr:rowOff>381000</xdr:rowOff>
    </xdr:to>
    <xdr:pic>
      <xdr:nvPicPr>
        <xdr:cNvPr id="5048" name="Рисунок 5047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8291529"/>
          <a:ext cx="587828" cy="359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178</xdr:row>
      <xdr:rowOff>16328</xdr:rowOff>
    </xdr:from>
    <xdr:to>
      <xdr:col>1</xdr:col>
      <xdr:colOff>615043</xdr:colOff>
      <xdr:row>178</xdr:row>
      <xdr:rowOff>381000</xdr:rowOff>
    </xdr:to>
    <xdr:pic>
      <xdr:nvPicPr>
        <xdr:cNvPr id="5049" name="Рисунок 5048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8683414"/>
          <a:ext cx="593271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179</xdr:row>
      <xdr:rowOff>16328</xdr:rowOff>
    </xdr:from>
    <xdr:to>
      <xdr:col>1</xdr:col>
      <xdr:colOff>615043</xdr:colOff>
      <xdr:row>179</xdr:row>
      <xdr:rowOff>386443</xdr:rowOff>
    </xdr:to>
    <xdr:pic>
      <xdr:nvPicPr>
        <xdr:cNvPr id="5050" name="Рисунок 5049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14900" y="69080742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21772</xdr:colOff>
      <xdr:row>180</xdr:row>
      <xdr:rowOff>21770</xdr:rowOff>
    </xdr:from>
    <xdr:to>
      <xdr:col>1</xdr:col>
      <xdr:colOff>615043</xdr:colOff>
      <xdr:row>180</xdr:row>
      <xdr:rowOff>386443</xdr:rowOff>
    </xdr:to>
    <xdr:pic>
      <xdr:nvPicPr>
        <xdr:cNvPr id="5051" name="Рисунок 5050" descr="https://avatars.mds.yandex.net/get-goods_pic/14460253/hat4044537543a2c94921671b41fb4fd765/ori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" t="13726" r="1445" b="14027"/>
        <a:stretch/>
      </xdr:blipFill>
      <xdr:spPr bwMode="auto">
        <a:xfrm>
          <a:off x="4920343" y="69483513"/>
          <a:ext cx="593271" cy="364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183</xdr:row>
      <xdr:rowOff>16328</xdr:rowOff>
    </xdr:from>
    <xdr:ext cx="593271" cy="370115"/>
    <xdr:pic>
      <xdr:nvPicPr>
        <xdr:cNvPr id="5052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0539428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184</xdr:row>
      <xdr:rowOff>16328</xdr:rowOff>
    </xdr:from>
    <xdr:ext cx="593271" cy="370114"/>
    <xdr:pic>
      <xdr:nvPicPr>
        <xdr:cNvPr id="5053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0936757"/>
          <a:ext cx="593271" cy="370114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185</xdr:row>
      <xdr:rowOff>10885</xdr:rowOff>
    </xdr:from>
    <xdr:ext cx="598714" cy="375557"/>
    <xdr:pic>
      <xdr:nvPicPr>
        <xdr:cNvPr id="5054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1328642"/>
          <a:ext cx="598714" cy="37555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186</xdr:row>
      <xdr:rowOff>16328</xdr:rowOff>
    </xdr:from>
    <xdr:ext cx="598714" cy="364672"/>
    <xdr:pic>
      <xdr:nvPicPr>
        <xdr:cNvPr id="5055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1731414"/>
          <a:ext cx="59871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187</xdr:row>
      <xdr:rowOff>16328</xdr:rowOff>
    </xdr:from>
    <xdr:ext cx="593271" cy="370115"/>
    <xdr:pic>
      <xdr:nvPicPr>
        <xdr:cNvPr id="5056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2128742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188</xdr:row>
      <xdr:rowOff>16328</xdr:rowOff>
    </xdr:from>
    <xdr:ext cx="598714" cy="364672"/>
    <xdr:pic>
      <xdr:nvPicPr>
        <xdr:cNvPr id="5057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2526071"/>
          <a:ext cx="598714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189</xdr:row>
      <xdr:rowOff>16328</xdr:rowOff>
    </xdr:from>
    <xdr:ext cx="598714" cy="370115"/>
    <xdr:pic>
      <xdr:nvPicPr>
        <xdr:cNvPr id="5058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2923399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190</xdr:row>
      <xdr:rowOff>16328</xdr:rowOff>
    </xdr:from>
    <xdr:ext cx="593271" cy="364672"/>
    <xdr:pic>
      <xdr:nvPicPr>
        <xdr:cNvPr id="5059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3320728"/>
          <a:ext cx="593271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191</xdr:row>
      <xdr:rowOff>21770</xdr:rowOff>
    </xdr:from>
    <xdr:ext cx="593271" cy="364672"/>
    <xdr:pic>
      <xdr:nvPicPr>
        <xdr:cNvPr id="5060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899" y="73723499"/>
          <a:ext cx="593271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192</xdr:row>
      <xdr:rowOff>16328</xdr:rowOff>
    </xdr:from>
    <xdr:ext cx="593271" cy="370115"/>
    <xdr:pic>
      <xdr:nvPicPr>
        <xdr:cNvPr id="5061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899" y="74115385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193</xdr:row>
      <xdr:rowOff>16327</xdr:rowOff>
    </xdr:from>
    <xdr:ext cx="598714" cy="364673"/>
    <xdr:pic>
      <xdr:nvPicPr>
        <xdr:cNvPr id="5062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4512713"/>
          <a:ext cx="598714" cy="3646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194</xdr:row>
      <xdr:rowOff>21772</xdr:rowOff>
    </xdr:from>
    <xdr:ext cx="587828" cy="359228"/>
    <xdr:pic>
      <xdr:nvPicPr>
        <xdr:cNvPr id="5063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4915486"/>
          <a:ext cx="587828" cy="3592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195</xdr:row>
      <xdr:rowOff>16327</xdr:rowOff>
    </xdr:from>
    <xdr:ext cx="598714" cy="370115"/>
    <xdr:pic>
      <xdr:nvPicPr>
        <xdr:cNvPr id="5064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5307370"/>
          <a:ext cx="598714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196</xdr:row>
      <xdr:rowOff>21772</xdr:rowOff>
    </xdr:from>
    <xdr:ext cx="587828" cy="359228"/>
    <xdr:pic>
      <xdr:nvPicPr>
        <xdr:cNvPr id="5065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5710143"/>
          <a:ext cx="587828" cy="359228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197</xdr:row>
      <xdr:rowOff>21770</xdr:rowOff>
    </xdr:from>
    <xdr:ext cx="587828" cy="364673"/>
    <xdr:pic>
      <xdr:nvPicPr>
        <xdr:cNvPr id="5066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6107470"/>
          <a:ext cx="587828" cy="364673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198</xdr:row>
      <xdr:rowOff>21770</xdr:rowOff>
    </xdr:from>
    <xdr:ext cx="598714" cy="359230"/>
    <xdr:pic>
      <xdr:nvPicPr>
        <xdr:cNvPr id="5067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6504799"/>
          <a:ext cx="598714" cy="35923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199</xdr:row>
      <xdr:rowOff>16328</xdr:rowOff>
    </xdr:from>
    <xdr:ext cx="587828" cy="364672"/>
    <xdr:pic>
      <xdr:nvPicPr>
        <xdr:cNvPr id="5068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6896685"/>
          <a:ext cx="587828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16328</xdr:colOff>
      <xdr:row>200</xdr:row>
      <xdr:rowOff>16328</xdr:rowOff>
    </xdr:from>
    <xdr:ext cx="593271" cy="364672"/>
    <xdr:pic>
      <xdr:nvPicPr>
        <xdr:cNvPr id="5069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899" y="77294014"/>
          <a:ext cx="593271" cy="364672"/>
        </a:xfrm>
        <a:prstGeom prst="rect">
          <a:avLst/>
        </a:prstGeom>
        <a:noFill/>
      </xdr:spPr>
    </xdr:pic>
    <xdr:clientData/>
  </xdr:oneCellAnchor>
  <xdr:oneCellAnchor>
    <xdr:from>
      <xdr:col>1</xdr:col>
      <xdr:colOff>21772</xdr:colOff>
      <xdr:row>201</xdr:row>
      <xdr:rowOff>16328</xdr:rowOff>
    </xdr:from>
    <xdr:ext cx="593271" cy="370115"/>
    <xdr:pic>
      <xdr:nvPicPr>
        <xdr:cNvPr id="5070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20343" y="77691342"/>
          <a:ext cx="593271" cy="370115"/>
        </a:xfrm>
        <a:prstGeom prst="rect">
          <a:avLst/>
        </a:prstGeom>
        <a:noFill/>
      </xdr:spPr>
    </xdr:pic>
    <xdr:clientData/>
  </xdr:oneCellAnchor>
  <xdr:oneCellAnchor>
    <xdr:from>
      <xdr:col>1</xdr:col>
      <xdr:colOff>16329</xdr:colOff>
      <xdr:row>202</xdr:row>
      <xdr:rowOff>16328</xdr:rowOff>
    </xdr:from>
    <xdr:ext cx="598714" cy="370115"/>
    <xdr:pic>
      <xdr:nvPicPr>
        <xdr:cNvPr id="5071" name="Picture 4" descr="https://1.allegroimg.com/s400/01df91/289e02234e839c5b019b6ff62c01"/>
        <xdr:cNvPicPr>
          <a:picLocks noChangeAspect="1" noChangeArrowheads="1"/>
        </xdr:cNvPicPr>
      </xdr:nvPicPr>
      <xdr:blipFill>
        <a:blip xmlns:r="http://schemas.openxmlformats.org/officeDocument/2006/relationships" r:embed="rId155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 l="12741" t="6750" r="12355" b="43500"/>
        <a:stretch>
          <a:fillRect/>
        </a:stretch>
      </xdr:blipFill>
      <xdr:spPr bwMode="auto">
        <a:xfrm>
          <a:off x="4914900" y="78088671"/>
          <a:ext cx="598714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2176</xdr:row>
      <xdr:rowOff>16328</xdr:rowOff>
    </xdr:from>
    <xdr:to>
      <xdr:col>1</xdr:col>
      <xdr:colOff>615043</xdr:colOff>
      <xdr:row>2176</xdr:row>
      <xdr:rowOff>386443</xdr:rowOff>
    </xdr:to>
    <xdr:pic>
      <xdr:nvPicPr>
        <xdr:cNvPr id="3733" name="Рисунок 3732"/>
        <xdr:cNvPicPr>
          <a:picLocks noChangeAspect="1"/>
        </xdr:cNvPicPr>
      </xdr:nvPicPr>
      <xdr:blipFill rotWithShape="1">
        <a:blip xmlns:r="http://schemas.openxmlformats.org/officeDocument/2006/relationships" r:embed="rId2251"/>
        <a:srcRect l="4511" t="22819" r="5406" b="12984"/>
        <a:stretch/>
      </xdr:blipFill>
      <xdr:spPr>
        <a:xfrm>
          <a:off x="4915989" y="825170888"/>
          <a:ext cx="598714" cy="370115"/>
        </a:xfrm>
        <a:prstGeom prst="rect">
          <a:avLst/>
        </a:prstGeom>
      </xdr:spPr>
    </xdr:pic>
    <xdr:clientData/>
  </xdr:twoCellAnchor>
  <xdr:oneCellAnchor>
    <xdr:from>
      <xdr:col>1</xdr:col>
      <xdr:colOff>10887</xdr:colOff>
      <xdr:row>3134</xdr:row>
      <xdr:rowOff>10886</xdr:rowOff>
    </xdr:from>
    <xdr:ext cx="609600" cy="375557"/>
    <xdr:pic>
      <xdr:nvPicPr>
        <xdr:cNvPr id="3921" name="Рисунок 392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76" t="5516" r="10211" b="5550"/>
        <a:stretch/>
      </xdr:blipFill>
      <xdr:spPr bwMode="auto">
        <a:xfrm>
          <a:off x="4909458" y="1238315315"/>
          <a:ext cx="609600" cy="375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16329</xdr:colOff>
      <xdr:row>3255</xdr:row>
      <xdr:rowOff>21771</xdr:rowOff>
    </xdr:from>
    <xdr:to>
      <xdr:col>1</xdr:col>
      <xdr:colOff>615043</xdr:colOff>
      <xdr:row>3255</xdr:row>
      <xdr:rowOff>386443</xdr:rowOff>
    </xdr:to>
    <xdr:pic>
      <xdr:nvPicPr>
        <xdr:cNvPr id="3922" name="Рисунок 392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88" r="20471" b="1346"/>
        <a:stretch/>
      </xdr:blipFill>
      <xdr:spPr bwMode="auto">
        <a:xfrm>
          <a:off x="4915989" y="1248337791"/>
          <a:ext cx="598714" cy="36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103415</xdr:colOff>
      <xdr:row>1814</xdr:row>
      <xdr:rowOff>16328</xdr:rowOff>
    </xdr:from>
    <xdr:to>
      <xdr:col>1</xdr:col>
      <xdr:colOff>533401</xdr:colOff>
      <xdr:row>1814</xdr:row>
      <xdr:rowOff>386442</xdr:rowOff>
    </xdr:to>
    <xdr:pic>
      <xdr:nvPicPr>
        <xdr:cNvPr id="3923" name="Рисунок 3922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09" t="10590" r="25819" b="7413"/>
        <a:stretch/>
      </xdr:blipFill>
      <xdr:spPr bwMode="auto">
        <a:xfrm>
          <a:off x="5003075" y="683964668"/>
          <a:ext cx="429986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3164</xdr:row>
      <xdr:rowOff>16329</xdr:rowOff>
    </xdr:from>
    <xdr:ext cx="598713" cy="370113"/>
    <xdr:pic>
      <xdr:nvPicPr>
        <xdr:cNvPr id="3924" name="Рисунок 3923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60" t="12251" r="27934" b="35150"/>
        <a:stretch/>
      </xdr:blipFill>
      <xdr:spPr bwMode="auto">
        <a:xfrm>
          <a:off x="4914900" y="1241896715"/>
          <a:ext cx="598713" cy="37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16331</xdr:colOff>
      <xdr:row>117</xdr:row>
      <xdr:rowOff>97971</xdr:rowOff>
    </xdr:from>
    <xdr:to>
      <xdr:col>1</xdr:col>
      <xdr:colOff>615047</xdr:colOff>
      <xdr:row>117</xdr:row>
      <xdr:rowOff>326572</xdr:rowOff>
    </xdr:to>
    <xdr:pic>
      <xdr:nvPicPr>
        <xdr:cNvPr id="3925" name="Рисунок 3924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32" t="28597" r="20106" b="13023"/>
        <a:stretch/>
      </xdr:blipFill>
      <xdr:spPr bwMode="auto">
        <a:xfrm rot="16200000">
          <a:off x="5101048" y="44063194"/>
          <a:ext cx="228601" cy="598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16329</xdr:colOff>
      <xdr:row>118</xdr:row>
      <xdr:rowOff>21770</xdr:rowOff>
    </xdr:from>
    <xdr:ext cx="598714" cy="364672"/>
    <xdr:pic>
      <xdr:nvPicPr>
        <xdr:cNvPr id="3926" name="Picture 5" descr="http://myremkomplekt.ru/_mod_files/ce_images/1_2_Cthetki/575.png"/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532" t="21562" r="7013" b="23125"/>
        <a:stretch>
          <a:fillRect/>
        </a:stretch>
      </xdr:blipFill>
      <xdr:spPr bwMode="auto">
        <a:xfrm>
          <a:off x="4915989" y="44568290"/>
          <a:ext cx="598714" cy="364672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2858</xdr:row>
      <xdr:rowOff>21770</xdr:rowOff>
    </xdr:from>
    <xdr:to>
      <xdr:col>1</xdr:col>
      <xdr:colOff>615043</xdr:colOff>
      <xdr:row>2858</xdr:row>
      <xdr:rowOff>380999</xdr:rowOff>
    </xdr:to>
    <xdr:pic>
      <xdr:nvPicPr>
        <xdr:cNvPr id="3928" name="Рисунок 392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2" t="30598" r="4167" b="29784"/>
        <a:stretch/>
      </xdr:blipFill>
      <xdr:spPr bwMode="auto">
        <a:xfrm>
          <a:off x="4915989" y="1094040410"/>
          <a:ext cx="598714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2857</xdr:row>
      <xdr:rowOff>21770</xdr:rowOff>
    </xdr:from>
    <xdr:to>
      <xdr:col>1</xdr:col>
      <xdr:colOff>615043</xdr:colOff>
      <xdr:row>2857</xdr:row>
      <xdr:rowOff>380999</xdr:rowOff>
    </xdr:to>
    <xdr:pic>
      <xdr:nvPicPr>
        <xdr:cNvPr id="3929" name="Рисунок 3928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2" t="30598" r="4167" b="29784"/>
        <a:stretch/>
      </xdr:blipFill>
      <xdr:spPr bwMode="auto">
        <a:xfrm>
          <a:off x="4914899" y="1096463570"/>
          <a:ext cx="598715" cy="359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16328</xdr:colOff>
      <xdr:row>2859</xdr:row>
      <xdr:rowOff>16329</xdr:rowOff>
    </xdr:from>
    <xdr:to>
      <xdr:col>1</xdr:col>
      <xdr:colOff>615043</xdr:colOff>
      <xdr:row>2859</xdr:row>
      <xdr:rowOff>386443</xdr:rowOff>
    </xdr:to>
    <xdr:pic>
      <xdr:nvPicPr>
        <xdr:cNvPr id="3930" name="Рисунок 3929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2" t="30598" r="4167" b="29784"/>
        <a:stretch/>
      </xdr:blipFill>
      <xdr:spPr bwMode="auto">
        <a:xfrm>
          <a:off x="4914899" y="1097252786"/>
          <a:ext cx="598715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16332</xdr:colOff>
      <xdr:row>1963</xdr:row>
      <xdr:rowOff>16328</xdr:rowOff>
    </xdr:from>
    <xdr:to>
      <xdr:col>1</xdr:col>
      <xdr:colOff>615043</xdr:colOff>
      <xdr:row>1963</xdr:row>
      <xdr:rowOff>386441</xdr:rowOff>
    </xdr:to>
    <xdr:pic>
      <xdr:nvPicPr>
        <xdr:cNvPr id="3927" name="Рисунок 3926"/>
        <xdr:cNvPicPr>
          <a:picLocks noChangeAspect="1"/>
        </xdr:cNvPicPr>
      </xdr:nvPicPr>
      <xdr:blipFill rotWithShape="1">
        <a:blip xmlns:r="http://schemas.openxmlformats.org/officeDocument/2006/relationships" r:embed="rId2256">
          <a:extLst>
            <a:ext uri="{BEBA8EAE-BF5A-486C-A8C5-ECC9F3942E4B}">
              <a14:imgProps xmlns:a14="http://schemas.microsoft.com/office/drawing/2010/main">
                <a14:imgLayer r:embed="rId2257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rcRect l="33896" t="32069" r="33636" b="35065"/>
        <a:stretch/>
      </xdr:blipFill>
      <xdr:spPr>
        <a:xfrm rot="16200000">
          <a:off x="5030291" y="743027289"/>
          <a:ext cx="370113" cy="598711"/>
        </a:xfrm>
        <a:prstGeom prst="rect">
          <a:avLst/>
        </a:prstGeom>
      </xdr:spPr>
    </xdr:pic>
    <xdr:clientData/>
  </xdr:twoCellAnchor>
  <xdr:twoCellAnchor editAs="oneCell">
    <xdr:from>
      <xdr:col>1</xdr:col>
      <xdr:colOff>16329</xdr:colOff>
      <xdr:row>1488</xdr:row>
      <xdr:rowOff>16327</xdr:rowOff>
    </xdr:from>
    <xdr:to>
      <xdr:col>1</xdr:col>
      <xdr:colOff>615048</xdr:colOff>
      <xdr:row>1488</xdr:row>
      <xdr:rowOff>386443</xdr:rowOff>
    </xdr:to>
    <xdr:pic>
      <xdr:nvPicPr>
        <xdr:cNvPr id="3931" name="Рисунок 3930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62" t="9190" r="9812" b="9260"/>
        <a:stretch/>
      </xdr:blipFill>
      <xdr:spPr bwMode="auto">
        <a:xfrm rot="16200000">
          <a:off x="5030291" y="558097505"/>
          <a:ext cx="370116" cy="598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2077</xdr:row>
      <xdr:rowOff>16328</xdr:rowOff>
    </xdr:from>
    <xdr:to>
      <xdr:col>1</xdr:col>
      <xdr:colOff>615043</xdr:colOff>
      <xdr:row>2077</xdr:row>
      <xdr:rowOff>386443</xdr:rowOff>
    </xdr:to>
    <xdr:pic>
      <xdr:nvPicPr>
        <xdr:cNvPr id="3932" name="Рисунок 3931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9" t="2149" r="18109" b="2193"/>
        <a:stretch/>
      </xdr:blipFill>
      <xdr:spPr bwMode="auto">
        <a:xfrm>
          <a:off x="4915989" y="78845010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3261</xdr:row>
      <xdr:rowOff>16327</xdr:rowOff>
    </xdr:from>
    <xdr:to>
      <xdr:col>1</xdr:col>
      <xdr:colOff>612864</xdr:colOff>
      <xdr:row>3261</xdr:row>
      <xdr:rowOff>384264</xdr:rowOff>
    </xdr:to>
    <xdr:pic>
      <xdr:nvPicPr>
        <xdr:cNvPr id="3933" name="Рисунок 3932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2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89" y="1253879707"/>
          <a:ext cx="596535" cy="367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620486</xdr:colOff>
      <xdr:row>3261</xdr:row>
      <xdr:rowOff>108857</xdr:rowOff>
    </xdr:from>
    <xdr:ext cx="304800" cy="304800"/>
    <xdr:sp macro="" textlink="">
      <xdr:nvSpPr>
        <xdr:cNvPr id="3934" name="AutoShape 7" descr="Picture background"/>
        <xdr:cNvSpPr>
          <a:spLocks noChangeAspect="1" noChangeArrowheads="1"/>
        </xdr:cNvSpPr>
      </xdr:nvSpPr>
      <xdr:spPr bwMode="auto">
        <a:xfrm>
          <a:off x="8262257" y="1256429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3261</xdr:row>
      <xdr:rowOff>108857</xdr:rowOff>
    </xdr:from>
    <xdr:ext cx="304800" cy="304800"/>
    <xdr:sp macro="" textlink="">
      <xdr:nvSpPr>
        <xdr:cNvPr id="3935" name="AutoShape 7" descr="Picture background"/>
        <xdr:cNvSpPr>
          <a:spLocks noChangeAspect="1" noChangeArrowheads="1"/>
        </xdr:cNvSpPr>
      </xdr:nvSpPr>
      <xdr:spPr bwMode="auto">
        <a:xfrm>
          <a:off x="8262257" y="1256429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620486</xdr:colOff>
      <xdr:row>3260</xdr:row>
      <xdr:rowOff>108857</xdr:rowOff>
    </xdr:from>
    <xdr:ext cx="304800" cy="304800"/>
    <xdr:sp macro="" textlink="">
      <xdr:nvSpPr>
        <xdr:cNvPr id="3936" name="AutoShape 7" descr="Picture background"/>
        <xdr:cNvSpPr>
          <a:spLocks noChangeAspect="1" noChangeArrowheads="1"/>
        </xdr:cNvSpPr>
      </xdr:nvSpPr>
      <xdr:spPr bwMode="auto">
        <a:xfrm>
          <a:off x="8262257" y="12560318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27214</xdr:colOff>
      <xdr:row>1548</xdr:row>
      <xdr:rowOff>27214</xdr:rowOff>
    </xdr:from>
    <xdr:ext cx="582385" cy="353786"/>
    <xdr:pic>
      <xdr:nvPicPr>
        <xdr:cNvPr id="3937" name="Picture 5" descr="https://tatet.ua/uploads/27279/item/zoom/i3037769-749999.png"/>
        <xdr:cNvPicPr>
          <a:picLocks noChangeAspect="1" noChangeArrowheads="1"/>
        </xdr:cNvPicPr>
      </xdr:nvPicPr>
      <xdr:blipFill>
        <a:blip xmlns:r="http://schemas.openxmlformats.org/officeDocument/2006/relationships" r:embed="rId226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5150" t="11712" r="5150" b="12612"/>
        <a:stretch>
          <a:fillRect/>
        </a:stretch>
      </xdr:blipFill>
      <xdr:spPr bwMode="auto">
        <a:xfrm>
          <a:off x="4925785" y="582597985"/>
          <a:ext cx="582385" cy="353786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1547</xdr:row>
      <xdr:rowOff>16329</xdr:rowOff>
    </xdr:from>
    <xdr:to>
      <xdr:col>1</xdr:col>
      <xdr:colOff>615043</xdr:colOff>
      <xdr:row>1547</xdr:row>
      <xdr:rowOff>386443</xdr:rowOff>
    </xdr:to>
    <xdr:pic>
      <xdr:nvPicPr>
        <xdr:cNvPr id="3938" name="Рисунок 3937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00" b="6460"/>
        <a:stretch/>
      </xdr:blipFill>
      <xdr:spPr bwMode="auto">
        <a:xfrm>
          <a:off x="4915989" y="58107180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21772</xdr:colOff>
      <xdr:row>1822</xdr:row>
      <xdr:rowOff>21772</xdr:rowOff>
    </xdr:from>
    <xdr:ext cx="593271" cy="364671"/>
    <xdr:pic>
      <xdr:nvPicPr>
        <xdr:cNvPr id="3939" name="Рисунок 3938" descr="http://ae01.alicdn.com/kf/H9c54629452874cecaddc8f5f65014e2al.jpg_q50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5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7" t="24813" r="1823" b="3750"/>
        <a:stretch/>
      </xdr:blipFill>
      <xdr:spPr bwMode="auto">
        <a:xfrm>
          <a:off x="4920343" y="690121629"/>
          <a:ext cx="593271" cy="364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16326</xdr:colOff>
      <xdr:row>912</xdr:row>
      <xdr:rowOff>16328</xdr:rowOff>
    </xdr:from>
    <xdr:ext cx="598715" cy="370115"/>
    <xdr:pic>
      <xdr:nvPicPr>
        <xdr:cNvPr id="3995" name="Picture 2" descr="http://myremkomplekt.ru/_mod_files/ce_images/1_3_Yakor/802r.png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 t="15934" b="20330"/>
        <a:stretch>
          <a:fillRect/>
        </a:stretch>
      </xdr:blipFill>
      <xdr:spPr bwMode="auto">
        <a:xfrm flipH="1">
          <a:off x="4915986" y="355215008"/>
          <a:ext cx="598715" cy="370115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16329</xdr:colOff>
      <xdr:row>1469</xdr:row>
      <xdr:rowOff>16329</xdr:rowOff>
    </xdr:from>
    <xdr:to>
      <xdr:col>1</xdr:col>
      <xdr:colOff>615043</xdr:colOff>
      <xdr:row>1469</xdr:row>
      <xdr:rowOff>386443</xdr:rowOff>
    </xdr:to>
    <xdr:pic>
      <xdr:nvPicPr>
        <xdr:cNvPr id="3996" name="Рисунок 3995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5" t="30885" r="22338" b="26065"/>
        <a:stretch/>
      </xdr:blipFill>
      <xdr:spPr bwMode="auto">
        <a:xfrm>
          <a:off x="4915989" y="551475729"/>
          <a:ext cx="598714" cy="370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16329</xdr:colOff>
      <xdr:row>518</xdr:row>
      <xdr:rowOff>16328</xdr:rowOff>
    </xdr:from>
    <xdr:to>
      <xdr:col>1</xdr:col>
      <xdr:colOff>615043</xdr:colOff>
      <xdr:row>518</xdr:row>
      <xdr:rowOff>386443</xdr:rowOff>
    </xdr:to>
    <xdr:pic>
      <xdr:nvPicPr>
        <xdr:cNvPr id="3997" name="Рисунок 3996" descr="Picture background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496" b="24770"/>
        <a:stretch/>
      </xdr:blipFill>
      <xdr:spPr bwMode="auto">
        <a:xfrm>
          <a:off x="4915989" y="200003228"/>
          <a:ext cx="598714" cy="370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02"/>
  <sheetViews>
    <sheetView tabSelected="1" zoomScale="140" zoomScaleNormal="140" zoomScaleSheetLayoutView="100" workbookViewId="0">
      <selection activeCell="E12" sqref="E12"/>
    </sheetView>
  </sheetViews>
  <sheetFormatPr defaultColWidth="9.109375" defaultRowHeight="21" x14ac:dyDescent="0.3"/>
  <cols>
    <col min="1" max="1" width="71.44140625" style="60" customWidth="1"/>
    <col min="2" max="2" width="9.109375" style="21" customWidth="1"/>
    <col min="3" max="3" width="10.6640625" style="36" customWidth="1"/>
    <col min="4" max="4" width="11.109375" style="37" bestFit="1" customWidth="1"/>
    <col min="5" max="5" width="9.109375" style="43" customWidth="1"/>
    <col min="6" max="6" width="9.44140625" style="38" customWidth="1"/>
    <col min="7" max="16384" width="9.109375" style="17"/>
  </cols>
  <sheetData>
    <row r="1" spans="1:8" s="1" customFormat="1" ht="21" customHeight="1" x14ac:dyDescent="0.3">
      <c r="A1" s="91"/>
      <c r="B1" s="91"/>
      <c r="C1" s="91"/>
      <c r="D1" s="91"/>
      <c r="E1" s="91"/>
      <c r="F1" s="91"/>
    </row>
    <row r="2" spans="1:8" s="2" customFormat="1" ht="18" x14ac:dyDescent="0.3">
      <c r="A2" s="92" t="s">
        <v>12</v>
      </c>
      <c r="B2" s="93"/>
      <c r="C2" s="93"/>
      <c r="D2" s="93"/>
      <c r="E2" s="93"/>
      <c r="F2" s="93"/>
    </row>
    <row r="3" spans="1:8" s="2" customFormat="1" ht="18" x14ac:dyDescent="0.3">
      <c r="A3" s="89" t="s">
        <v>137</v>
      </c>
      <c r="B3" s="90"/>
      <c r="C3" s="90"/>
      <c r="D3" s="90"/>
      <c r="E3" s="90"/>
      <c r="F3" s="90"/>
    </row>
    <row r="4" spans="1:8" s="2" customFormat="1" ht="18" x14ac:dyDescent="0.3">
      <c r="A4" s="89" t="s">
        <v>138</v>
      </c>
      <c r="B4" s="90"/>
      <c r="C4" s="90"/>
      <c r="D4" s="90"/>
      <c r="E4" s="90"/>
      <c r="F4" s="90"/>
    </row>
    <row r="5" spans="1:8" s="2" customFormat="1" ht="21" customHeight="1" x14ac:dyDescent="0.3">
      <c r="A5" s="89" t="s">
        <v>139</v>
      </c>
      <c r="B5" s="90"/>
      <c r="C5" s="90"/>
      <c r="D5" s="90"/>
      <c r="E5" s="90"/>
      <c r="F5" s="90"/>
    </row>
    <row r="6" spans="1:8" s="2" customFormat="1" ht="18" x14ac:dyDescent="0.3">
      <c r="A6" s="89" t="s">
        <v>140</v>
      </c>
      <c r="B6" s="90"/>
      <c r="C6" s="90"/>
      <c r="D6" s="90"/>
      <c r="E6" s="90"/>
      <c r="F6" s="90"/>
    </row>
    <row r="7" spans="1:8" s="5" customFormat="1" ht="18" x14ac:dyDescent="0.3">
      <c r="A7" s="41"/>
      <c r="B7" s="41"/>
      <c r="C7" s="41"/>
      <c r="D7" s="3"/>
      <c r="E7" s="3"/>
      <c r="F7" s="4"/>
    </row>
    <row r="8" spans="1:8" s="6" customFormat="1" ht="42" customHeight="1" x14ac:dyDescent="0.3">
      <c r="A8" s="68" t="s">
        <v>134</v>
      </c>
      <c r="B8" s="88">
        <f>SUM(F12:F892204)</f>
        <v>0</v>
      </c>
      <c r="C8" s="88"/>
      <c r="D8" s="69" t="s">
        <v>136</v>
      </c>
      <c r="E8" s="42">
        <f>SUM(E12:E892209)</f>
        <v>0</v>
      </c>
      <c r="F8" s="70" t="s">
        <v>132</v>
      </c>
    </row>
    <row r="9" spans="1:8" s="10" customFormat="1" ht="39" customHeight="1" x14ac:dyDescent="0.35">
      <c r="A9" s="67" t="s">
        <v>133</v>
      </c>
      <c r="B9" s="75"/>
      <c r="C9" s="76">
        <v>75</v>
      </c>
      <c r="D9" s="74"/>
      <c r="E9" s="49"/>
      <c r="F9" s="50"/>
      <c r="G9" s="9"/>
      <c r="H9" s="9"/>
    </row>
    <row r="10" spans="1:8" s="8" customFormat="1" x14ac:dyDescent="0.3">
      <c r="A10" s="51" t="s">
        <v>117</v>
      </c>
      <c r="B10" s="85">
        <f ca="1">TODAY()</f>
        <v>46183</v>
      </c>
      <c r="C10" s="86"/>
      <c r="D10" s="87"/>
      <c r="E10" s="63"/>
      <c r="F10" s="63"/>
    </row>
    <row r="11" spans="1:8" x14ac:dyDescent="0.3">
      <c r="A11" s="52" t="s">
        <v>162</v>
      </c>
      <c r="B11" s="61"/>
      <c r="C11" s="13" t="s">
        <v>130</v>
      </c>
      <c r="D11" s="62"/>
      <c r="E11" s="11" t="s">
        <v>13</v>
      </c>
      <c r="F11" s="66" t="s">
        <v>131</v>
      </c>
      <c r="G11" s="15"/>
      <c r="H11" s="16"/>
    </row>
    <row r="12" spans="1:8" ht="31.2" x14ac:dyDescent="0.3">
      <c r="A12" s="53" t="s">
        <v>1264</v>
      </c>
      <c r="B12" s="18"/>
      <c r="C12" s="73">
        <v>0.33</v>
      </c>
      <c r="D12" s="72">
        <f>PRODUCT(C12,$C$9)</f>
        <v>24.75</v>
      </c>
      <c r="E12" s="44"/>
      <c r="F12" s="19">
        <f>E12*D12</f>
        <v>0</v>
      </c>
      <c r="G12" s="20"/>
      <c r="H12" s="7"/>
    </row>
    <row r="13" spans="1:8" ht="31.2" x14ac:dyDescent="0.3">
      <c r="A13" s="53" t="s">
        <v>1265</v>
      </c>
      <c r="B13" s="18"/>
      <c r="C13" s="73">
        <v>0.33</v>
      </c>
      <c r="D13" s="72">
        <f t="shared" ref="D13:D39" si="0">PRODUCT(C13,$C$9)</f>
        <v>24.75</v>
      </c>
      <c r="E13" s="44"/>
      <c r="F13" s="19">
        <f>E13*D13</f>
        <v>0</v>
      </c>
      <c r="G13" s="20"/>
    </row>
    <row r="14" spans="1:8" ht="31.2" x14ac:dyDescent="0.3">
      <c r="A14" s="54" t="s">
        <v>1266</v>
      </c>
      <c r="B14" s="18"/>
      <c r="C14" s="73">
        <v>0.33</v>
      </c>
      <c r="D14" s="72">
        <f t="shared" si="0"/>
        <v>24.75</v>
      </c>
      <c r="E14" s="44"/>
      <c r="F14" s="19">
        <f t="shared" ref="F14:F89" si="1">E14*D14</f>
        <v>0</v>
      </c>
      <c r="G14" s="20"/>
    </row>
    <row r="15" spans="1:8" ht="31.2" x14ac:dyDescent="0.3">
      <c r="A15" s="54" t="s">
        <v>730</v>
      </c>
      <c r="B15" s="18"/>
      <c r="C15" s="73">
        <v>0.33</v>
      </c>
      <c r="D15" s="72">
        <f>PRODUCT(C15,$C$9)</f>
        <v>24.75</v>
      </c>
      <c r="E15" s="44"/>
      <c r="F15" s="19">
        <f>E15*D15</f>
        <v>0</v>
      </c>
      <c r="G15" s="1"/>
    </row>
    <row r="16" spans="1:8" ht="31.2" x14ac:dyDescent="0.3">
      <c r="A16" s="54" t="s">
        <v>478</v>
      </c>
      <c r="B16" s="18"/>
      <c r="C16" s="73">
        <v>0.4</v>
      </c>
      <c r="D16" s="72">
        <f>PRODUCT(C16,$C$9)</f>
        <v>30</v>
      </c>
      <c r="E16" s="44"/>
      <c r="F16" s="19">
        <f t="shared" si="1"/>
        <v>0</v>
      </c>
      <c r="H16" s="16"/>
    </row>
    <row r="17" spans="1:8" ht="31.2" x14ac:dyDescent="0.3">
      <c r="A17" s="54" t="s">
        <v>2300</v>
      </c>
      <c r="B17" s="18"/>
      <c r="C17" s="73">
        <v>0.4</v>
      </c>
      <c r="D17" s="72">
        <f>PRODUCT(C17,$C$9)</f>
        <v>30</v>
      </c>
      <c r="E17" s="44"/>
      <c r="F17" s="19">
        <f>E17*D17</f>
        <v>0</v>
      </c>
      <c r="H17" s="16"/>
    </row>
    <row r="18" spans="1:8" ht="31.2" x14ac:dyDescent="0.3">
      <c r="A18" s="53" t="s">
        <v>2331</v>
      </c>
      <c r="B18" s="18"/>
      <c r="C18" s="73">
        <v>0.4</v>
      </c>
      <c r="D18" s="72">
        <f>PRODUCT(C18,$C$9)</f>
        <v>30</v>
      </c>
      <c r="E18" s="44"/>
      <c r="F18" s="19">
        <f>E18*D18</f>
        <v>0</v>
      </c>
      <c r="H18" s="16"/>
    </row>
    <row r="19" spans="1:8" ht="31.2" x14ac:dyDescent="0.3">
      <c r="A19" s="54" t="s">
        <v>2301</v>
      </c>
      <c r="B19" s="18"/>
      <c r="C19" s="73">
        <v>0.4</v>
      </c>
      <c r="D19" s="72">
        <f t="shared" si="0"/>
        <v>30</v>
      </c>
      <c r="E19" s="44"/>
      <c r="F19" s="19">
        <f t="shared" si="1"/>
        <v>0</v>
      </c>
      <c r="G19" s="7"/>
    </row>
    <row r="20" spans="1:8" ht="31.2" x14ac:dyDescent="0.3">
      <c r="A20" s="54" t="s">
        <v>2302</v>
      </c>
      <c r="B20" s="18"/>
      <c r="C20" s="73">
        <v>0.4</v>
      </c>
      <c r="D20" s="72">
        <f t="shared" ref="D20" si="2">PRODUCT(C20,$C$9)</f>
        <v>30</v>
      </c>
      <c r="E20" s="44"/>
      <c r="F20" s="19">
        <f t="shared" ref="F20" si="3">E20*D20</f>
        <v>0</v>
      </c>
      <c r="G20" s="7"/>
    </row>
    <row r="21" spans="1:8" ht="31.2" x14ac:dyDescent="0.3">
      <c r="A21" s="54" t="s">
        <v>2303</v>
      </c>
      <c r="B21" s="18"/>
      <c r="C21" s="73">
        <v>0.4</v>
      </c>
      <c r="D21" s="72">
        <f t="shared" si="0"/>
        <v>30</v>
      </c>
      <c r="E21" s="44"/>
      <c r="F21" s="19">
        <f t="shared" si="1"/>
        <v>0</v>
      </c>
    </row>
    <row r="22" spans="1:8" ht="31.2" x14ac:dyDescent="0.3">
      <c r="A22" s="54" t="s">
        <v>1408</v>
      </c>
      <c r="B22" s="18"/>
      <c r="C22" s="73">
        <v>0.46</v>
      </c>
      <c r="D22" s="72">
        <f t="shared" si="0"/>
        <v>34.5</v>
      </c>
      <c r="E22" s="44"/>
      <c r="F22" s="19">
        <f t="shared" si="1"/>
        <v>0</v>
      </c>
      <c r="H22" s="21"/>
    </row>
    <row r="23" spans="1:8" ht="31.2" x14ac:dyDescent="0.3">
      <c r="A23" s="54" t="s">
        <v>456</v>
      </c>
      <c r="B23" s="18"/>
      <c r="C23" s="73">
        <v>0.4</v>
      </c>
      <c r="D23" s="72">
        <f>PRODUCT(C23,$C$9)</f>
        <v>30</v>
      </c>
      <c r="E23" s="44"/>
      <c r="F23" s="19">
        <f>E23*D23</f>
        <v>0</v>
      </c>
      <c r="H23" s="21"/>
    </row>
    <row r="24" spans="1:8" ht="31.2" x14ac:dyDescent="0.3">
      <c r="A24" s="54" t="s">
        <v>3001</v>
      </c>
      <c r="B24" s="18"/>
      <c r="C24" s="73">
        <v>0.4</v>
      </c>
      <c r="D24" s="72">
        <f t="shared" si="0"/>
        <v>30</v>
      </c>
      <c r="E24" s="44"/>
      <c r="F24" s="19">
        <f t="shared" si="1"/>
        <v>0</v>
      </c>
    </row>
    <row r="25" spans="1:8" ht="31.2" x14ac:dyDescent="0.3">
      <c r="A25" s="54" t="s">
        <v>2267</v>
      </c>
      <c r="B25" s="18"/>
      <c r="C25" s="73">
        <v>0.46</v>
      </c>
      <c r="D25" s="72">
        <f t="shared" si="0"/>
        <v>34.5</v>
      </c>
      <c r="E25" s="44"/>
      <c r="F25" s="19">
        <f t="shared" si="1"/>
        <v>0</v>
      </c>
    </row>
    <row r="26" spans="1:8" ht="31.2" x14ac:dyDescent="0.3">
      <c r="A26" s="54" t="s">
        <v>2964</v>
      </c>
      <c r="B26" s="18"/>
      <c r="C26" s="73">
        <v>0.46</v>
      </c>
      <c r="D26" s="72">
        <f t="shared" si="0"/>
        <v>34.5</v>
      </c>
      <c r="E26" s="44"/>
      <c r="F26" s="19">
        <f t="shared" si="1"/>
        <v>0</v>
      </c>
    </row>
    <row r="27" spans="1:8" ht="31.2" x14ac:dyDescent="0.3">
      <c r="A27" s="54" t="s">
        <v>204</v>
      </c>
      <c r="B27" s="18"/>
      <c r="C27" s="73">
        <v>0.46</v>
      </c>
      <c r="D27" s="72">
        <f t="shared" si="0"/>
        <v>34.5</v>
      </c>
      <c r="E27" s="44"/>
      <c r="F27" s="19">
        <f t="shared" si="1"/>
        <v>0</v>
      </c>
      <c r="H27" s="16"/>
    </row>
    <row r="28" spans="1:8" ht="31.2" x14ac:dyDescent="0.3">
      <c r="A28" s="54" t="s">
        <v>1153</v>
      </c>
      <c r="B28" s="18"/>
      <c r="C28" s="73">
        <v>0.46</v>
      </c>
      <c r="D28" s="72">
        <f t="shared" si="0"/>
        <v>34.5</v>
      </c>
      <c r="E28" s="44"/>
      <c r="F28" s="19">
        <f t="shared" si="1"/>
        <v>0</v>
      </c>
      <c r="H28" s="16"/>
    </row>
    <row r="29" spans="1:8" ht="31.2" x14ac:dyDescent="0.3">
      <c r="A29" s="54" t="s">
        <v>2332</v>
      </c>
      <c r="B29" s="18"/>
      <c r="C29" s="73">
        <v>0.6</v>
      </c>
      <c r="D29" s="72">
        <f t="shared" ref="D29" si="4">PRODUCT(C29,$C$9)</f>
        <v>45</v>
      </c>
      <c r="E29" s="44"/>
      <c r="F29" s="19">
        <f t="shared" ref="F29" si="5">E29*D29</f>
        <v>0</v>
      </c>
      <c r="H29" s="16"/>
    </row>
    <row r="30" spans="1:8" ht="31.2" x14ac:dyDescent="0.3">
      <c r="A30" s="54" t="s">
        <v>1818</v>
      </c>
      <c r="B30" s="18"/>
      <c r="C30" s="73">
        <v>0.6</v>
      </c>
      <c r="D30" s="72">
        <f t="shared" si="0"/>
        <v>45</v>
      </c>
      <c r="E30" s="44"/>
      <c r="F30" s="19">
        <f t="shared" si="1"/>
        <v>0</v>
      </c>
    </row>
    <row r="31" spans="1:8" ht="31.2" x14ac:dyDescent="0.3">
      <c r="A31" s="54" t="s">
        <v>902</v>
      </c>
      <c r="B31" s="18"/>
      <c r="C31" s="73">
        <v>0.6</v>
      </c>
      <c r="D31" s="72">
        <f t="shared" si="0"/>
        <v>45</v>
      </c>
      <c r="E31" s="44"/>
      <c r="F31" s="19">
        <f t="shared" si="1"/>
        <v>0</v>
      </c>
    </row>
    <row r="32" spans="1:8" ht="31.2" x14ac:dyDescent="0.3">
      <c r="A32" s="54" t="s">
        <v>846</v>
      </c>
      <c r="B32" s="18"/>
      <c r="C32" s="73">
        <v>0.46</v>
      </c>
      <c r="D32" s="72">
        <f t="shared" si="0"/>
        <v>34.5</v>
      </c>
      <c r="E32" s="44"/>
      <c r="F32" s="19">
        <f t="shared" si="1"/>
        <v>0</v>
      </c>
      <c r="G32" s="16"/>
    </row>
    <row r="33" spans="1:7" ht="31.2" x14ac:dyDescent="0.3">
      <c r="A33" s="54" t="s">
        <v>2971</v>
      </c>
      <c r="B33" s="18"/>
      <c r="C33" s="73">
        <v>0.46</v>
      </c>
      <c r="D33" s="72">
        <f t="shared" ref="D33:D37" si="6">PRODUCT(C33,$C$9)</f>
        <v>34.5</v>
      </c>
      <c r="E33" s="44"/>
      <c r="F33" s="19">
        <f>E33*D33</f>
        <v>0</v>
      </c>
      <c r="G33" s="16"/>
    </row>
    <row r="34" spans="1:7" ht="31.2" x14ac:dyDescent="0.3">
      <c r="A34" s="54" t="s">
        <v>793</v>
      </c>
      <c r="B34" s="18"/>
      <c r="C34" s="73">
        <v>0.46</v>
      </c>
      <c r="D34" s="72">
        <f t="shared" si="6"/>
        <v>34.5</v>
      </c>
      <c r="E34" s="44"/>
      <c r="F34" s="19">
        <f>E34*D34</f>
        <v>0</v>
      </c>
    </row>
    <row r="35" spans="1:7" ht="31.2" x14ac:dyDescent="0.3">
      <c r="A35" s="54" t="s">
        <v>2275</v>
      </c>
      <c r="B35" s="18"/>
      <c r="C35" s="73">
        <v>0.46</v>
      </c>
      <c r="D35" s="72">
        <f t="shared" si="6"/>
        <v>34.5</v>
      </c>
      <c r="E35" s="44"/>
      <c r="F35" s="19">
        <f t="shared" ref="F35" si="7">E35*D35</f>
        <v>0</v>
      </c>
    </row>
    <row r="36" spans="1:7" ht="31.2" x14ac:dyDescent="0.3">
      <c r="A36" s="54" t="s">
        <v>205</v>
      </c>
      <c r="B36" s="18"/>
      <c r="C36" s="73">
        <v>0.46</v>
      </c>
      <c r="D36" s="72">
        <f t="shared" si="6"/>
        <v>34.5</v>
      </c>
      <c r="E36" s="44"/>
      <c r="F36" s="19">
        <f t="shared" si="1"/>
        <v>0</v>
      </c>
      <c r="G36" s="7"/>
    </row>
    <row r="37" spans="1:7" ht="31.2" x14ac:dyDescent="0.3">
      <c r="A37" s="54" t="s">
        <v>2466</v>
      </c>
      <c r="B37" s="18"/>
      <c r="C37" s="73">
        <v>0.46</v>
      </c>
      <c r="D37" s="72">
        <f t="shared" si="6"/>
        <v>34.5</v>
      </c>
      <c r="E37" s="44"/>
      <c r="F37" s="19">
        <f>E37*D37</f>
        <v>0</v>
      </c>
      <c r="G37" s="7"/>
    </row>
    <row r="38" spans="1:7" ht="31.2" x14ac:dyDescent="0.3">
      <c r="A38" s="54" t="s">
        <v>2467</v>
      </c>
      <c r="B38" s="18"/>
      <c r="C38" s="73">
        <v>0.46</v>
      </c>
      <c r="D38" s="72">
        <f t="shared" si="0"/>
        <v>34.5</v>
      </c>
      <c r="E38" s="44"/>
      <c r="F38" s="19">
        <f t="shared" si="1"/>
        <v>0</v>
      </c>
    </row>
    <row r="39" spans="1:7" ht="31.2" x14ac:dyDescent="0.3">
      <c r="A39" s="54" t="s">
        <v>206</v>
      </c>
      <c r="B39" s="18"/>
      <c r="C39" s="73">
        <v>0.46</v>
      </c>
      <c r="D39" s="72">
        <f t="shared" si="0"/>
        <v>34.5</v>
      </c>
      <c r="E39" s="44"/>
      <c r="F39" s="19">
        <f t="shared" si="1"/>
        <v>0</v>
      </c>
    </row>
    <row r="40" spans="1:7" ht="31.2" x14ac:dyDescent="0.3">
      <c r="A40" s="54" t="s">
        <v>1184</v>
      </c>
      <c r="B40" s="18"/>
      <c r="C40" s="73">
        <v>0.46</v>
      </c>
      <c r="D40" s="72">
        <f>PRODUCT(C40,$C$9)</f>
        <v>34.5</v>
      </c>
      <c r="E40" s="44"/>
      <c r="F40" s="19">
        <f>E40*D40</f>
        <v>0</v>
      </c>
    </row>
    <row r="41" spans="1:7" ht="31.2" x14ac:dyDescent="0.3">
      <c r="A41" s="54" t="s">
        <v>859</v>
      </c>
      <c r="B41" s="18"/>
      <c r="C41" s="73">
        <v>0.6</v>
      </c>
      <c r="D41" s="72">
        <f t="shared" ref="D41:D87" si="8">PRODUCT(C41,$C$9)</f>
        <v>45</v>
      </c>
      <c r="E41" s="44"/>
      <c r="F41" s="19">
        <f t="shared" si="1"/>
        <v>0</v>
      </c>
      <c r="G41"/>
    </row>
    <row r="42" spans="1:7" ht="31.2" x14ac:dyDescent="0.3">
      <c r="A42" s="54" t="s">
        <v>766</v>
      </c>
      <c r="B42" s="18"/>
      <c r="C42" s="73">
        <v>0.46</v>
      </c>
      <c r="D42" s="72">
        <f>PRODUCT(C42,$C$9)</f>
        <v>34.5</v>
      </c>
      <c r="E42" s="44"/>
      <c r="F42" s="19">
        <f>E42*D42</f>
        <v>0</v>
      </c>
    </row>
    <row r="43" spans="1:7" ht="31.2" x14ac:dyDescent="0.3">
      <c r="A43" s="54" t="s">
        <v>1893</v>
      </c>
      <c r="B43" s="18"/>
      <c r="C43" s="73">
        <v>0.46</v>
      </c>
      <c r="D43" s="72">
        <f>PRODUCT(C43,$C$9)</f>
        <v>34.5</v>
      </c>
      <c r="E43" s="44"/>
      <c r="F43" s="19">
        <f>E43*D43</f>
        <v>0</v>
      </c>
    </row>
    <row r="44" spans="1:7" ht="31.2" x14ac:dyDescent="0.3">
      <c r="A44" s="54" t="s">
        <v>207</v>
      </c>
      <c r="B44" s="18"/>
      <c r="C44" s="73">
        <v>0.4</v>
      </c>
      <c r="D44" s="72">
        <f t="shared" si="8"/>
        <v>30</v>
      </c>
      <c r="E44" s="44"/>
      <c r="F44" s="19">
        <f t="shared" si="1"/>
        <v>0</v>
      </c>
    </row>
    <row r="45" spans="1:7" ht="31.2" x14ac:dyDescent="0.3">
      <c r="A45" s="54" t="s">
        <v>1940</v>
      </c>
      <c r="B45" s="18"/>
      <c r="C45" s="73">
        <v>0.46</v>
      </c>
      <c r="D45" s="72">
        <f t="shared" si="8"/>
        <v>34.5</v>
      </c>
      <c r="E45" s="44"/>
      <c r="F45" s="19">
        <f t="shared" si="1"/>
        <v>0</v>
      </c>
    </row>
    <row r="46" spans="1:7" ht="31.2" x14ac:dyDescent="0.3">
      <c r="A46" s="54" t="s">
        <v>767</v>
      </c>
      <c r="B46" s="18"/>
      <c r="C46" s="73">
        <v>0.46</v>
      </c>
      <c r="D46" s="72">
        <f t="shared" si="8"/>
        <v>34.5</v>
      </c>
      <c r="E46" s="44"/>
      <c r="F46" s="19">
        <f t="shared" si="1"/>
        <v>0</v>
      </c>
    </row>
    <row r="47" spans="1:7" ht="31.2" x14ac:dyDescent="0.3">
      <c r="A47" s="54" t="s">
        <v>768</v>
      </c>
      <c r="B47" s="18"/>
      <c r="C47" s="73">
        <v>0.46</v>
      </c>
      <c r="D47" s="72">
        <f>PRODUCT(C47,$C$9)</f>
        <v>34.5</v>
      </c>
      <c r="E47" s="44"/>
      <c r="F47" s="19">
        <f>E47*D47</f>
        <v>0</v>
      </c>
    </row>
    <row r="48" spans="1:7" ht="31.2" x14ac:dyDescent="0.3">
      <c r="A48" s="54" t="s">
        <v>1686</v>
      </c>
      <c r="B48" s="18"/>
      <c r="C48" s="73">
        <v>0.4</v>
      </c>
      <c r="D48" s="72">
        <f t="shared" si="8"/>
        <v>30</v>
      </c>
      <c r="E48" s="44"/>
      <c r="F48" s="19">
        <f t="shared" si="1"/>
        <v>0</v>
      </c>
    </row>
    <row r="49" spans="1:6" ht="31.2" x14ac:dyDescent="0.3">
      <c r="A49" s="54" t="s">
        <v>345</v>
      </c>
      <c r="B49" s="18"/>
      <c r="C49" s="73">
        <v>0.4</v>
      </c>
      <c r="D49" s="72">
        <f t="shared" si="8"/>
        <v>30</v>
      </c>
      <c r="E49" s="44"/>
      <c r="F49" s="19">
        <f t="shared" si="1"/>
        <v>0</v>
      </c>
    </row>
    <row r="50" spans="1:6" ht="31.2" x14ac:dyDescent="0.3">
      <c r="A50" s="54" t="s">
        <v>1306</v>
      </c>
      <c r="B50" s="18"/>
      <c r="C50" s="73">
        <v>0.4</v>
      </c>
      <c r="D50" s="72">
        <f t="shared" si="8"/>
        <v>30</v>
      </c>
      <c r="E50" s="44"/>
      <c r="F50" s="19">
        <f t="shared" si="1"/>
        <v>0</v>
      </c>
    </row>
    <row r="51" spans="1:6" ht="31.2" x14ac:dyDescent="0.3">
      <c r="A51" s="54" t="s">
        <v>769</v>
      </c>
      <c r="B51" s="18"/>
      <c r="C51" s="73">
        <v>0.46</v>
      </c>
      <c r="D51" s="72">
        <f>PRODUCT(C51,$C$9)</f>
        <v>34.5</v>
      </c>
      <c r="E51" s="44"/>
      <c r="F51" s="19">
        <f>E51*D51</f>
        <v>0</v>
      </c>
    </row>
    <row r="52" spans="1:6" ht="31.2" x14ac:dyDescent="0.3">
      <c r="A52" s="54" t="s">
        <v>770</v>
      </c>
      <c r="B52" s="18"/>
      <c r="C52" s="73">
        <v>0.46</v>
      </c>
      <c r="D52" s="72">
        <f>PRODUCT(C52,$C$9)</f>
        <v>34.5</v>
      </c>
      <c r="E52" s="44"/>
      <c r="F52" s="19">
        <f>E52*D52</f>
        <v>0</v>
      </c>
    </row>
    <row r="53" spans="1:6" ht="31.2" x14ac:dyDescent="0.3">
      <c r="A53" s="54" t="s">
        <v>1742</v>
      </c>
      <c r="B53" s="18"/>
      <c r="C53" s="73">
        <v>0.6</v>
      </c>
      <c r="D53" s="72">
        <f t="shared" ref="D53" si="9">PRODUCT(C53,$C$9)</f>
        <v>45</v>
      </c>
      <c r="E53" s="44"/>
      <c r="F53" s="19">
        <f t="shared" ref="F53" si="10">E53*D53</f>
        <v>0</v>
      </c>
    </row>
    <row r="54" spans="1:6" ht="31.2" x14ac:dyDescent="0.3">
      <c r="A54" s="54" t="s">
        <v>1741</v>
      </c>
      <c r="B54" s="18"/>
      <c r="C54" s="73">
        <v>0.6</v>
      </c>
      <c r="D54" s="72">
        <f t="shared" si="8"/>
        <v>45</v>
      </c>
      <c r="E54" s="44"/>
      <c r="F54" s="19">
        <f t="shared" si="1"/>
        <v>0</v>
      </c>
    </row>
    <row r="55" spans="1:6" ht="31.2" x14ac:dyDescent="0.3">
      <c r="A55" s="54" t="s">
        <v>1740</v>
      </c>
      <c r="B55" s="18"/>
      <c r="C55" s="73">
        <v>0.66</v>
      </c>
      <c r="D55" s="72">
        <f t="shared" si="8"/>
        <v>49.5</v>
      </c>
      <c r="E55" s="44"/>
      <c r="F55" s="19">
        <f t="shared" si="1"/>
        <v>0</v>
      </c>
    </row>
    <row r="56" spans="1:6" ht="31.2" x14ac:dyDescent="0.3">
      <c r="A56" s="54" t="s">
        <v>2948</v>
      </c>
      <c r="B56" s="18"/>
      <c r="C56" s="73">
        <v>0.86</v>
      </c>
      <c r="D56" s="72">
        <f t="shared" ref="D56" si="11">PRODUCT(C56,$C$9)</f>
        <v>64.5</v>
      </c>
      <c r="E56" s="44"/>
      <c r="F56" s="19">
        <f t="shared" ref="F56" si="12">E56*D56</f>
        <v>0</v>
      </c>
    </row>
    <row r="57" spans="1:6" ht="31.2" x14ac:dyDescent="0.3">
      <c r="A57" s="54" t="s">
        <v>1786</v>
      </c>
      <c r="B57" s="18"/>
      <c r="C57" s="73">
        <v>0.4</v>
      </c>
      <c r="D57" s="72">
        <f>PRODUCT(C57,$C$9)</f>
        <v>30</v>
      </c>
      <c r="E57" s="44"/>
      <c r="F57" s="19">
        <f>E57*D57</f>
        <v>0</v>
      </c>
    </row>
    <row r="58" spans="1:6" ht="31.2" x14ac:dyDescent="0.3">
      <c r="A58" s="54" t="s">
        <v>533</v>
      </c>
      <c r="B58" s="18"/>
      <c r="C58" s="73">
        <v>0.46</v>
      </c>
      <c r="D58" s="72">
        <f t="shared" si="8"/>
        <v>34.5</v>
      </c>
      <c r="E58" s="44"/>
      <c r="F58" s="19">
        <f t="shared" si="1"/>
        <v>0</v>
      </c>
    </row>
    <row r="59" spans="1:6" ht="31.2" x14ac:dyDescent="0.3">
      <c r="A59" s="54" t="s">
        <v>847</v>
      </c>
      <c r="B59" s="18"/>
      <c r="C59" s="73">
        <v>0.6</v>
      </c>
      <c r="D59" s="72">
        <f>PRODUCT(C59,$C$9)</f>
        <v>45</v>
      </c>
      <c r="E59" s="44"/>
      <c r="F59" s="19">
        <f t="shared" si="1"/>
        <v>0</v>
      </c>
    </row>
    <row r="60" spans="1:6" ht="31.2" x14ac:dyDescent="0.3">
      <c r="A60" s="54" t="s">
        <v>731</v>
      </c>
      <c r="B60" s="18"/>
      <c r="C60" s="73">
        <v>0.46</v>
      </c>
      <c r="D60" s="72">
        <f t="shared" si="8"/>
        <v>34.5</v>
      </c>
      <c r="E60" s="44"/>
      <c r="F60" s="19">
        <f t="shared" si="1"/>
        <v>0</v>
      </c>
    </row>
    <row r="61" spans="1:6" ht="31.2" x14ac:dyDescent="0.3">
      <c r="A61" s="54" t="s">
        <v>1666</v>
      </c>
      <c r="B61" s="18"/>
      <c r="C61" s="73">
        <v>0.46</v>
      </c>
      <c r="D61" s="72">
        <f t="shared" si="8"/>
        <v>34.5</v>
      </c>
      <c r="E61" s="44"/>
      <c r="F61" s="19">
        <f t="shared" si="1"/>
        <v>0</v>
      </c>
    </row>
    <row r="62" spans="1:6" ht="31.2" x14ac:dyDescent="0.3">
      <c r="A62" s="54" t="s">
        <v>1858</v>
      </c>
      <c r="B62" s="18"/>
      <c r="C62" s="73">
        <v>0.46</v>
      </c>
      <c r="D62" s="72">
        <f t="shared" ref="D62" si="13">PRODUCT(C62,$C$9)</f>
        <v>34.5</v>
      </c>
      <c r="E62" s="44"/>
      <c r="F62" s="19">
        <f t="shared" ref="F62" si="14">E62*D62</f>
        <v>0</v>
      </c>
    </row>
    <row r="63" spans="1:6" ht="31.2" x14ac:dyDescent="0.3">
      <c r="A63" s="54" t="s">
        <v>591</v>
      </c>
      <c r="B63" s="18"/>
      <c r="C63" s="73">
        <v>0.46</v>
      </c>
      <c r="D63" s="72">
        <f t="shared" si="8"/>
        <v>34.5</v>
      </c>
      <c r="E63" s="44"/>
      <c r="F63" s="19">
        <f t="shared" si="1"/>
        <v>0</v>
      </c>
    </row>
    <row r="64" spans="1:6" ht="31.2" x14ac:dyDescent="0.3">
      <c r="A64" s="54" t="s">
        <v>1152</v>
      </c>
      <c r="B64" s="18"/>
      <c r="C64" s="73">
        <v>0.46</v>
      </c>
      <c r="D64" s="72">
        <f t="shared" si="8"/>
        <v>34.5</v>
      </c>
      <c r="E64" s="44"/>
      <c r="F64" s="19">
        <f t="shared" si="1"/>
        <v>0</v>
      </c>
    </row>
    <row r="65" spans="1:6" ht="31.2" x14ac:dyDescent="0.3">
      <c r="A65" s="54" t="s">
        <v>354</v>
      </c>
      <c r="B65" s="18"/>
      <c r="C65" s="73">
        <v>0.46</v>
      </c>
      <c r="D65" s="72">
        <f t="shared" si="8"/>
        <v>34.5</v>
      </c>
      <c r="E65" s="44"/>
      <c r="F65" s="19">
        <f t="shared" si="1"/>
        <v>0</v>
      </c>
    </row>
    <row r="66" spans="1:6" ht="31.2" x14ac:dyDescent="0.3">
      <c r="A66" s="54" t="s">
        <v>1833</v>
      </c>
      <c r="B66" s="18"/>
      <c r="C66" s="73">
        <v>1</v>
      </c>
      <c r="D66" s="72">
        <f t="shared" si="8"/>
        <v>75</v>
      </c>
      <c r="E66" s="44"/>
      <c r="F66" s="19">
        <f t="shared" si="1"/>
        <v>0</v>
      </c>
    </row>
    <row r="67" spans="1:6" ht="31.2" x14ac:dyDescent="0.3">
      <c r="A67" s="54" t="s">
        <v>1832</v>
      </c>
      <c r="B67" s="18"/>
      <c r="C67" s="73">
        <v>3.33</v>
      </c>
      <c r="D67" s="72">
        <f t="shared" ref="D67" si="15">PRODUCT(C67,$C$9)</f>
        <v>249.75</v>
      </c>
      <c r="E67" s="44"/>
      <c r="F67" s="19">
        <f t="shared" ref="F67" si="16">E67*D67</f>
        <v>0</v>
      </c>
    </row>
    <row r="68" spans="1:6" ht="31.2" x14ac:dyDescent="0.3">
      <c r="A68" s="54" t="s">
        <v>208</v>
      </c>
      <c r="B68" s="18"/>
      <c r="C68" s="73">
        <v>0.6</v>
      </c>
      <c r="D68" s="72">
        <f t="shared" si="8"/>
        <v>45</v>
      </c>
      <c r="E68" s="44"/>
      <c r="F68" s="19">
        <f t="shared" si="1"/>
        <v>0</v>
      </c>
    </row>
    <row r="69" spans="1:6" ht="31.2" x14ac:dyDescent="0.3">
      <c r="A69" s="54" t="s">
        <v>729</v>
      </c>
      <c r="B69" s="18"/>
      <c r="C69" s="73">
        <v>0.6</v>
      </c>
      <c r="D69" s="72">
        <f>PRODUCT(C69,$C$9)</f>
        <v>45</v>
      </c>
      <c r="E69" s="44"/>
      <c r="F69" s="19">
        <f>E69*D69</f>
        <v>0</v>
      </c>
    </row>
    <row r="70" spans="1:6" ht="31.2" x14ac:dyDescent="0.3">
      <c r="A70" s="54" t="s">
        <v>209</v>
      </c>
      <c r="B70" s="18"/>
      <c r="C70" s="73">
        <v>0.6</v>
      </c>
      <c r="D70" s="72">
        <f>PRODUCT(C70,$C$9)</f>
        <v>45</v>
      </c>
      <c r="E70" s="44"/>
      <c r="F70" s="19">
        <f>E70*D70</f>
        <v>0</v>
      </c>
    </row>
    <row r="71" spans="1:6" ht="31.2" x14ac:dyDescent="0.3">
      <c r="A71" s="54" t="s">
        <v>210</v>
      </c>
      <c r="B71" s="18"/>
      <c r="C71" s="73">
        <v>0.6</v>
      </c>
      <c r="D71" s="72">
        <f>PRODUCT(C71,$C$9)</f>
        <v>45</v>
      </c>
      <c r="E71" s="44"/>
      <c r="F71" s="19">
        <f>E71*D71</f>
        <v>0</v>
      </c>
    </row>
    <row r="72" spans="1:6" ht="31.2" x14ac:dyDescent="0.3">
      <c r="A72" s="54" t="s">
        <v>211</v>
      </c>
      <c r="B72" s="18"/>
      <c r="C72" s="73">
        <v>0.6</v>
      </c>
      <c r="D72" s="72">
        <f>PRODUCT(C72,$C$9)</f>
        <v>45</v>
      </c>
      <c r="E72" s="44"/>
      <c r="F72" s="19">
        <f>E72*D72</f>
        <v>0</v>
      </c>
    </row>
    <row r="73" spans="1:6" ht="31.2" x14ac:dyDescent="0.3">
      <c r="A73" s="54" t="s">
        <v>212</v>
      </c>
      <c r="B73" s="18"/>
      <c r="C73" s="73">
        <v>0.6</v>
      </c>
      <c r="D73" s="72">
        <f t="shared" si="8"/>
        <v>45</v>
      </c>
      <c r="E73" s="44"/>
      <c r="F73" s="19">
        <f t="shared" si="1"/>
        <v>0</v>
      </c>
    </row>
    <row r="74" spans="1:6" ht="31.2" x14ac:dyDescent="0.3">
      <c r="A74" s="54" t="s">
        <v>213</v>
      </c>
      <c r="B74" s="18"/>
      <c r="C74" s="73">
        <v>0.6</v>
      </c>
      <c r="D74" s="72">
        <f t="shared" si="8"/>
        <v>45</v>
      </c>
      <c r="E74" s="44"/>
      <c r="F74" s="19">
        <f t="shared" si="1"/>
        <v>0</v>
      </c>
    </row>
    <row r="75" spans="1:6" ht="31.2" x14ac:dyDescent="0.3">
      <c r="A75" s="54" t="s">
        <v>214</v>
      </c>
      <c r="B75" s="18"/>
      <c r="C75" s="73">
        <v>0.6</v>
      </c>
      <c r="D75" s="72">
        <f>PRODUCT(C75,$C$9)</f>
        <v>45</v>
      </c>
      <c r="E75" s="44"/>
      <c r="F75" s="19">
        <f>E75*D75</f>
        <v>0</v>
      </c>
    </row>
    <row r="76" spans="1:6" ht="31.2" x14ac:dyDescent="0.3">
      <c r="A76" s="54" t="s">
        <v>215</v>
      </c>
      <c r="B76" s="18"/>
      <c r="C76" s="73">
        <v>0.6</v>
      </c>
      <c r="D76" s="72">
        <f>PRODUCT(C76,$C$9)</f>
        <v>45</v>
      </c>
      <c r="E76" s="44"/>
      <c r="F76" s="19">
        <f>E76*D76</f>
        <v>0</v>
      </c>
    </row>
    <row r="77" spans="1:6" ht="31.2" x14ac:dyDescent="0.3">
      <c r="A77" s="54" t="s">
        <v>216</v>
      </c>
      <c r="B77" s="18"/>
      <c r="C77" s="73">
        <v>0.6</v>
      </c>
      <c r="D77" s="72">
        <f>PRODUCT(C77,$C$9)</f>
        <v>45</v>
      </c>
      <c r="E77" s="44"/>
      <c r="F77" s="19">
        <f>E77*D77</f>
        <v>0</v>
      </c>
    </row>
    <row r="78" spans="1:6" ht="31.2" x14ac:dyDescent="0.3">
      <c r="A78" s="54" t="s">
        <v>217</v>
      </c>
      <c r="B78" s="18"/>
      <c r="C78" s="73">
        <v>0.6</v>
      </c>
      <c r="D78" s="72">
        <f>PRODUCT(C78,$C$9)</f>
        <v>45</v>
      </c>
      <c r="E78" s="44"/>
      <c r="F78" s="19">
        <f>E78*D78</f>
        <v>0</v>
      </c>
    </row>
    <row r="79" spans="1:6" ht="31.2" x14ac:dyDescent="0.3">
      <c r="A79" s="54" t="s">
        <v>218</v>
      </c>
      <c r="B79" s="18"/>
      <c r="C79" s="73">
        <v>0.6</v>
      </c>
      <c r="D79" s="72">
        <f>PRODUCT(C79,$C$9)</f>
        <v>45</v>
      </c>
      <c r="E79" s="44"/>
      <c r="F79" s="19">
        <f>E79*D79</f>
        <v>0</v>
      </c>
    </row>
    <row r="80" spans="1:6" ht="31.2" x14ac:dyDescent="0.3">
      <c r="A80" s="54" t="s">
        <v>2502</v>
      </c>
      <c r="B80" s="18"/>
      <c r="C80" s="73">
        <v>0.6</v>
      </c>
      <c r="D80" s="72">
        <f t="shared" ref="D80" si="17">PRODUCT(C80,$C$9)</f>
        <v>45</v>
      </c>
      <c r="E80" s="44"/>
      <c r="F80" s="19">
        <f t="shared" ref="F80" si="18">E80*D80</f>
        <v>0</v>
      </c>
    </row>
    <row r="81" spans="1:7" ht="31.2" x14ac:dyDescent="0.3">
      <c r="A81" s="54" t="s">
        <v>2503</v>
      </c>
      <c r="B81" s="18"/>
      <c r="C81" s="73">
        <v>0.6</v>
      </c>
      <c r="D81" s="72">
        <f>PRODUCT(C81,$C$9)</f>
        <v>45</v>
      </c>
      <c r="E81" s="44"/>
      <c r="F81" s="19">
        <f>E81*D81</f>
        <v>0</v>
      </c>
    </row>
    <row r="82" spans="1:7" ht="31.2" x14ac:dyDescent="0.3">
      <c r="A82" s="54" t="s">
        <v>2504</v>
      </c>
      <c r="B82" s="18"/>
      <c r="C82" s="73">
        <v>0.46</v>
      </c>
      <c r="D82" s="72">
        <f t="shared" ref="D82" si="19">PRODUCT(C82,$C$9)</f>
        <v>34.5</v>
      </c>
      <c r="E82" s="44"/>
      <c r="F82" s="19">
        <f t="shared" ref="F82" si="20">E82*D82</f>
        <v>0</v>
      </c>
    </row>
    <row r="83" spans="1:7" ht="31.2" x14ac:dyDescent="0.3">
      <c r="A83" s="54" t="s">
        <v>2505</v>
      </c>
      <c r="B83" s="18"/>
      <c r="C83" s="73">
        <v>0.6</v>
      </c>
      <c r="D83" s="72">
        <f t="shared" si="8"/>
        <v>45</v>
      </c>
      <c r="E83" s="44"/>
      <c r="F83" s="19">
        <f t="shared" si="1"/>
        <v>0</v>
      </c>
    </row>
    <row r="84" spans="1:7" ht="31.2" x14ac:dyDescent="0.3">
      <c r="A84" s="54" t="s">
        <v>2045</v>
      </c>
      <c r="B84" s="18"/>
      <c r="C84" s="73">
        <v>0.46</v>
      </c>
      <c r="D84" s="72">
        <f t="shared" ref="D84" si="21">PRODUCT(C84,$C$9)</f>
        <v>34.5</v>
      </c>
      <c r="E84" s="44"/>
      <c r="F84" s="19">
        <f t="shared" ref="F84" si="22">E84*D84</f>
        <v>0</v>
      </c>
    </row>
    <row r="85" spans="1:7" ht="31.2" x14ac:dyDescent="0.3">
      <c r="A85" s="54" t="s">
        <v>219</v>
      </c>
      <c r="B85" s="18"/>
      <c r="C85" s="73">
        <v>0.33</v>
      </c>
      <c r="D85" s="72">
        <f t="shared" si="8"/>
        <v>24.75</v>
      </c>
      <c r="E85" s="44"/>
      <c r="F85" s="19">
        <f t="shared" si="1"/>
        <v>0</v>
      </c>
    </row>
    <row r="86" spans="1:7" ht="31.2" x14ac:dyDescent="0.3">
      <c r="A86" s="54" t="s">
        <v>220</v>
      </c>
      <c r="B86" s="18"/>
      <c r="C86" s="73">
        <v>0.33</v>
      </c>
      <c r="D86" s="72">
        <f>PRODUCT(C86,$C$9)</f>
        <v>24.75</v>
      </c>
      <c r="E86" s="44"/>
      <c r="F86" s="19">
        <f>E86*D86</f>
        <v>0</v>
      </c>
    </row>
    <row r="87" spans="1:7" ht="31.2" x14ac:dyDescent="0.3">
      <c r="A87" s="54" t="s">
        <v>221</v>
      </c>
      <c r="B87" s="18"/>
      <c r="C87" s="73">
        <v>0.33</v>
      </c>
      <c r="D87" s="72">
        <f t="shared" si="8"/>
        <v>24.75</v>
      </c>
      <c r="E87" s="44"/>
      <c r="F87" s="19">
        <f t="shared" si="1"/>
        <v>0</v>
      </c>
    </row>
    <row r="88" spans="1:7" ht="31.2" x14ac:dyDescent="0.3">
      <c r="A88" s="54" t="s">
        <v>222</v>
      </c>
      <c r="B88" s="18"/>
      <c r="C88" s="73">
        <v>0.33</v>
      </c>
      <c r="D88" s="72">
        <f t="shared" ref="D88:D120" si="23">PRODUCT(C88,$C$9)</f>
        <v>24.75</v>
      </c>
      <c r="E88" s="44"/>
      <c r="F88" s="19">
        <f t="shared" si="1"/>
        <v>0</v>
      </c>
    </row>
    <row r="89" spans="1:7" ht="31.2" x14ac:dyDescent="0.3">
      <c r="A89" s="54" t="s">
        <v>223</v>
      </c>
      <c r="B89" s="18"/>
      <c r="C89" s="73">
        <v>0.33</v>
      </c>
      <c r="D89" s="72">
        <f t="shared" si="23"/>
        <v>24.75</v>
      </c>
      <c r="E89" s="44"/>
      <c r="F89" s="19">
        <f t="shared" si="1"/>
        <v>0</v>
      </c>
      <c r="G89"/>
    </row>
    <row r="90" spans="1:7" ht="31.2" x14ac:dyDescent="0.3">
      <c r="A90" s="54" t="s">
        <v>457</v>
      </c>
      <c r="B90" s="18"/>
      <c r="C90" s="73">
        <v>0.4</v>
      </c>
      <c r="D90" s="72">
        <f t="shared" si="23"/>
        <v>30</v>
      </c>
      <c r="E90" s="44"/>
      <c r="F90" s="19">
        <f t="shared" ref="F90:F153" si="24">E90*D90</f>
        <v>0</v>
      </c>
      <c r="G90"/>
    </row>
    <row r="91" spans="1:7" ht="31.2" x14ac:dyDescent="0.3">
      <c r="A91" s="54" t="s">
        <v>499</v>
      </c>
      <c r="B91" s="18"/>
      <c r="C91" s="73">
        <v>0.46</v>
      </c>
      <c r="D91" s="72">
        <f>PRODUCT(C91,$C$9)</f>
        <v>34.5</v>
      </c>
      <c r="E91" s="44"/>
      <c r="F91" s="19">
        <f t="shared" si="24"/>
        <v>0</v>
      </c>
      <c r="G91"/>
    </row>
    <row r="92" spans="1:7" ht="31.2" x14ac:dyDescent="0.3">
      <c r="A92" s="54" t="s">
        <v>500</v>
      </c>
      <c r="B92" s="18"/>
      <c r="C92" s="73">
        <v>0.4</v>
      </c>
      <c r="D92" s="72">
        <f t="shared" si="23"/>
        <v>30</v>
      </c>
      <c r="E92" s="44"/>
      <c r="F92" s="19">
        <f t="shared" si="24"/>
        <v>0</v>
      </c>
    </row>
    <row r="93" spans="1:7" ht="31.2" x14ac:dyDescent="0.3">
      <c r="A93" s="54" t="s">
        <v>1710</v>
      </c>
      <c r="B93" s="18"/>
      <c r="C93" s="73">
        <v>0.4</v>
      </c>
      <c r="D93" s="72">
        <f>PRODUCT(C93,$C$9)</f>
        <v>30</v>
      </c>
      <c r="E93" s="44"/>
      <c r="F93" s="19">
        <f t="shared" si="24"/>
        <v>0</v>
      </c>
    </row>
    <row r="94" spans="1:7" ht="31.2" x14ac:dyDescent="0.3">
      <c r="A94" s="54" t="s">
        <v>771</v>
      </c>
      <c r="B94" s="18"/>
      <c r="C94" s="73">
        <v>0.4</v>
      </c>
      <c r="D94" s="72">
        <f t="shared" si="23"/>
        <v>30</v>
      </c>
      <c r="E94" s="44"/>
      <c r="F94" s="19">
        <f t="shared" si="24"/>
        <v>0</v>
      </c>
    </row>
    <row r="95" spans="1:7" ht="31.2" x14ac:dyDescent="0.3">
      <c r="A95" s="54" t="s">
        <v>1262</v>
      </c>
      <c r="B95" s="18"/>
      <c r="C95" s="73">
        <v>0.4</v>
      </c>
      <c r="D95" s="72">
        <f t="shared" si="23"/>
        <v>30</v>
      </c>
      <c r="E95" s="44"/>
      <c r="F95" s="19">
        <f t="shared" si="24"/>
        <v>0</v>
      </c>
    </row>
    <row r="96" spans="1:7" ht="31.2" x14ac:dyDescent="0.3">
      <c r="A96" s="54" t="s">
        <v>224</v>
      </c>
      <c r="B96" s="18"/>
      <c r="C96" s="73">
        <v>0.4</v>
      </c>
      <c r="D96" s="72">
        <f t="shared" si="23"/>
        <v>30</v>
      </c>
      <c r="E96" s="44"/>
      <c r="F96" s="19">
        <f t="shared" si="24"/>
        <v>0</v>
      </c>
    </row>
    <row r="97" spans="1:6" ht="31.2" x14ac:dyDescent="0.3">
      <c r="A97" s="54" t="s">
        <v>225</v>
      </c>
      <c r="B97" s="18"/>
      <c r="C97" s="73">
        <v>0.46</v>
      </c>
      <c r="D97" s="72">
        <f t="shared" si="23"/>
        <v>34.5</v>
      </c>
      <c r="E97" s="44"/>
      <c r="F97" s="19">
        <f t="shared" si="24"/>
        <v>0</v>
      </c>
    </row>
    <row r="98" spans="1:6" ht="31.2" x14ac:dyDescent="0.3">
      <c r="A98" s="54" t="s">
        <v>1490</v>
      </c>
      <c r="B98" s="18"/>
      <c r="C98" s="73">
        <v>0.46</v>
      </c>
      <c r="D98" s="72">
        <f>PRODUCT(C98,$C$9)</f>
        <v>34.5</v>
      </c>
      <c r="E98" s="44"/>
      <c r="F98" s="19">
        <f t="shared" si="24"/>
        <v>0</v>
      </c>
    </row>
    <row r="99" spans="1:6" ht="31.2" x14ac:dyDescent="0.3">
      <c r="A99" s="54" t="s">
        <v>1484</v>
      </c>
      <c r="B99" s="18"/>
      <c r="C99" s="73">
        <v>0.46</v>
      </c>
      <c r="D99" s="72">
        <f t="shared" ref="D99:D100" si="25">PRODUCT(C99,$C$9)</f>
        <v>34.5</v>
      </c>
      <c r="E99" s="44"/>
      <c r="F99" s="19">
        <f t="shared" ref="F99:F100" si="26">E99*D99</f>
        <v>0</v>
      </c>
    </row>
    <row r="100" spans="1:6" ht="31.2" x14ac:dyDescent="0.3">
      <c r="A100" s="54" t="s">
        <v>2570</v>
      </c>
      <c r="B100" s="18"/>
      <c r="C100" s="73">
        <v>0.6</v>
      </c>
      <c r="D100" s="72">
        <f t="shared" si="25"/>
        <v>45</v>
      </c>
      <c r="E100" s="44"/>
      <c r="F100" s="19">
        <f t="shared" si="26"/>
        <v>0</v>
      </c>
    </row>
    <row r="101" spans="1:6" ht="31.2" x14ac:dyDescent="0.3">
      <c r="A101" s="54" t="s">
        <v>226</v>
      </c>
      <c r="B101" s="18"/>
      <c r="C101" s="73">
        <v>0.6</v>
      </c>
      <c r="D101" s="72">
        <f t="shared" si="23"/>
        <v>45</v>
      </c>
      <c r="E101" s="44"/>
      <c r="F101" s="19">
        <f t="shared" si="24"/>
        <v>0</v>
      </c>
    </row>
    <row r="102" spans="1:6" ht="31.2" x14ac:dyDescent="0.3">
      <c r="A102" s="54" t="s">
        <v>227</v>
      </c>
      <c r="B102" s="18"/>
      <c r="C102" s="73">
        <v>0.46</v>
      </c>
      <c r="D102" s="72">
        <f t="shared" si="23"/>
        <v>34.5</v>
      </c>
      <c r="E102" s="44"/>
      <c r="F102" s="19">
        <f t="shared" si="24"/>
        <v>0</v>
      </c>
    </row>
    <row r="103" spans="1:6" ht="31.2" x14ac:dyDescent="0.3">
      <c r="A103" s="54" t="s">
        <v>1406</v>
      </c>
      <c r="B103" s="18"/>
      <c r="C103" s="73">
        <v>0.46</v>
      </c>
      <c r="D103" s="72">
        <f t="shared" si="23"/>
        <v>34.5</v>
      </c>
      <c r="E103" s="44"/>
      <c r="F103" s="19">
        <f t="shared" si="24"/>
        <v>0</v>
      </c>
    </row>
    <row r="104" spans="1:6" ht="31.2" x14ac:dyDescent="0.3">
      <c r="A104" s="54" t="s">
        <v>382</v>
      </c>
      <c r="B104" s="18"/>
      <c r="C104" s="73">
        <v>0.46</v>
      </c>
      <c r="D104" s="72">
        <f t="shared" si="23"/>
        <v>34.5</v>
      </c>
      <c r="E104" s="44"/>
      <c r="F104" s="19">
        <f t="shared" si="24"/>
        <v>0</v>
      </c>
    </row>
    <row r="105" spans="1:6" ht="31.2" x14ac:dyDescent="0.3">
      <c r="A105" s="54" t="s">
        <v>1109</v>
      </c>
      <c r="B105" s="18"/>
      <c r="C105" s="73">
        <v>0.46</v>
      </c>
      <c r="D105" s="72">
        <f t="shared" si="23"/>
        <v>34.5</v>
      </c>
      <c r="E105" s="44"/>
      <c r="F105" s="19">
        <f t="shared" si="24"/>
        <v>0</v>
      </c>
    </row>
    <row r="106" spans="1:6" ht="31.2" x14ac:dyDescent="0.3">
      <c r="A106" s="54" t="s">
        <v>1485</v>
      </c>
      <c r="B106" s="18"/>
      <c r="C106" s="73">
        <v>0.46</v>
      </c>
      <c r="D106" s="72">
        <f t="shared" ref="D106:D109" si="27">PRODUCT(C106,$C$9)</f>
        <v>34.5</v>
      </c>
      <c r="E106" s="44"/>
      <c r="F106" s="19">
        <f t="shared" ref="F106:F109" si="28">E106*D106</f>
        <v>0</v>
      </c>
    </row>
    <row r="107" spans="1:6" ht="31.2" x14ac:dyDescent="0.3">
      <c r="A107" s="54" t="s">
        <v>1486</v>
      </c>
      <c r="B107" s="18"/>
      <c r="C107" s="73">
        <v>0.46</v>
      </c>
      <c r="D107" s="72">
        <f t="shared" si="27"/>
        <v>34.5</v>
      </c>
      <c r="E107" s="44"/>
      <c r="F107" s="19">
        <f t="shared" si="28"/>
        <v>0</v>
      </c>
    </row>
    <row r="108" spans="1:6" ht="31.2" x14ac:dyDescent="0.3">
      <c r="A108" s="54" t="s">
        <v>1487</v>
      </c>
      <c r="B108" s="18"/>
      <c r="C108" s="73">
        <v>0.46</v>
      </c>
      <c r="D108" s="72">
        <f t="shared" si="27"/>
        <v>34.5</v>
      </c>
      <c r="E108" s="44"/>
      <c r="F108" s="19">
        <f t="shared" si="28"/>
        <v>0</v>
      </c>
    </row>
    <row r="109" spans="1:6" ht="31.2" x14ac:dyDescent="0.3">
      <c r="A109" s="54" t="s">
        <v>1488</v>
      </c>
      <c r="B109" s="18"/>
      <c r="C109" s="73">
        <v>0.46</v>
      </c>
      <c r="D109" s="72">
        <f t="shared" si="27"/>
        <v>34.5</v>
      </c>
      <c r="E109" s="44"/>
      <c r="F109" s="19">
        <f t="shared" si="28"/>
        <v>0</v>
      </c>
    </row>
    <row r="110" spans="1:6" ht="31.2" x14ac:dyDescent="0.3">
      <c r="A110" s="54" t="s">
        <v>1489</v>
      </c>
      <c r="B110" s="18"/>
      <c r="C110" s="73">
        <v>0.46</v>
      </c>
      <c r="D110" s="72">
        <f t="shared" si="23"/>
        <v>34.5</v>
      </c>
      <c r="E110" s="44"/>
      <c r="F110" s="19">
        <f t="shared" si="24"/>
        <v>0</v>
      </c>
    </row>
    <row r="111" spans="1:6" ht="31.2" x14ac:dyDescent="0.3">
      <c r="A111" s="54" t="s">
        <v>848</v>
      </c>
      <c r="B111" s="18"/>
      <c r="C111" s="73">
        <v>0.66</v>
      </c>
      <c r="D111" s="72">
        <f>PRODUCT(C111,$C$9)</f>
        <v>49.5</v>
      </c>
      <c r="E111" s="44"/>
      <c r="F111" s="19">
        <f t="shared" si="24"/>
        <v>0</v>
      </c>
    </row>
    <row r="112" spans="1:6" ht="31.2" x14ac:dyDescent="0.3">
      <c r="A112" s="54" t="s">
        <v>3272</v>
      </c>
      <c r="B112" s="18"/>
      <c r="C112" s="73">
        <v>1.33</v>
      </c>
      <c r="D112" s="72">
        <f>PRODUCT(C112,$C$9)</f>
        <v>99.75</v>
      </c>
      <c r="E112" s="44"/>
      <c r="F112" s="19">
        <f t="shared" si="24"/>
        <v>0</v>
      </c>
    </row>
    <row r="113" spans="1:8" ht="31.2" x14ac:dyDescent="0.3">
      <c r="A113" s="54" t="s">
        <v>2231</v>
      </c>
      <c r="B113" s="18"/>
      <c r="C113" s="73">
        <v>1.33</v>
      </c>
      <c r="D113" s="72">
        <f>PRODUCT(C113,$C$9)</f>
        <v>99.75</v>
      </c>
      <c r="E113" s="44"/>
      <c r="F113" s="19">
        <f t="shared" si="24"/>
        <v>0</v>
      </c>
    </row>
    <row r="114" spans="1:8" ht="31.2" x14ac:dyDescent="0.3">
      <c r="A114" s="54" t="s">
        <v>2881</v>
      </c>
      <c r="B114" s="18"/>
      <c r="C114" s="73">
        <v>1.33</v>
      </c>
      <c r="D114" s="72">
        <f t="shared" si="23"/>
        <v>99.75</v>
      </c>
      <c r="E114" s="44"/>
      <c r="F114" s="19">
        <f t="shared" si="24"/>
        <v>0</v>
      </c>
    </row>
    <row r="115" spans="1:8" ht="31.2" x14ac:dyDescent="0.3">
      <c r="A115" s="54" t="s">
        <v>3271</v>
      </c>
      <c r="B115" s="18"/>
      <c r="C115" s="73">
        <v>1.33</v>
      </c>
      <c r="D115" s="72">
        <f t="shared" si="23"/>
        <v>99.75</v>
      </c>
      <c r="E115" s="44"/>
      <c r="F115" s="19">
        <f t="shared" si="24"/>
        <v>0</v>
      </c>
    </row>
    <row r="116" spans="1:8" ht="31.2" x14ac:dyDescent="0.3">
      <c r="A116" s="54" t="s">
        <v>592</v>
      </c>
      <c r="B116" s="18"/>
      <c r="C116" s="73">
        <v>2.66</v>
      </c>
      <c r="D116" s="72">
        <f t="shared" si="23"/>
        <v>199.5</v>
      </c>
      <c r="E116" s="44"/>
      <c r="F116" s="19">
        <f t="shared" si="24"/>
        <v>0</v>
      </c>
    </row>
    <row r="117" spans="1:8" ht="31.2" x14ac:dyDescent="0.3">
      <c r="A117" s="54" t="s">
        <v>593</v>
      </c>
      <c r="B117" s="18"/>
      <c r="C117" s="73">
        <v>2.66</v>
      </c>
      <c r="D117" s="72">
        <f>PRODUCT(C117,$C$9)</f>
        <v>199.5</v>
      </c>
      <c r="E117" s="44"/>
      <c r="F117" s="19">
        <f t="shared" si="24"/>
        <v>0</v>
      </c>
    </row>
    <row r="118" spans="1:8" ht="31.2" x14ac:dyDescent="0.3">
      <c r="A118" s="54" t="s">
        <v>3270</v>
      </c>
      <c r="B118" s="18"/>
      <c r="C118" s="73">
        <v>2.66</v>
      </c>
      <c r="D118" s="72">
        <f>PRODUCT(C118,$C$9)</f>
        <v>199.5</v>
      </c>
      <c r="E118" s="44"/>
      <c r="F118" s="19">
        <f t="shared" ref="F118" si="29">E118*D118</f>
        <v>0</v>
      </c>
    </row>
    <row r="119" spans="1:8" ht="31.2" x14ac:dyDescent="0.3">
      <c r="A119" s="54" t="s">
        <v>3275</v>
      </c>
      <c r="B119" s="18"/>
      <c r="C119" s="73">
        <v>2.66</v>
      </c>
      <c r="D119" s="72">
        <f>PRODUCT(C119,$C$9)</f>
        <v>199.5</v>
      </c>
      <c r="E119" s="44"/>
      <c r="F119" s="19">
        <f t="shared" ref="F119" si="30">E119*D119</f>
        <v>0</v>
      </c>
    </row>
    <row r="120" spans="1:8" ht="31.2" x14ac:dyDescent="0.3">
      <c r="A120" s="54" t="s">
        <v>3273</v>
      </c>
      <c r="B120" s="18"/>
      <c r="C120" s="73">
        <v>2.66</v>
      </c>
      <c r="D120" s="72">
        <f t="shared" si="23"/>
        <v>199.5</v>
      </c>
      <c r="E120" s="44"/>
      <c r="F120" s="19">
        <f t="shared" si="24"/>
        <v>0</v>
      </c>
    </row>
    <row r="121" spans="1:8" ht="31.2" x14ac:dyDescent="0.3">
      <c r="A121" s="54" t="s">
        <v>3274</v>
      </c>
      <c r="B121" s="18"/>
      <c r="C121" s="73">
        <v>4</v>
      </c>
      <c r="D121" s="72">
        <f t="shared" ref="D121" si="31">PRODUCT(C121,$C$9)</f>
        <v>300</v>
      </c>
      <c r="E121" s="44"/>
      <c r="F121" s="19">
        <f t="shared" ref="F121" si="32">E121*D121</f>
        <v>0</v>
      </c>
    </row>
    <row r="122" spans="1:8" ht="31.2" x14ac:dyDescent="0.3">
      <c r="A122" s="54" t="s">
        <v>2209</v>
      </c>
      <c r="B122" s="18"/>
      <c r="C122" s="73">
        <v>0.46</v>
      </c>
      <c r="D122" s="72">
        <f>PRODUCT(C122,$C$9)</f>
        <v>34.5</v>
      </c>
      <c r="E122" s="44"/>
      <c r="F122" s="19">
        <f t="shared" si="24"/>
        <v>0</v>
      </c>
      <c r="G122" s="7"/>
      <c r="H122" s="7"/>
    </row>
    <row r="123" spans="1:8" ht="31.2" x14ac:dyDescent="0.3">
      <c r="A123" s="54" t="s">
        <v>2210</v>
      </c>
      <c r="B123" s="18"/>
      <c r="C123" s="73">
        <v>0.46</v>
      </c>
      <c r="D123" s="72">
        <f>PRODUCT(C123,$C$9)</f>
        <v>34.5</v>
      </c>
      <c r="E123" s="44"/>
      <c r="F123" s="19">
        <f t="shared" si="24"/>
        <v>0</v>
      </c>
      <c r="G123" s="7"/>
      <c r="H123" s="7"/>
    </row>
    <row r="124" spans="1:8" ht="31.2" x14ac:dyDescent="0.3">
      <c r="A124" s="54" t="s">
        <v>2211</v>
      </c>
      <c r="B124" s="18"/>
      <c r="C124" s="73">
        <v>0.46</v>
      </c>
      <c r="D124" s="72">
        <f t="shared" ref="D124:D130" si="33">PRODUCT(C124,$C$9)</f>
        <v>34.5</v>
      </c>
      <c r="E124" s="44"/>
      <c r="F124" s="19">
        <f t="shared" si="24"/>
        <v>0</v>
      </c>
      <c r="H124" s="7"/>
    </row>
    <row r="125" spans="1:8" ht="31.2" x14ac:dyDescent="0.3">
      <c r="A125" s="54" t="s">
        <v>2462</v>
      </c>
      <c r="B125" s="18"/>
      <c r="C125" s="73">
        <v>0.46</v>
      </c>
      <c r="D125" s="72">
        <f t="shared" si="33"/>
        <v>34.5</v>
      </c>
      <c r="E125" s="44"/>
      <c r="F125" s="19">
        <f t="shared" si="24"/>
        <v>0</v>
      </c>
      <c r="H125" s="7"/>
    </row>
    <row r="126" spans="1:8" ht="31.2" x14ac:dyDescent="0.3">
      <c r="A126" s="54" t="s">
        <v>2212</v>
      </c>
      <c r="B126" s="18"/>
      <c r="C126" s="73">
        <v>0.46</v>
      </c>
      <c r="D126" s="72">
        <f t="shared" si="33"/>
        <v>34.5</v>
      </c>
      <c r="E126" s="44"/>
      <c r="F126" s="19">
        <f t="shared" si="24"/>
        <v>0</v>
      </c>
      <c r="H126" s="7"/>
    </row>
    <row r="127" spans="1:8" ht="31.2" x14ac:dyDescent="0.3">
      <c r="A127" s="54" t="s">
        <v>2213</v>
      </c>
      <c r="B127" s="18"/>
      <c r="C127" s="73">
        <v>0.46</v>
      </c>
      <c r="D127" s="72">
        <f t="shared" si="33"/>
        <v>34.5</v>
      </c>
      <c r="E127" s="44"/>
      <c r="F127" s="19">
        <f t="shared" si="24"/>
        <v>0</v>
      </c>
      <c r="H127" s="7"/>
    </row>
    <row r="128" spans="1:8" ht="31.2" x14ac:dyDescent="0.3">
      <c r="A128" s="54" t="s">
        <v>2214</v>
      </c>
      <c r="B128" s="18"/>
      <c r="C128" s="73">
        <v>0.46</v>
      </c>
      <c r="D128" s="72">
        <f t="shared" si="33"/>
        <v>34.5</v>
      </c>
      <c r="E128" s="44"/>
      <c r="F128" s="19">
        <f t="shared" ref="F128" si="34">E128*D128</f>
        <v>0</v>
      </c>
      <c r="H128" s="7"/>
    </row>
    <row r="129" spans="1:8" ht="31.2" x14ac:dyDescent="0.3">
      <c r="A129" s="54" t="s">
        <v>2215</v>
      </c>
      <c r="B129" s="18"/>
      <c r="C129" s="73">
        <v>0.46</v>
      </c>
      <c r="D129" s="72">
        <f t="shared" si="33"/>
        <v>34.5</v>
      </c>
      <c r="E129" s="44"/>
      <c r="F129" s="19">
        <f t="shared" ref="F129" si="35">E129*D129</f>
        <v>0</v>
      </c>
      <c r="H129" s="7"/>
    </row>
    <row r="130" spans="1:8" ht="31.2" x14ac:dyDescent="0.3">
      <c r="A130" s="54" t="s">
        <v>2216</v>
      </c>
      <c r="B130" s="18"/>
      <c r="C130" s="73">
        <v>0.46</v>
      </c>
      <c r="D130" s="72">
        <f t="shared" si="33"/>
        <v>34.5</v>
      </c>
      <c r="E130" s="44"/>
      <c r="F130" s="19">
        <f t="shared" si="24"/>
        <v>0</v>
      </c>
      <c r="H130" s="7"/>
    </row>
    <row r="131" spans="1:8" ht="31.2" x14ac:dyDescent="0.3">
      <c r="A131" s="54" t="s">
        <v>2217</v>
      </c>
      <c r="B131" s="18"/>
      <c r="C131" s="73">
        <v>0.73</v>
      </c>
      <c r="D131" s="72">
        <f t="shared" ref="D131:D152" si="36">PRODUCT(C131,$C$9)</f>
        <v>54.75</v>
      </c>
      <c r="E131" s="44"/>
      <c r="F131" s="19">
        <f t="shared" si="24"/>
        <v>0</v>
      </c>
      <c r="H131" s="7"/>
    </row>
    <row r="132" spans="1:8" ht="31.2" x14ac:dyDescent="0.3">
      <c r="A132" s="54" t="s">
        <v>2218</v>
      </c>
      <c r="B132" s="18"/>
      <c r="C132" s="73">
        <v>0.73</v>
      </c>
      <c r="D132" s="72">
        <f t="shared" si="36"/>
        <v>54.75</v>
      </c>
      <c r="E132" s="44"/>
      <c r="F132" s="19">
        <f t="shared" ref="F132" si="37">E132*D132</f>
        <v>0</v>
      </c>
      <c r="H132" s="7"/>
    </row>
    <row r="133" spans="1:8" ht="31.2" x14ac:dyDescent="0.3">
      <c r="A133" s="54" t="s">
        <v>2219</v>
      </c>
      <c r="B133" s="18"/>
      <c r="C133" s="73">
        <v>1</v>
      </c>
      <c r="D133" s="72">
        <f t="shared" ref="D133" si="38">PRODUCT(C133,$C$9)</f>
        <v>75</v>
      </c>
      <c r="E133" s="44"/>
      <c r="F133" s="19">
        <f t="shared" ref="F133" si="39">E133*D133</f>
        <v>0</v>
      </c>
      <c r="H133" s="7"/>
    </row>
    <row r="134" spans="1:8" ht="31.2" x14ac:dyDescent="0.3">
      <c r="A134" s="54" t="s">
        <v>2253</v>
      </c>
      <c r="B134" s="18"/>
      <c r="C134" s="73">
        <v>2</v>
      </c>
      <c r="D134" s="72">
        <f t="shared" ref="D134:D137" si="40">PRODUCT(C134,$C$9)</f>
        <v>150</v>
      </c>
      <c r="E134" s="44"/>
      <c r="F134" s="19">
        <f t="shared" ref="F134:F137" si="41">E134*D134</f>
        <v>0</v>
      </c>
      <c r="H134" s="7"/>
    </row>
    <row r="135" spans="1:8" ht="31.2" x14ac:dyDescent="0.3">
      <c r="A135" s="54" t="s">
        <v>2220</v>
      </c>
      <c r="B135" s="18"/>
      <c r="C135" s="73">
        <v>1</v>
      </c>
      <c r="D135" s="72">
        <f t="shared" si="40"/>
        <v>75</v>
      </c>
      <c r="E135" s="44"/>
      <c r="F135" s="19">
        <f t="shared" si="41"/>
        <v>0</v>
      </c>
      <c r="H135" s="7"/>
    </row>
    <row r="136" spans="1:8" ht="31.2" x14ac:dyDescent="0.3">
      <c r="A136" s="54" t="s">
        <v>2254</v>
      </c>
      <c r="B136" s="18"/>
      <c r="C136" s="73">
        <v>2</v>
      </c>
      <c r="D136" s="72">
        <f t="shared" si="40"/>
        <v>150</v>
      </c>
      <c r="E136" s="44"/>
      <c r="F136" s="19">
        <f t="shared" si="41"/>
        <v>0</v>
      </c>
      <c r="H136" s="7"/>
    </row>
    <row r="137" spans="1:8" ht="31.2" x14ac:dyDescent="0.3">
      <c r="A137" s="54" t="s">
        <v>2221</v>
      </c>
      <c r="B137" s="18"/>
      <c r="C137" s="73">
        <v>2</v>
      </c>
      <c r="D137" s="72">
        <f t="shared" si="40"/>
        <v>150</v>
      </c>
      <c r="E137" s="44"/>
      <c r="F137" s="19">
        <f t="shared" si="41"/>
        <v>0</v>
      </c>
      <c r="H137" s="7"/>
    </row>
    <row r="138" spans="1:8" ht="31.2" x14ac:dyDescent="0.3">
      <c r="A138" s="54" t="s">
        <v>3128</v>
      </c>
      <c r="B138" s="18"/>
      <c r="C138" s="73">
        <v>2</v>
      </c>
      <c r="D138" s="72">
        <f t="shared" si="36"/>
        <v>150</v>
      </c>
      <c r="E138" s="44"/>
      <c r="F138" s="19">
        <f t="shared" si="24"/>
        <v>0</v>
      </c>
      <c r="H138" s="7"/>
    </row>
    <row r="139" spans="1:8" ht="31.2" x14ac:dyDescent="0.3">
      <c r="A139" s="54" t="s">
        <v>3170</v>
      </c>
      <c r="B139" s="18"/>
      <c r="C139" s="73">
        <v>2</v>
      </c>
      <c r="D139" s="72">
        <f t="shared" ref="D139" si="42">PRODUCT(C139,$C$9)</f>
        <v>150</v>
      </c>
      <c r="E139" s="44"/>
      <c r="F139" s="19">
        <f t="shared" ref="F139" si="43">E139*D139</f>
        <v>0</v>
      </c>
      <c r="H139" s="7"/>
    </row>
    <row r="140" spans="1:8" ht="31.2" x14ac:dyDescent="0.3">
      <c r="A140" s="54" t="s">
        <v>3171</v>
      </c>
      <c r="B140" s="18"/>
      <c r="C140" s="73">
        <v>2</v>
      </c>
      <c r="D140" s="72">
        <f t="shared" ref="D140" si="44">PRODUCT(C140,$C$9)</f>
        <v>150</v>
      </c>
      <c r="E140" s="44"/>
      <c r="F140" s="19">
        <f t="shared" ref="F140" si="45">E140*D140</f>
        <v>0</v>
      </c>
      <c r="H140" s="7"/>
    </row>
    <row r="141" spans="1:8" ht="31.2" x14ac:dyDescent="0.3">
      <c r="A141" s="54" t="s">
        <v>3172</v>
      </c>
      <c r="B141" s="18"/>
      <c r="C141" s="73">
        <v>2</v>
      </c>
      <c r="D141" s="72">
        <f t="shared" si="36"/>
        <v>150</v>
      </c>
      <c r="E141" s="44"/>
      <c r="F141" s="19">
        <f t="shared" si="24"/>
        <v>0</v>
      </c>
      <c r="H141" s="7"/>
    </row>
    <row r="142" spans="1:8" ht="31.2" x14ac:dyDescent="0.3">
      <c r="A142" s="54" t="s">
        <v>3173</v>
      </c>
      <c r="B142" s="18"/>
      <c r="C142" s="73">
        <v>2</v>
      </c>
      <c r="D142" s="72">
        <f t="shared" si="36"/>
        <v>150</v>
      </c>
      <c r="E142" s="44"/>
      <c r="F142" s="19">
        <f t="shared" si="24"/>
        <v>0</v>
      </c>
      <c r="H142" s="7"/>
    </row>
    <row r="143" spans="1:8" ht="31.2" x14ac:dyDescent="0.3">
      <c r="A143" s="54" t="s">
        <v>3174</v>
      </c>
      <c r="B143" s="18"/>
      <c r="C143" s="73">
        <v>2</v>
      </c>
      <c r="D143" s="72">
        <f t="shared" ref="D143:D144" si="46">PRODUCT(C143,$C$9)</f>
        <v>150</v>
      </c>
      <c r="E143" s="44"/>
      <c r="F143" s="19">
        <f t="shared" ref="F143:F144" si="47">E143*D143</f>
        <v>0</v>
      </c>
      <c r="H143" s="7"/>
    </row>
    <row r="144" spans="1:8" ht="31.2" x14ac:dyDescent="0.3">
      <c r="A144" s="54" t="s">
        <v>3175</v>
      </c>
      <c r="B144" s="18"/>
      <c r="C144" s="73">
        <v>2</v>
      </c>
      <c r="D144" s="72">
        <f t="shared" si="46"/>
        <v>150</v>
      </c>
      <c r="E144" s="44"/>
      <c r="F144" s="19">
        <f t="shared" si="47"/>
        <v>0</v>
      </c>
      <c r="H144" s="7"/>
    </row>
    <row r="145" spans="1:8" ht="31.2" x14ac:dyDescent="0.3">
      <c r="A145" s="54" t="s">
        <v>3176</v>
      </c>
      <c r="B145" s="18"/>
      <c r="C145" s="73">
        <v>2</v>
      </c>
      <c r="D145" s="72">
        <f t="shared" ref="D145:D146" si="48">PRODUCT(C145,$C$9)</f>
        <v>150</v>
      </c>
      <c r="E145" s="44"/>
      <c r="F145" s="19">
        <f t="shared" ref="F145:F146" si="49">E145*D145</f>
        <v>0</v>
      </c>
      <c r="H145" s="7"/>
    </row>
    <row r="146" spans="1:8" ht="31.2" x14ac:dyDescent="0.3">
      <c r="A146" s="54" t="s">
        <v>3177</v>
      </c>
      <c r="B146" s="18"/>
      <c r="C146" s="73">
        <v>1.33</v>
      </c>
      <c r="D146" s="72">
        <f t="shared" si="48"/>
        <v>99.75</v>
      </c>
      <c r="E146" s="44"/>
      <c r="F146" s="19">
        <f t="shared" si="49"/>
        <v>0</v>
      </c>
      <c r="H146" s="7"/>
    </row>
    <row r="147" spans="1:8" ht="31.2" x14ac:dyDescent="0.3">
      <c r="A147" s="54" t="s">
        <v>3178</v>
      </c>
      <c r="B147" s="18"/>
      <c r="C147" s="73">
        <v>2</v>
      </c>
      <c r="D147" s="72">
        <f t="shared" ref="D147" si="50">PRODUCT(C147,$C$9)</f>
        <v>150</v>
      </c>
      <c r="E147" s="44"/>
      <c r="F147" s="19">
        <f t="shared" ref="F147" si="51">E147*D147</f>
        <v>0</v>
      </c>
      <c r="H147" s="7"/>
    </row>
    <row r="148" spans="1:8" ht="31.2" x14ac:dyDescent="0.3">
      <c r="A148" s="54" t="s">
        <v>3179</v>
      </c>
      <c r="B148" s="18"/>
      <c r="C148" s="73">
        <v>2</v>
      </c>
      <c r="D148" s="72">
        <f t="shared" ref="D148" si="52">PRODUCT(C148,$C$9)</f>
        <v>150</v>
      </c>
      <c r="E148" s="44"/>
      <c r="F148" s="19">
        <f t="shared" ref="F148" si="53">E148*D148</f>
        <v>0</v>
      </c>
      <c r="H148" s="7"/>
    </row>
    <row r="149" spans="1:8" ht="31.2" x14ac:dyDescent="0.3">
      <c r="A149" s="54" t="s">
        <v>3212</v>
      </c>
      <c r="B149" s="18"/>
      <c r="C149" s="73">
        <v>1</v>
      </c>
      <c r="D149" s="72">
        <f t="shared" ref="D149" si="54">PRODUCT(C149,$C$9)</f>
        <v>75</v>
      </c>
      <c r="E149" s="44"/>
      <c r="F149" s="19">
        <f t="shared" ref="F149" si="55">E149*D149</f>
        <v>0</v>
      </c>
      <c r="H149" s="7"/>
    </row>
    <row r="150" spans="1:8" ht="31.2" x14ac:dyDescent="0.3">
      <c r="A150" s="54" t="s">
        <v>2224</v>
      </c>
      <c r="B150" s="18"/>
      <c r="C150" s="73">
        <v>3.33</v>
      </c>
      <c r="D150" s="72">
        <f t="shared" ref="D150" si="56">PRODUCT(C150,$C$9)</f>
        <v>249.75</v>
      </c>
      <c r="E150" s="44"/>
      <c r="F150" s="19">
        <f t="shared" ref="F150" si="57">E150*D150</f>
        <v>0</v>
      </c>
      <c r="H150" s="7"/>
    </row>
    <row r="151" spans="1:8" ht="31.2" x14ac:dyDescent="0.3">
      <c r="A151" s="54" t="s">
        <v>2222</v>
      </c>
      <c r="B151" s="18"/>
      <c r="C151" s="73">
        <v>1</v>
      </c>
      <c r="D151" s="72">
        <f t="shared" si="36"/>
        <v>75</v>
      </c>
      <c r="E151" s="44"/>
      <c r="F151" s="19">
        <f t="shared" si="24"/>
        <v>0</v>
      </c>
      <c r="H151" s="7"/>
    </row>
    <row r="152" spans="1:8" ht="31.2" x14ac:dyDescent="0.3">
      <c r="A152" s="54" t="s">
        <v>2223</v>
      </c>
      <c r="B152" s="18"/>
      <c r="C152" s="73">
        <v>1</v>
      </c>
      <c r="D152" s="72">
        <f t="shared" si="36"/>
        <v>75</v>
      </c>
      <c r="E152" s="44"/>
      <c r="F152" s="19">
        <f t="shared" si="24"/>
        <v>0</v>
      </c>
      <c r="H152" s="7"/>
    </row>
    <row r="153" spans="1:8" ht="31.2" x14ac:dyDescent="0.3">
      <c r="A153" s="54" t="s">
        <v>1617</v>
      </c>
      <c r="B153" s="18"/>
      <c r="C153" s="73">
        <v>0.2</v>
      </c>
      <c r="D153" s="72">
        <f>PRODUCT(C153,$C$9)</f>
        <v>15</v>
      </c>
      <c r="E153" s="44"/>
      <c r="F153" s="19">
        <f t="shared" si="24"/>
        <v>0</v>
      </c>
    </row>
    <row r="154" spans="1:8" ht="31.2" x14ac:dyDescent="0.3">
      <c r="A154" s="54" t="s">
        <v>1618</v>
      </c>
      <c r="B154" s="18"/>
      <c r="C154" s="73">
        <v>0.2</v>
      </c>
      <c r="D154" s="72">
        <f>PRODUCT(C154,$C$9)</f>
        <v>15</v>
      </c>
      <c r="E154" s="44"/>
      <c r="F154" s="19">
        <f t="shared" ref="F154" si="58">E154*D154</f>
        <v>0</v>
      </c>
    </row>
    <row r="155" spans="1:8" ht="31.2" x14ac:dyDescent="0.3">
      <c r="A155" s="54" t="s">
        <v>1619</v>
      </c>
      <c r="B155" s="18"/>
      <c r="C155" s="73">
        <v>0.2</v>
      </c>
      <c r="D155" s="72">
        <f>PRODUCT(C155,$C$9)</f>
        <v>15</v>
      </c>
      <c r="E155" s="44"/>
      <c r="F155" s="19">
        <f t="shared" ref="F155" si="59">E155*D155</f>
        <v>0</v>
      </c>
    </row>
    <row r="156" spans="1:8" ht="31.2" x14ac:dyDescent="0.3">
      <c r="A156" s="54" t="s">
        <v>1620</v>
      </c>
      <c r="B156" s="18"/>
      <c r="C156" s="73">
        <v>0.2</v>
      </c>
      <c r="D156" s="72">
        <f>PRODUCT(C156,$C$9)</f>
        <v>15</v>
      </c>
      <c r="E156" s="44"/>
      <c r="F156" s="19">
        <f t="shared" ref="F156" si="60">E156*D156</f>
        <v>0</v>
      </c>
    </row>
    <row r="157" spans="1:8" x14ac:dyDescent="0.3">
      <c r="A157" s="52" t="s">
        <v>1335</v>
      </c>
      <c r="B157" s="61"/>
      <c r="C157" s="13" t="s">
        <v>130</v>
      </c>
      <c r="D157" s="62"/>
      <c r="E157" s="11" t="s">
        <v>13</v>
      </c>
      <c r="F157" s="66" t="s">
        <v>131</v>
      </c>
    </row>
    <row r="158" spans="1:8" ht="31.2" x14ac:dyDescent="0.3">
      <c r="A158" s="54" t="s">
        <v>2051</v>
      </c>
      <c r="B158" s="18"/>
      <c r="C158" s="73">
        <v>3.73</v>
      </c>
      <c r="D158" s="72">
        <f t="shared" ref="D158" si="61">PRODUCT(C158,$C$9)</f>
        <v>279.75</v>
      </c>
      <c r="E158" s="44"/>
      <c r="F158" s="19">
        <f t="shared" ref="F158" si="62">E158*D158</f>
        <v>0</v>
      </c>
    </row>
    <row r="159" spans="1:8" ht="31.2" x14ac:dyDescent="0.3">
      <c r="A159" s="54" t="s">
        <v>1787</v>
      </c>
      <c r="B159" s="18"/>
      <c r="C159" s="73">
        <v>3.73</v>
      </c>
      <c r="D159" s="72">
        <f t="shared" ref="D159" si="63">PRODUCT(C159,$C$9)</f>
        <v>279.75</v>
      </c>
      <c r="E159" s="44"/>
      <c r="F159" s="19">
        <f t="shared" ref="F159" si="64">E159*D159</f>
        <v>0</v>
      </c>
    </row>
    <row r="160" spans="1:8" ht="31.2" x14ac:dyDescent="0.3">
      <c r="A160" s="54" t="s">
        <v>794</v>
      </c>
      <c r="B160" s="18"/>
      <c r="C160" s="73">
        <v>5.33</v>
      </c>
      <c r="D160" s="72">
        <f>PRODUCT(C160,$C$9)</f>
        <v>399.75</v>
      </c>
      <c r="E160" s="44"/>
      <c r="F160" s="19">
        <f>E160*D160</f>
        <v>0</v>
      </c>
    </row>
    <row r="161" spans="1:6" ht="31.2" x14ac:dyDescent="0.3">
      <c r="A161" s="54" t="s">
        <v>2286</v>
      </c>
      <c r="B161" s="18"/>
      <c r="C161" s="73">
        <v>6.13</v>
      </c>
      <c r="D161" s="72">
        <f>PRODUCT(C161,$C$9)</f>
        <v>459.75</v>
      </c>
      <c r="E161" s="44"/>
      <c r="F161" s="19">
        <f>E161*D161</f>
        <v>0</v>
      </c>
    </row>
    <row r="162" spans="1:6" ht="31.2" x14ac:dyDescent="0.3">
      <c r="A162" s="54" t="s">
        <v>795</v>
      </c>
      <c r="B162" s="18"/>
      <c r="C162" s="73">
        <v>6.13</v>
      </c>
      <c r="D162" s="72">
        <f t="shared" ref="D162:D169" si="65">PRODUCT(C162,$C$9)</f>
        <v>459.75</v>
      </c>
      <c r="E162" s="44"/>
      <c r="F162" s="19">
        <f t="shared" ref="F162:F169" si="66">E162*D162</f>
        <v>0</v>
      </c>
    </row>
    <row r="163" spans="1:6" ht="31.2" x14ac:dyDescent="0.3">
      <c r="A163" s="54" t="s">
        <v>1667</v>
      </c>
      <c r="B163" s="18"/>
      <c r="C163" s="73">
        <v>5.6</v>
      </c>
      <c r="D163" s="72">
        <f t="shared" si="65"/>
        <v>420</v>
      </c>
      <c r="E163" s="44"/>
      <c r="F163" s="19">
        <f t="shared" si="66"/>
        <v>0</v>
      </c>
    </row>
    <row r="164" spans="1:6" ht="31.2" x14ac:dyDescent="0.3">
      <c r="A164" s="54" t="s">
        <v>1668</v>
      </c>
      <c r="B164" s="18"/>
      <c r="C164" s="73">
        <v>9.73</v>
      </c>
      <c r="D164" s="72">
        <f t="shared" si="65"/>
        <v>729.75</v>
      </c>
      <c r="E164" s="44"/>
      <c r="F164" s="19">
        <f t="shared" si="66"/>
        <v>0</v>
      </c>
    </row>
    <row r="165" spans="1:6" ht="31.2" x14ac:dyDescent="0.3">
      <c r="A165" s="54" t="s">
        <v>1859</v>
      </c>
      <c r="B165" s="18"/>
      <c r="C165" s="73">
        <v>9.0666600000000006</v>
      </c>
      <c r="D165" s="72">
        <f t="shared" si="65"/>
        <v>679.99950000000001</v>
      </c>
      <c r="E165" s="44"/>
      <c r="F165" s="19">
        <f t="shared" si="66"/>
        <v>0</v>
      </c>
    </row>
    <row r="166" spans="1:6" ht="31.2" x14ac:dyDescent="0.3">
      <c r="A166" s="54" t="s">
        <v>796</v>
      </c>
      <c r="B166" s="18"/>
      <c r="C166" s="73">
        <v>6</v>
      </c>
      <c r="D166" s="72">
        <f t="shared" si="65"/>
        <v>450</v>
      </c>
      <c r="E166" s="44"/>
      <c r="F166" s="19">
        <f t="shared" si="66"/>
        <v>0</v>
      </c>
    </row>
    <row r="167" spans="1:6" ht="31.2" x14ac:dyDescent="0.3">
      <c r="A167" s="54" t="s">
        <v>797</v>
      </c>
      <c r="B167" s="18"/>
      <c r="C167" s="73">
        <v>7.33</v>
      </c>
      <c r="D167" s="72">
        <f t="shared" si="65"/>
        <v>549.75</v>
      </c>
      <c r="E167" s="44"/>
      <c r="F167" s="19">
        <f t="shared" si="66"/>
        <v>0</v>
      </c>
    </row>
    <row r="168" spans="1:6" ht="31.2" x14ac:dyDescent="0.3">
      <c r="A168" s="54" t="s">
        <v>798</v>
      </c>
      <c r="B168" s="18"/>
      <c r="C168" s="73">
        <v>5.26</v>
      </c>
      <c r="D168" s="72">
        <f t="shared" si="65"/>
        <v>394.5</v>
      </c>
      <c r="E168" s="44"/>
      <c r="F168" s="19">
        <f t="shared" si="66"/>
        <v>0</v>
      </c>
    </row>
    <row r="169" spans="1:6" ht="31.2" x14ac:dyDescent="0.3">
      <c r="A169" s="54" t="s">
        <v>868</v>
      </c>
      <c r="B169" s="18"/>
      <c r="C169" s="73">
        <v>5.33</v>
      </c>
      <c r="D169" s="72">
        <f t="shared" si="65"/>
        <v>399.75</v>
      </c>
      <c r="E169" s="44"/>
      <c r="F169" s="19">
        <f t="shared" si="66"/>
        <v>0</v>
      </c>
    </row>
    <row r="170" spans="1:6" ht="31.2" x14ac:dyDescent="0.3">
      <c r="A170" s="54" t="s">
        <v>799</v>
      </c>
      <c r="B170" s="18"/>
      <c r="C170" s="73">
        <v>16.66</v>
      </c>
      <c r="D170" s="72">
        <f>PRODUCT(C170,$C$9)</f>
        <v>1249.5</v>
      </c>
      <c r="E170" s="44"/>
      <c r="F170" s="19">
        <f>E170*D170</f>
        <v>0</v>
      </c>
    </row>
    <row r="171" spans="1:6" ht="31.2" x14ac:dyDescent="0.3">
      <c r="A171" s="54" t="s">
        <v>800</v>
      </c>
      <c r="B171" s="18"/>
      <c r="C171" s="73">
        <v>4.26</v>
      </c>
      <c r="D171" s="72">
        <f t="shared" ref="D171:D178" si="67">PRODUCT(C171,$C$9)</f>
        <v>319.5</v>
      </c>
      <c r="E171" s="44"/>
      <c r="F171" s="19">
        <f t="shared" ref="F171:F178" si="68">E171*D171</f>
        <v>0</v>
      </c>
    </row>
    <row r="172" spans="1:6" ht="31.2" x14ac:dyDescent="0.3">
      <c r="A172" s="54" t="s">
        <v>801</v>
      </c>
      <c r="B172" s="18"/>
      <c r="C172" s="73">
        <v>6.8</v>
      </c>
      <c r="D172" s="72">
        <f t="shared" si="67"/>
        <v>510</v>
      </c>
      <c r="E172" s="44"/>
      <c r="F172" s="19">
        <f t="shared" si="68"/>
        <v>0</v>
      </c>
    </row>
    <row r="173" spans="1:6" ht="31.2" x14ac:dyDescent="0.3">
      <c r="A173" s="54" t="s">
        <v>1337</v>
      </c>
      <c r="B173" s="18"/>
      <c r="C173" s="73">
        <v>8</v>
      </c>
      <c r="D173" s="72">
        <f t="shared" si="67"/>
        <v>600</v>
      </c>
      <c r="E173" s="44"/>
      <c r="F173" s="19">
        <f t="shared" si="68"/>
        <v>0</v>
      </c>
    </row>
    <row r="174" spans="1:6" ht="31.2" x14ac:dyDescent="0.3">
      <c r="A174" s="54" t="s">
        <v>802</v>
      </c>
      <c r="B174" s="18"/>
      <c r="C174" s="73">
        <v>5.73</v>
      </c>
      <c r="D174" s="72">
        <f t="shared" si="67"/>
        <v>429.75000000000006</v>
      </c>
      <c r="E174" s="44"/>
      <c r="F174" s="19">
        <f t="shared" si="68"/>
        <v>0</v>
      </c>
    </row>
    <row r="175" spans="1:6" ht="31.2" x14ac:dyDescent="0.3">
      <c r="A175" s="54" t="s">
        <v>2287</v>
      </c>
      <c r="B175" s="18"/>
      <c r="C175" s="73">
        <v>9.3330000000000002</v>
      </c>
      <c r="D175" s="72">
        <f t="shared" ref="D175" si="69">PRODUCT(C175,$C$9)</f>
        <v>699.97500000000002</v>
      </c>
      <c r="E175" s="44"/>
      <c r="F175" s="19">
        <f t="shared" ref="F175" si="70">E175*D175</f>
        <v>0</v>
      </c>
    </row>
    <row r="176" spans="1:6" ht="31.2" x14ac:dyDescent="0.3">
      <c r="A176" s="54" t="s">
        <v>803</v>
      </c>
      <c r="B176" s="18"/>
      <c r="C176" s="73">
        <v>5.33</v>
      </c>
      <c r="D176" s="72">
        <f t="shared" si="67"/>
        <v>399.75</v>
      </c>
      <c r="E176" s="44"/>
      <c r="F176" s="19">
        <f t="shared" si="68"/>
        <v>0</v>
      </c>
    </row>
    <row r="177" spans="1:6" ht="31.2" x14ac:dyDescent="0.3">
      <c r="A177" s="54" t="s">
        <v>804</v>
      </c>
      <c r="B177" s="18"/>
      <c r="C177" s="73">
        <v>4.4000000000000004</v>
      </c>
      <c r="D177" s="72">
        <f t="shared" si="67"/>
        <v>330</v>
      </c>
      <c r="E177" s="44"/>
      <c r="F177" s="19">
        <f t="shared" si="68"/>
        <v>0</v>
      </c>
    </row>
    <row r="178" spans="1:6" ht="31.2" x14ac:dyDescent="0.3">
      <c r="A178" s="54" t="s">
        <v>805</v>
      </c>
      <c r="B178" s="18"/>
      <c r="C178" s="73">
        <v>6</v>
      </c>
      <c r="D178" s="72">
        <f t="shared" si="67"/>
        <v>450</v>
      </c>
      <c r="E178" s="44"/>
      <c r="F178" s="19">
        <f t="shared" si="68"/>
        <v>0</v>
      </c>
    </row>
    <row r="179" spans="1:6" ht="31.2" x14ac:dyDescent="0.3">
      <c r="A179" s="54" t="s">
        <v>806</v>
      </c>
      <c r="B179" s="18"/>
      <c r="C179" s="73">
        <v>4.87</v>
      </c>
      <c r="D179" s="72">
        <f>PRODUCT(C179,$C$9)</f>
        <v>365.25</v>
      </c>
      <c r="E179" s="44"/>
      <c r="F179" s="19">
        <f>E179*D179</f>
        <v>0</v>
      </c>
    </row>
    <row r="180" spans="1:6" ht="31.2" x14ac:dyDescent="0.3">
      <c r="A180" s="54" t="s">
        <v>1004</v>
      </c>
      <c r="B180" s="18"/>
      <c r="C180" s="73">
        <v>5.6</v>
      </c>
      <c r="D180" s="72">
        <f>PRODUCT(C180,$C$9)</f>
        <v>420</v>
      </c>
      <c r="E180" s="44"/>
      <c r="F180" s="19">
        <f>E180*D180</f>
        <v>0</v>
      </c>
    </row>
    <row r="181" spans="1:6" ht="31.2" x14ac:dyDescent="0.3">
      <c r="A181" s="54" t="s">
        <v>807</v>
      </c>
      <c r="B181" s="18"/>
      <c r="C181" s="73">
        <v>5.33</v>
      </c>
      <c r="D181" s="72">
        <f>PRODUCT(C181,$C$9)</f>
        <v>399.75</v>
      </c>
      <c r="E181" s="44"/>
      <c r="F181" s="19">
        <f>E181*D181</f>
        <v>0</v>
      </c>
    </row>
    <row r="182" spans="1:6" x14ac:dyDescent="0.3">
      <c r="A182" s="52" t="s">
        <v>1334</v>
      </c>
      <c r="B182" s="61"/>
      <c r="C182" s="13" t="s">
        <v>130</v>
      </c>
      <c r="D182" s="62"/>
      <c r="E182" s="11" t="s">
        <v>13</v>
      </c>
      <c r="F182" s="66" t="s">
        <v>131</v>
      </c>
    </row>
    <row r="183" spans="1:6" ht="31.2" x14ac:dyDescent="0.3">
      <c r="A183" s="54" t="s">
        <v>2052</v>
      </c>
      <c r="B183" s="18"/>
      <c r="C183" s="73">
        <v>2</v>
      </c>
      <c r="D183" s="72">
        <f t="shared" ref="D183:D203" si="71">PRODUCT(C183,$C$9)</f>
        <v>150</v>
      </c>
      <c r="E183" s="44"/>
      <c r="F183" s="19">
        <f t="shared" ref="F183:F203" si="72">E183*D183</f>
        <v>0</v>
      </c>
    </row>
    <row r="184" spans="1:6" ht="31.2" x14ac:dyDescent="0.3">
      <c r="A184" s="54" t="s">
        <v>1788</v>
      </c>
      <c r="B184" s="18"/>
      <c r="C184" s="73">
        <v>2</v>
      </c>
      <c r="D184" s="72">
        <f t="shared" ref="D184" si="73">PRODUCT(C184,$C$9)</f>
        <v>150</v>
      </c>
      <c r="E184" s="44"/>
      <c r="F184" s="19">
        <f t="shared" ref="F184" si="74">E184*D184</f>
        <v>0</v>
      </c>
    </row>
    <row r="185" spans="1:6" ht="31.2" x14ac:dyDescent="0.3">
      <c r="A185" s="54" t="s">
        <v>1160</v>
      </c>
      <c r="B185" s="18"/>
      <c r="C185" s="73">
        <v>2</v>
      </c>
      <c r="D185" s="72">
        <f t="shared" si="71"/>
        <v>150</v>
      </c>
      <c r="E185" s="44"/>
      <c r="F185" s="19">
        <f t="shared" si="72"/>
        <v>0</v>
      </c>
    </row>
    <row r="186" spans="1:6" ht="31.2" x14ac:dyDescent="0.3">
      <c r="A186" s="54" t="s">
        <v>1161</v>
      </c>
      <c r="B186" s="18"/>
      <c r="C186" s="73">
        <v>2</v>
      </c>
      <c r="D186" s="72">
        <f t="shared" si="71"/>
        <v>150</v>
      </c>
      <c r="E186" s="44"/>
      <c r="F186" s="19">
        <f t="shared" si="72"/>
        <v>0</v>
      </c>
    </row>
    <row r="187" spans="1:6" ht="31.2" x14ac:dyDescent="0.3">
      <c r="A187" s="54" t="s">
        <v>2129</v>
      </c>
      <c r="B187" s="18"/>
      <c r="C187" s="73">
        <v>2</v>
      </c>
      <c r="D187" s="72">
        <f t="shared" si="71"/>
        <v>150</v>
      </c>
      <c r="E187" s="44"/>
      <c r="F187" s="19">
        <f t="shared" si="72"/>
        <v>0</v>
      </c>
    </row>
    <row r="188" spans="1:6" ht="31.2" x14ac:dyDescent="0.3">
      <c r="A188" s="54" t="s">
        <v>1860</v>
      </c>
      <c r="B188" s="18"/>
      <c r="C188" s="73">
        <v>2</v>
      </c>
      <c r="D188" s="72">
        <f t="shared" si="71"/>
        <v>150</v>
      </c>
      <c r="E188" s="44"/>
      <c r="F188" s="19">
        <f t="shared" si="72"/>
        <v>0</v>
      </c>
    </row>
    <row r="189" spans="1:6" ht="31.2" x14ac:dyDescent="0.3">
      <c r="A189" s="54" t="s">
        <v>2130</v>
      </c>
      <c r="B189" s="18"/>
      <c r="C189" s="73">
        <v>2</v>
      </c>
      <c r="D189" s="72">
        <f t="shared" ref="D189" si="75">PRODUCT(C189,$C$9)</f>
        <v>150</v>
      </c>
      <c r="E189" s="44"/>
      <c r="F189" s="19">
        <f t="shared" ref="F189" si="76">E189*D189</f>
        <v>0</v>
      </c>
    </row>
    <row r="190" spans="1:6" ht="31.2" x14ac:dyDescent="0.3">
      <c r="A190" s="54" t="s">
        <v>1162</v>
      </c>
      <c r="B190" s="18"/>
      <c r="C190" s="73">
        <v>2</v>
      </c>
      <c r="D190" s="72">
        <f t="shared" si="71"/>
        <v>150</v>
      </c>
      <c r="E190" s="44"/>
      <c r="F190" s="19">
        <f t="shared" si="72"/>
        <v>0</v>
      </c>
    </row>
    <row r="191" spans="1:6" ht="31.2" x14ac:dyDescent="0.3">
      <c r="A191" s="54" t="s">
        <v>1163</v>
      </c>
      <c r="B191" s="18"/>
      <c r="C191" s="73">
        <v>2</v>
      </c>
      <c r="D191" s="72">
        <f t="shared" si="71"/>
        <v>150</v>
      </c>
      <c r="E191" s="44"/>
      <c r="F191" s="19">
        <f t="shared" si="72"/>
        <v>0</v>
      </c>
    </row>
    <row r="192" spans="1:6" ht="31.2" x14ac:dyDescent="0.3">
      <c r="A192" s="54" t="s">
        <v>1164</v>
      </c>
      <c r="B192" s="18"/>
      <c r="C192" s="73">
        <v>2</v>
      </c>
      <c r="D192" s="72">
        <f t="shared" si="71"/>
        <v>150</v>
      </c>
      <c r="E192" s="44"/>
      <c r="F192" s="19">
        <f t="shared" si="72"/>
        <v>0</v>
      </c>
    </row>
    <row r="193" spans="1:6" ht="31.2" x14ac:dyDescent="0.3">
      <c r="A193" s="54" t="s">
        <v>1165</v>
      </c>
      <c r="B193" s="18"/>
      <c r="C193" s="73">
        <v>2</v>
      </c>
      <c r="D193" s="72">
        <f t="shared" si="71"/>
        <v>150</v>
      </c>
      <c r="E193" s="44"/>
      <c r="F193" s="19">
        <f t="shared" si="72"/>
        <v>0</v>
      </c>
    </row>
    <row r="194" spans="1:6" ht="31.2" x14ac:dyDescent="0.3">
      <c r="A194" s="54" t="s">
        <v>1166</v>
      </c>
      <c r="B194" s="18"/>
      <c r="C194" s="73">
        <v>2</v>
      </c>
      <c r="D194" s="72">
        <f t="shared" si="71"/>
        <v>150</v>
      </c>
      <c r="E194" s="44"/>
      <c r="F194" s="19">
        <f t="shared" si="72"/>
        <v>0</v>
      </c>
    </row>
    <row r="195" spans="1:6" ht="31.2" x14ac:dyDescent="0.3">
      <c r="A195" s="54" t="s">
        <v>1167</v>
      </c>
      <c r="B195" s="18"/>
      <c r="C195" s="73">
        <v>2</v>
      </c>
      <c r="D195" s="72">
        <f t="shared" si="71"/>
        <v>150</v>
      </c>
      <c r="E195" s="44"/>
      <c r="F195" s="19">
        <f t="shared" si="72"/>
        <v>0</v>
      </c>
    </row>
    <row r="196" spans="1:6" ht="31.2" x14ac:dyDescent="0.3">
      <c r="A196" s="54" t="s">
        <v>1336</v>
      </c>
      <c r="B196" s="18"/>
      <c r="C196" s="73">
        <v>2</v>
      </c>
      <c r="D196" s="72">
        <f t="shared" si="71"/>
        <v>150</v>
      </c>
      <c r="E196" s="44"/>
      <c r="F196" s="19">
        <f t="shared" si="72"/>
        <v>0</v>
      </c>
    </row>
    <row r="197" spans="1:6" ht="31.2" x14ac:dyDescent="0.3">
      <c r="A197" s="54" t="s">
        <v>1168</v>
      </c>
      <c r="B197" s="18"/>
      <c r="C197" s="73">
        <v>2</v>
      </c>
      <c r="D197" s="72">
        <f t="shared" si="71"/>
        <v>150</v>
      </c>
      <c r="E197" s="44"/>
      <c r="F197" s="19">
        <f t="shared" si="72"/>
        <v>0</v>
      </c>
    </row>
    <row r="198" spans="1:6" ht="31.2" x14ac:dyDescent="0.3">
      <c r="A198" s="54" t="s">
        <v>1169</v>
      </c>
      <c r="B198" s="18"/>
      <c r="C198" s="73">
        <v>2</v>
      </c>
      <c r="D198" s="72">
        <f t="shared" si="71"/>
        <v>150</v>
      </c>
      <c r="E198" s="44"/>
      <c r="F198" s="19">
        <f t="shared" si="72"/>
        <v>0</v>
      </c>
    </row>
    <row r="199" spans="1:6" ht="31.2" x14ac:dyDescent="0.3">
      <c r="A199" s="54" t="s">
        <v>1170</v>
      </c>
      <c r="B199" s="18"/>
      <c r="C199" s="73">
        <v>2</v>
      </c>
      <c r="D199" s="72">
        <f t="shared" si="71"/>
        <v>150</v>
      </c>
      <c r="E199" s="44"/>
      <c r="F199" s="19">
        <f t="shared" si="72"/>
        <v>0</v>
      </c>
    </row>
    <row r="200" spans="1:6" ht="31.2" x14ac:dyDescent="0.3">
      <c r="A200" s="54" t="s">
        <v>1173</v>
      </c>
      <c r="B200" s="18"/>
      <c r="C200" s="73">
        <v>2</v>
      </c>
      <c r="D200" s="72">
        <f t="shared" ref="D200" si="77">PRODUCT(C200,$C$9)</f>
        <v>150</v>
      </c>
      <c r="E200" s="44"/>
      <c r="F200" s="19">
        <f t="shared" ref="F200" si="78">E200*D200</f>
        <v>0</v>
      </c>
    </row>
    <row r="201" spans="1:6" ht="31.2" x14ac:dyDescent="0.3">
      <c r="A201" s="54" t="s">
        <v>1171</v>
      </c>
      <c r="B201" s="18"/>
      <c r="C201" s="73">
        <v>2</v>
      </c>
      <c r="D201" s="72">
        <f t="shared" si="71"/>
        <v>150</v>
      </c>
      <c r="E201" s="44"/>
      <c r="F201" s="19">
        <f t="shared" si="72"/>
        <v>0</v>
      </c>
    </row>
    <row r="202" spans="1:6" ht="31.2" x14ac:dyDescent="0.3">
      <c r="A202" s="54" t="s">
        <v>1172</v>
      </c>
      <c r="B202" s="18"/>
      <c r="C202" s="73">
        <v>2</v>
      </c>
      <c r="D202" s="72">
        <f t="shared" si="71"/>
        <v>150</v>
      </c>
      <c r="E202" s="44"/>
      <c r="F202" s="19">
        <f t="shared" si="72"/>
        <v>0</v>
      </c>
    </row>
    <row r="203" spans="1:6" ht="31.2" x14ac:dyDescent="0.3">
      <c r="A203" s="54" t="s">
        <v>1174</v>
      </c>
      <c r="B203" s="18"/>
      <c r="C203" s="73">
        <v>2</v>
      </c>
      <c r="D203" s="72">
        <f t="shared" si="71"/>
        <v>150</v>
      </c>
      <c r="E203" s="44"/>
      <c r="F203" s="19">
        <f t="shared" si="72"/>
        <v>0</v>
      </c>
    </row>
    <row r="204" spans="1:6" x14ac:dyDescent="0.3">
      <c r="A204" s="52" t="s">
        <v>1334</v>
      </c>
      <c r="B204" s="61"/>
      <c r="C204" s="13" t="s">
        <v>130</v>
      </c>
      <c r="D204" s="62"/>
      <c r="E204" s="11" t="s">
        <v>13</v>
      </c>
      <c r="F204" s="66" t="s">
        <v>131</v>
      </c>
    </row>
    <row r="205" spans="1:6" ht="31.2" x14ac:dyDescent="0.3">
      <c r="A205" s="54" t="s">
        <v>1350</v>
      </c>
      <c r="B205" s="18"/>
      <c r="C205" s="73">
        <v>2</v>
      </c>
      <c r="D205" s="72">
        <f t="shared" ref="D205" si="79">PRODUCT(C205,$C$9)</f>
        <v>150</v>
      </c>
      <c r="E205" s="44"/>
      <c r="F205" s="19">
        <f t="shared" ref="F205" si="80">E205*D205</f>
        <v>0</v>
      </c>
    </row>
    <row r="206" spans="1:6" ht="31.2" x14ac:dyDescent="0.3">
      <c r="A206" s="54" t="s">
        <v>1338</v>
      </c>
      <c r="B206" s="18"/>
      <c r="C206" s="73">
        <v>2</v>
      </c>
      <c r="D206" s="72">
        <f t="shared" ref="D206:D212" si="81">PRODUCT(C206,$C$9)</f>
        <v>150</v>
      </c>
      <c r="E206" s="44"/>
      <c r="F206" s="19">
        <f t="shared" ref="F206:F212" si="82">E206*D206</f>
        <v>0</v>
      </c>
    </row>
    <row r="207" spans="1:6" ht="31.2" x14ac:dyDescent="0.3">
      <c r="A207" s="54" t="s">
        <v>1339</v>
      </c>
      <c r="B207" s="18"/>
      <c r="C207" s="73">
        <v>2</v>
      </c>
      <c r="D207" s="72">
        <f t="shared" si="81"/>
        <v>150</v>
      </c>
      <c r="E207" s="44"/>
      <c r="F207" s="19">
        <f t="shared" si="82"/>
        <v>0</v>
      </c>
    </row>
    <row r="208" spans="1:6" ht="31.2" x14ac:dyDescent="0.3">
      <c r="A208" s="54" t="s">
        <v>1340</v>
      </c>
      <c r="B208" s="18"/>
      <c r="C208" s="73">
        <v>2</v>
      </c>
      <c r="D208" s="72">
        <f t="shared" si="81"/>
        <v>150</v>
      </c>
      <c r="E208" s="44"/>
      <c r="F208" s="19">
        <f t="shared" si="82"/>
        <v>0</v>
      </c>
    </row>
    <row r="209" spans="1:7" ht="31.2" x14ac:dyDescent="0.3">
      <c r="A209" s="54" t="s">
        <v>1341</v>
      </c>
      <c r="B209" s="18"/>
      <c r="C209" s="73">
        <v>2</v>
      </c>
      <c r="D209" s="72">
        <f t="shared" si="81"/>
        <v>150</v>
      </c>
      <c r="E209" s="44"/>
      <c r="F209" s="19">
        <f t="shared" si="82"/>
        <v>0</v>
      </c>
    </row>
    <row r="210" spans="1:7" ht="31.2" x14ac:dyDescent="0.3">
      <c r="A210" s="54" t="s">
        <v>1342</v>
      </c>
      <c r="B210" s="18"/>
      <c r="C210" s="73">
        <v>2</v>
      </c>
      <c r="D210" s="72">
        <f t="shared" si="81"/>
        <v>150</v>
      </c>
      <c r="E210" s="44"/>
      <c r="F210" s="19">
        <f t="shared" si="82"/>
        <v>0</v>
      </c>
    </row>
    <row r="211" spans="1:7" ht="31.2" x14ac:dyDescent="0.3">
      <c r="A211" s="54" t="s">
        <v>1343</v>
      </c>
      <c r="B211" s="18"/>
      <c r="C211" s="73">
        <v>2</v>
      </c>
      <c r="D211" s="72">
        <f t="shared" si="81"/>
        <v>150</v>
      </c>
      <c r="E211" s="44"/>
      <c r="F211" s="19">
        <f t="shared" si="82"/>
        <v>0</v>
      </c>
    </row>
    <row r="212" spans="1:7" ht="31.2" x14ac:dyDescent="0.3">
      <c r="A212" s="54" t="s">
        <v>1344</v>
      </c>
      <c r="B212" s="18"/>
      <c r="C212" s="73">
        <v>2</v>
      </c>
      <c r="D212" s="72">
        <f t="shared" si="81"/>
        <v>150</v>
      </c>
      <c r="E212" s="44"/>
      <c r="F212" s="19">
        <f t="shared" si="82"/>
        <v>0</v>
      </c>
    </row>
    <row r="213" spans="1:7" x14ac:dyDescent="0.3">
      <c r="A213" s="52" t="s">
        <v>1334</v>
      </c>
      <c r="B213" s="61"/>
      <c r="C213" s="13" t="s">
        <v>130</v>
      </c>
      <c r="D213" s="62"/>
      <c r="E213" s="11" t="s">
        <v>13</v>
      </c>
      <c r="F213" s="66" t="s">
        <v>131</v>
      </c>
    </row>
    <row r="214" spans="1:7" ht="31.2" x14ac:dyDescent="0.3">
      <c r="A214" s="54" t="s">
        <v>1349</v>
      </c>
      <c r="B214" s="18"/>
      <c r="C214" s="73">
        <v>2</v>
      </c>
      <c r="D214" s="72">
        <f t="shared" ref="D214" si="83">PRODUCT(C214,$C$9)</f>
        <v>150</v>
      </c>
      <c r="E214" s="44"/>
      <c r="F214" s="19">
        <f t="shared" ref="F214" si="84">E214*D214</f>
        <v>0</v>
      </c>
    </row>
    <row r="215" spans="1:7" x14ac:dyDescent="0.3">
      <c r="A215" s="52" t="s">
        <v>1334</v>
      </c>
      <c r="B215" s="61"/>
      <c r="C215" s="13" t="s">
        <v>130</v>
      </c>
      <c r="D215" s="62"/>
      <c r="E215" s="11" t="s">
        <v>13</v>
      </c>
      <c r="F215" s="66" t="s">
        <v>131</v>
      </c>
    </row>
    <row r="216" spans="1:7" ht="31.2" x14ac:dyDescent="0.3">
      <c r="A216" s="54" t="s">
        <v>1345</v>
      </c>
      <c r="B216" s="18"/>
      <c r="C216" s="73">
        <v>2</v>
      </c>
      <c r="D216" s="72">
        <f t="shared" ref="D216:D219" si="85">PRODUCT(C216,$C$9)</f>
        <v>150</v>
      </c>
      <c r="E216" s="44"/>
      <c r="F216" s="19">
        <f t="shared" ref="F216:F219" si="86">E216*D216</f>
        <v>0</v>
      </c>
      <c r="G216"/>
    </row>
    <row r="217" spans="1:7" ht="31.2" x14ac:dyDescent="0.3">
      <c r="A217" s="54" t="s">
        <v>1346</v>
      </c>
      <c r="B217" s="18"/>
      <c r="C217" s="73">
        <v>2</v>
      </c>
      <c r="D217" s="72">
        <f t="shared" si="85"/>
        <v>150</v>
      </c>
      <c r="E217" s="44"/>
      <c r="F217" s="19">
        <f t="shared" si="86"/>
        <v>0</v>
      </c>
    </row>
    <row r="218" spans="1:7" ht="31.2" x14ac:dyDescent="0.3">
      <c r="A218" s="54" t="s">
        <v>1347</v>
      </c>
      <c r="B218" s="18"/>
      <c r="C218" s="73">
        <v>2</v>
      </c>
      <c r="D218" s="72">
        <f t="shared" si="85"/>
        <v>150</v>
      </c>
      <c r="E218" s="44"/>
      <c r="F218" s="19">
        <f t="shared" si="86"/>
        <v>0</v>
      </c>
    </row>
    <row r="219" spans="1:7" ht="31.2" x14ac:dyDescent="0.3">
      <c r="A219" s="54" t="s">
        <v>1348</v>
      </c>
      <c r="B219" s="18"/>
      <c r="C219" s="73">
        <v>2</v>
      </c>
      <c r="D219" s="72">
        <f t="shared" si="85"/>
        <v>150</v>
      </c>
      <c r="E219" s="44"/>
      <c r="F219" s="19">
        <f t="shared" si="86"/>
        <v>0</v>
      </c>
    </row>
    <row r="220" spans="1:7" x14ac:dyDescent="0.3">
      <c r="A220" s="52" t="s">
        <v>1334</v>
      </c>
      <c r="B220" s="61"/>
      <c r="C220" s="13" t="s">
        <v>130</v>
      </c>
      <c r="D220" s="62"/>
      <c r="E220" s="11" t="s">
        <v>13</v>
      </c>
      <c r="F220" s="66" t="s">
        <v>131</v>
      </c>
    </row>
    <row r="221" spans="1:7" ht="31.2" x14ac:dyDescent="0.3">
      <c r="A221" s="54" t="s">
        <v>1351</v>
      </c>
      <c r="B221" s="18"/>
      <c r="C221" s="73">
        <v>2</v>
      </c>
      <c r="D221" s="72">
        <f t="shared" ref="D221:D225" si="87">PRODUCT(C221,$C$9)</f>
        <v>150</v>
      </c>
      <c r="E221" s="44"/>
      <c r="F221" s="19">
        <f t="shared" ref="F221:F225" si="88">E221*D221</f>
        <v>0</v>
      </c>
    </row>
    <row r="222" spans="1:7" ht="31.2" x14ac:dyDescent="0.3">
      <c r="A222" s="54" t="s">
        <v>1563</v>
      </c>
      <c r="B222" s="18"/>
      <c r="C222" s="73">
        <v>2</v>
      </c>
      <c r="D222" s="72">
        <f t="shared" ref="D222" si="89">PRODUCT(C222,$C$9)</f>
        <v>150</v>
      </c>
      <c r="E222" s="44"/>
      <c r="F222" s="19">
        <f t="shared" ref="F222" si="90">E222*D222</f>
        <v>0</v>
      </c>
    </row>
    <row r="223" spans="1:7" ht="31.2" x14ac:dyDescent="0.3">
      <c r="A223" s="54" t="s">
        <v>1352</v>
      </c>
      <c r="B223" s="18"/>
      <c r="C223" s="73">
        <v>2</v>
      </c>
      <c r="D223" s="72">
        <f t="shared" si="87"/>
        <v>150</v>
      </c>
      <c r="E223" s="44"/>
      <c r="F223" s="19">
        <f t="shared" si="88"/>
        <v>0</v>
      </c>
    </row>
    <row r="224" spans="1:7" ht="31.2" x14ac:dyDescent="0.3">
      <c r="A224" s="54" t="s">
        <v>1353</v>
      </c>
      <c r="B224" s="18"/>
      <c r="C224" s="73">
        <v>2</v>
      </c>
      <c r="D224" s="72">
        <f t="shared" si="87"/>
        <v>150</v>
      </c>
      <c r="E224" s="44"/>
      <c r="F224" s="19">
        <f t="shared" si="88"/>
        <v>0</v>
      </c>
    </row>
    <row r="225" spans="1:6" ht="31.2" x14ac:dyDescent="0.3">
      <c r="A225" s="54" t="s">
        <v>1354</v>
      </c>
      <c r="B225" s="18"/>
      <c r="C225" s="73">
        <v>2.66</v>
      </c>
      <c r="D225" s="72">
        <f t="shared" si="87"/>
        <v>199.5</v>
      </c>
      <c r="E225" s="44"/>
      <c r="F225" s="19">
        <f t="shared" si="88"/>
        <v>0</v>
      </c>
    </row>
    <row r="226" spans="1:6" x14ac:dyDescent="0.3">
      <c r="A226" s="55" t="s">
        <v>92</v>
      </c>
      <c r="B226" s="12"/>
      <c r="C226" s="13" t="s">
        <v>130</v>
      </c>
      <c r="D226" s="14"/>
      <c r="E226" s="45" t="s">
        <v>13</v>
      </c>
      <c r="F226" s="66" t="s">
        <v>131</v>
      </c>
    </row>
    <row r="227" spans="1:6" ht="25.8" x14ac:dyDescent="0.3">
      <c r="A227" s="54" t="s">
        <v>1014</v>
      </c>
      <c r="B227" s="22"/>
      <c r="C227" s="73">
        <v>0.4</v>
      </c>
      <c r="D227" s="72">
        <f t="shared" ref="D227:D244" si="91">PRODUCT(C227,$C$9)</f>
        <v>30</v>
      </c>
      <c r="E227" s="44"/>
      <c r="F227" s="19">
        <f t="shared" ref="F227:F244" si="92">E227*D227</f>
        <v>0</v>
      </c>
    </row>
    <row r="228" spans="1:6" ht="25.8" x14ac:dyDescent="0.3">
      <c r="A228" s="54" t="s">
        <v>1015</v>
      </c>
      <c r="B228" s="22"/>
      <c r="C228" s="73">
        <v>0.4</v>
      </c>
      <c r="D228" s="72">
        <f t="shared" si="91"/>
        <v>30</v>
      </c>
      <c r="E228" s="44"/>
      <c r="F228" s="19">
        <f t="shared" si="92"/>
        <v>0</v>
      </c>
    </row>
    <row r="229" spans="1:6" ht="25.8" x14ac:dyDescent="0.3">
      <c r="A229" s="54" t="s">
        <v>1016</v>
      </c>
      <c r="B229" s="22"/>
      <c r="C229" s="73">
        <v>0.4</v>
      </c>
      <c r="D229" s="72">
        <f t="shared" si="91"/>
        <v>30</v>
      </c>
      <c r="E229" s="44"/>
      <c r="F229" s="19">
        <f t="shared" si="92"/>
        <v>0</v>
      </c>
    </row>
    <row r="230" spans="1:6" ht="25.8" x14ac:dyDescent="0.3">
      <c r="A230" s="54" t="s">
        <v>1017</v>
      </c>
      <c r="B230" s="22"/>
      <c r="C230" s="73">
        <v>0.4</v>
      </c>
      <c r="D230" s="72">
        <f t="shared" si="91"/>
        <v>30</v>
      </c>
      <c r="E230" s="44"/>
      <c r="F230" s="19">
        <f t="shared" si="92"/>
        <v>0</v>
      </c>
    </row>
    <row r="231" spans="1:6" ht="25.8" x14ac:dyDescent="0.3">
      <c r="A231" s="54" t="s">
        <v>1018</v>
      </c>
      <c r="B231" s="22"/>
      <c r="C231" s="73">
        <v>0.4</v>
      </c>
      <c r="D231" s="72">
        <f t="shared" si="91"/>
        <v>30</v>
      </c>
      <c r="E231" s="44"/>
      <c r="F231" s="19">
        <f t="shared" si="92"/>
        <v>0</v>
      </c>
    </row>
    <row r="232" spans="1:6" ht="25.8" x14ac:dyDescent="0.3">
      <c r="A232" s="54" t="s">
        <v>1019</v>
      </c>
      <c r="B232" s="22"/>
      <c r="C232" s="73">
        <v>0.4</v>
      </c>
      <c r="D232" s="72">
        <f t="shared" si="91"/>
        <v>30</v>
      </c>
      <c r="E232" s="44"/>
      <c r="F232" s="19">
        <f t="shared" si="92"/>
        <v>0</v>
      </c>
    </row>
    <row r="233" spans="1:6" ht="25.8" x14ac:dyDescent="0.3">
      <c r="A233" s="54" t="s">
        <v>1020</v>
      </c>
      <c r="B233" s="22"/>
      <c r="C233" s="73">
        <v>0.4</v>
      </c>
      <c r="D233" s="72">
        <f t="shared" si="91"/>
        <v>30</v>
      </c>
      <c r="E233" s="44"/>
      <c r="F233" s="19">
        <f t="shared" si="92"/>
        <v>0</v>
      </c>
    </row>
    <row r="234" spans="1:6" ht="25.8" x14ac:dyDescent="0.3">
      <c r="A234" s="54" t="s">
        <v>1021</v>
      </c>
      <c r="B234" s="22"/>
      <c r="C234" s="73">
        <v>0.46</v>
      </c>
      <c r="D234" s="72">
        <f t="shared" si="91"/>
        <v>34.5</v>
      </c>
      <c r="E234" s="44"/>
      <c r="F234" s="19">
        <f t="shared" si="92"/>
        <v>0</v>
      </c>
    </row>
    <row r="235" spans="1:6" ht="25.8" x14ac:dyDescent="0.3">
      <c r="A235" s="54" t="s">
        <v>1022</v>
      </c>
      <c r="B235" s="22"/>
      <c r="C235" s="73">
        <v>0.46</v>
      </c>
      <c r="D235" s="72">
        <f t="shared" si="91"/>
        <v>34.5</v>
      </c>
      <c r="E235" s="44"/>
      <c r="F235" s="19">
        <f t="shared" si="92"/>
        <v>0</v>
      </c>
    </row>
    <row r="236" spans="1:6" ht="25.8" x14ac:dyDescent="0.3">
      <c r="A236" s="54" t="s">
        <v>1023</v>
      </c>
      <c r="B236" s="22"/>
      <c r="C236" s="73">
        <v>0.46</v>
      </c>
      <c r="D236" s="72">
        <f t="shared" si="91"/>
        <v>34.5</v>
      </c>
      <c r="E236" s="44"/>
      <c r="F236" s="19">
        <f t="shared" si="92"/>
        <v>0</v>
      </c>
    </row>
    <row r="237" spans="1:6" ht="25.8" x14ac:dyDescent="0.3">
      <c r="A237" s="54" t="s">
        <v>1024</v>
      </c>
      <c r="B237" s="22"/>
      <c r="C237" s="73">
        <v>0.46</v>
      </c>
      <c r="D237" s="72">
        <f t="shared" si="91"/>
        <v>34.5</v>
      </c>
      <c r="E237" s="44"/>
      <c r="F237" s="19">
        <f t="shared" si="92"/>
        <v>0</v>
      </c>
    </row>
    <row r="238" spans="1:6" ht="25.8" x14ac:dyDescent="0.3">
      <c r="A238" s="54" t="s">
        <v>1025</v>
      </c>
      <c r="B238" s="22"/>
      <c r="C238" s="73">
        <v>0.46</v>
      </c>
      <c r="D238" s="72">
        <f t="shared" si="91"/>
        <v>34.5</v>
      </c>
      <c r="E238" s="44"/>
      <c r="F238" s="19">
        <f t="shared" si="92"/>
        <v>0</v>
      </c>
    </row>
    <row r="239" spans="1:6" ht="25.8" x14ac:dyDescent="0.3">
      <c r="A239" s="54" t="s">
        <v>1026</v>
      </c>
      <c r="B239" s="22"/>
      <c r="C239" s="73">
        <v>0.46</v>
      </c>
      <c r="D239" s="72">
        <f t="shared" si="91"/>
        <v>34.5</v>
      </c>
      <c r="E239" s="44"/>
      <c r="F239" s="19">
        <f t="shared" si="92"/>
        <v>0</v>
      </c>
    </row>
    <row r="240" spans="1:6" ht="25.8" x14ac:dyDescent="0.3">
      <c r="A240" s="54" t="s">
        <v>1027</v>
      </c>
      <c r="B240" s="22"/>
      <c r="C240" s="73">
        <v>0.46</v>
      </c>
      <c r="D240" s="72">
        <f t="shared" si="91"/>
        <v>34.5</v>
      </c>
      <c r="E240" s="44"/>
      <c r="F240" s="19">
        <f t="shared" si="92"/>
        <v>0</v>
      </c>
    </row>
    <row r="241" spans="1:8" ht="25.8" x14ac:dyDescent="0.3">
      <c r="A241" s="54" t="s">
        <v>1028</v>
      </c>
      <c r="B241" s="22"/>
      <c r="C241" s="73">
        <v>0.46</v>
      </c>
      <c r="D241" s="72">
        <f t="shared" si="91"/>
        <v>34.5</v>
      </c>
      <c r="E241" s="44"/>
      <c r="F241" s="19">
        <f t="shared" si="92"/>
        <v>0</v>
      </c>
    </row>
    <row r="242" spans="1:8" ht="25.8" x14ac:dyDescent="0.3">
      <c r="A242" s="54" t="s">
        <v>1029</v>
      </c>
      <c r="B242" s="22"/>
      <c r="C242" s="73">
        <v>0.46</v>
      </c>
      <c r="D242" s="72">
        <f t="shared" si="91"/>
        <v>34.5</v>
      </c>
      <c r="E242" s="44"/>
      <c r="F242" s="19">
        <f t="shared" si="92"/>
        <v>0</v>
      </c>
      <c r="H242" s="23"/>
    </row>
    <row r="243" spans="1:8" s="2" customFormat="1" ht="25.8" x14ac:dyDescent="0.3">
      <c r="A243" s="54" t="s">
        <v>1030</v>
      </c>
      <c r="B243" s="22"/>
      <c r="C243" s="73">
        <v>0.46</v>
      </c>
      <c r="D243" s="72">
        <f t="shared" si="91"/>
        <v>34.5</v>
      </c>
      <c r="E243" s="44"/>
      <c r="F243" s="19">
        <f t="shared" si="92"/>
        <v>0</v>
      </c>
      <c r="H243" s="23"/>
    </row>
    <row r="244" spans="1:8" ht="25.8" x14ac:dyDescent="0.3">
      <c r="A244" s="54" t="s">
        <v>2954</v>
      </c>
      <c r="B244" s="22"/>
      <c r="C244" s="73">
        <v>0.46</v>
      </c>
      <c r="D244" s="72">
        <f t="shared" si="91"/>
        <v>34.5</v>
      </c>
      <c r="E244" s="44"/>
      <c r="F244" s="19">
        <f t="shared" si="92"/>
        <v>0</v>
      </c>
      <c r="H244" s="24"/>
    </row>
    <row r="245" spans="1:8" x14ac:dyDescent="0.3">
      <c r="A245" s="52" t="s">
        <v>161</v>
      </c>
      <c r="B245" s="25"/>
      <c r="C245" s="13" t="s">
        <v>130</v>
      </c>
      <c r="D245" s="14"/>
      <c r="E245" s="45" t="s">
        <v>13</v>
      </c>
      <c r="F245" s="66" t="s">
        <v>131</v>
      </c>
      <c r="H245" s="24"/>
    </row>
    <row r="246" spans="1:8" ht="31.2" x14ac:dyDescent="0.3">
      <c r="A246" s="54" t="s">
        <v>1148</v>
      </c>
      <c r="B246" s="26"/>
      <c r="C246" s="73">
        <v>1.33</v>
      </c>
      <c r="D246" s="72">
        <f t="shared" ref="D246:D284" si="93">PRODUCT(C246,$C$9)</f>
        <v>99.75</v>
      </c>
      <c r="E246" s="44"/>
      <c r="F246" s="19">
        <f>E246*D246</f>
        <v>0</v>
      </c>
      <c r="H246" s="24"/>
    </row>
    <row r="247" spans="1:8" ht="31.2" x14ac:dyDescent="0.3">
      <c r="A247" s="54" t="s">
        <v>699</v>
      </c>
      <c r="B247" s="26"/>
      <c r="C247" s="73">
        <v>1.33</v>
      </c>
      <c r="D247" s="72">
        <f t="shared" si="93"/>
        <v>99.75</v>
      </c>
      <c r="E247" s="44"/>
      <c r="F247" s="19">
        <f t="shared" ref="F247:F354" si="94">E247*D247</f>
        <v>0</v>
      </c>
      <c r="H247" s="24"/>
    </row>
    <row r="248" spans="1:8" ht="31.2" x14ac:dyDescent="0.3">
      <c r="A248" s="54" t="s">
        <v>228</v>
      </c>
      <c r="B248" s="26"/>
      <c r="C248" s="73">
        <v>1.33</v>
      </c>
      <c r="D248" s="72">
        <f t="shared" si="93"/>
        <v>99.75</v>
      </c>
      <c r="E248" s="44"/>
      <c r="F248" s="19">
        <f t="shared" si="94"/>
        <v>0</v>
      </c>
      <c r="H248" s="24"/>
    </row>
    <row r="249" spans="1:8" ht="31.2" x14ac:dyDescent="0.3">
      <c r="A249" s="54" t="s">
        <v>698</v>
      </c>
      <c r="B249" s="26"/>
      <c r="C249" s="73">
        <v>2.66</v>
      </c>
      <c r="D249" s="72">
        <f>PRODUCT(C249,$C$9)</f>
        <v>199.5</v>
      </c>
      <c r="E249" s="44"/>
      <c r="F249" s="19">
        <f>E249*D249</f>
        <v>0</v>
      </c>
      <c r="H249" s="24"/>
    </row>
    <row r="250" spans="1:8" ht="31.2" x14ac:dyDescent="0.3">
      <c r="A250" s="54" t="s">
        <v>229</v>
      </c>
      <c r="B250" s="26"/>
      <c r="C250" s="73">
        <v>3.33</v>
      </c>
      <c r="D250" s="72">
        <f t="shared" si="93"/>
        <v>249.75</v>
      </c>
      <c r="E250" s="44"/>
      <c r="F250" s="19">
        <f t="shared" si="94"/>
        <v>0</v>
      </c>
      <c r="H250" s="24"/>
    </row>
    <row r="251" spans="1:8" ht="31.2" x14ac:dyDescent="0.3">
      <c r="A251" s="54" t="s">
        <v>230</v>
      </c>
      <c r="B251" s="26"/>
      <c r="C251" s="73">
        <v>3.33</v>
      </c>
      <c r="D251" s="72">
        <f t="shared" si="93"/>
        <v>249.75</v>
      </c>
      <c r="E251" s="44"/>
      <c r="F251" s="19">
        <f t="shared" si="94"/>
        <v>0</v>
      </c>
      <c r="H251" s="24"/>
    </row>
    <row r="252" spans="1:8" ht="31.2" x14ac:dyDescent="0.3">
      <c r="A252" s="54" t="s">
        <v>1849</v>
      </c>
      <c r="B252" s="26"/>
      <c r="C252" s="73">
        <v>3.33</v>
      </c>
      <c r="D252" s="72">
        <f t="shared" si="93"/>
        <v>249.75</v>
      </c>
      <c r="E252" s="44"/>
      <c r="F252" s="19">
        <f t="shared" si="94"/>
        <v>0</v>
      </c>
      <c r="H252" s="24"/>
    </row>
    <row r="253" spans="1:8" ht="31.2" x14ac:dyDescent="0.3">
      <c r="A253" s="54" t="s">
        <v>2544</v>
      </c>
      <c r="B253" s="26"/>
      <c r="C253" s="73">
        <v>4.66</v>
      </c>
      <c r="D253" s="72">
        <f t="shared" si="93"/>
        <v>349.5</v>
      </c>
      <c r="E253" s="44"/>
      <c r="F253" s="19">
        <f t="shared" si="94"/>
        <v>0</v>
      </c>
      <c r="H253" s="24"/>
    </row>
    <row r="254" spans="1:8" ht="31.2" x14ac:dyDescent="0.3">
      <c r="A254" s="54" t="s">
        <v>1867</v>
      </c>
      <c r="B254" s="26"/>
      <c r="C254" s="73">
        <v>2.66</v>
      </c>
      <c r="D254" s="72">
        <f t="shared" ref="D254:D255" si="95">PRODUCT(C254,$C$9)</f>
        <v>199.5</v>
      </c>
      <c r="E254" s="44"/>
      <c r="F254" s="19">
        <f t="shared" ref="F254:F255" si="96">E254*D254</f>
        <v>0</v>
      </c>
      <c r="H254" s="24"/>
    </row>
    <row r="255" spans="1:8" ht="31.2" x14ac:dyDescent="0.3">
      <c r="A255" s="54" t="s">
        <v>2622</v>
      </c>
      <c r="B255" s="26"/>
      <c r="C255" s="73">
        <v>2.66</v>
      </c>
      <c r="D255" s="72">
        <f t="shared" si="95"/>
        <v>199.5</v>
      </c>
      <c r="E255" s="44"/>
      <c r="F255" s="19">
        <f t="shared" si="96"/>
        <v>0</v>
      </c>
      <c r="H255" s="24"/>
    </row>
    <row r="256" spans="1:8" ht="31.2" x14ac:dyDescent="0.3">
      <c r="A256" s="54" t="s">
        <v>2623</v>
      </c>
      <c r="B256" s="26"/>
      <c r="C256" s="73">
        <v>4</v>
      </c>
      <c r="D256" s="72">
        <f t="shared" si="93"/>
        <v>300</v>
      </c>
      <c r="E256" s="44"/>
      <c r="F256" s="19">
        <f t="shared" si="94"/>
        <v>0</v>
      </c>
      <c r="G256" s="7"/>
      <c r="H256"/>
    </row>
    <row r="257" spans="1:8" ht="31.2" x14ac:dyDescent="0.3">
      <c r="A257" s="54" t="s">
        <v>2624</v>
      </c>
      <c r="B257" s="26"/>
      <c r="C257" s="73">
        <v>4.66</v>
      </c>
      <c r="D257" s="72">
        <f t="shared" si="93"/>
        <v>349.5</v>
      </c>
      <c r="E257" s="44"/>
      <c r="F257" s="19">
        <f t="shared" si="94"/>
        <v>0</v>
      </c>
      <c r="G257" s="7"/>
      <c r="H257"/>
    </row>
    <row r="258" spans="1:8" ht="31.2" x14ac:dyDescent="0.3">
      <c r="A258" s="54" t="s">
        <v>995</v>
      </c>
      <c r="B258" s="26"/>
      <c r="C258" s="73">
        <v>4.66</v>
      </c>
      <c r="D258" s="72">
        <f>PRODUCT(C258,$C$9)</f>
        <v>349.5</v>
      </c>
      <c r="E258" s="44"/>
      <c r="F258" s="19">
        <f>E258*D258</f>
        <v>0</v>
      </c>
      <c r="G258" s="7"/>
      <c r="H258" s="24"/>
    </row>
    <row r="259" spans="1:8" ht="31.2" x14ac:dyDescent="0.3">
      <c r="A259" s="54" t="s">
        <v>1386</v>
      </c>
      <c r="B259" s="26"/>
      <c r="C259" s="73">
        <v>4.66</v>
      </c>
      <c r="D259" s="72">
        <f>PRODUCT(C259,$C$9)</f>
        <v>349.5</v>
      </c>
      <c r="E259" s="44"/>
      <c r="F259" s="19">
        <f>E259*D259</f>
        <v>0</v>
      </c>
      <c r="G259" s="7"/>
      <c r="H259"/>
    </row>
    <row r="260" spans="1:8" ht="31.2" x14ac:dyDescent="0.3">
      <c r="A260" s="54" t="s">
        <v>853</v>
      </c>
      <c r="B260" s="27"/>
      <c r="C260" s="73">
        <v>2.66</v>
      </c>
      <c r="D260" s="72">
        <f t="shared" si="93"/>
        <v>199.5</v>
      </c>
      <c r="E260" s="44"/>
      <c r="F260" s="19">
        <f t="shared" si="94"/>
        <v>0</v>
      </c>
      <c r="G260" s="7"/>
      <c r="H260"/>
    </row>
    <row r="261" spans="1:8" ht="31.2" x14ac:dyDescent="0.3">
      <c r="A261" s="54" t="s">
        <v>858</v>
      </c>
      <c r="B261" s="27"/>
      <c r="C261" s="73">
        <v>2.66</v>
      </c>
      <c r="D261" s="72">
        <f t="shared" si="93"/>
        <v>199.5</v>
      </c>
      <c r="E261" s="44"/>
      <c r="F261" s="19">
        <f t="shared" si="94"/>
        <v>0</v>
      </c>
      <c r="G261" s="7"/>
      <c r="H261" s="24"/>
    </row>
    <row r="262" spans="1:8" ht="31.2" x14ac:dyDescent="0.3">
      <c r="A262" s="54" t="s">
        <v>733</v>
      </c>
      <c r="B262" s="27"/>
      <c r="C262" s="73">
        <v>3.33</v>
      </c>
      <c r="D262" s="72">
        <f>PRODUCT(C262,$C$9)</f>
        <v>249.75</v>
      </c>
      <c r="E262" s="44"/>
      <c r="F262" s="19">
        <f>E262*D262</f>
        <v>0</v>
      </c>
      <c r="G262" s="7"/>
      <c r="H262" s="24"/>
    </row>
    <row r="263" spans="1:8" ht="31.2" x14ac:dyDescent="0.3">
      <c r="A263" s="54" t="s">
        <v>3186</v>
      </c>
      <c r="B263" s="27"/>
      <c r="C263" s="73">
        <v>3.33</v>
      </c>
      <c r="D263" s="72">
        <f t="shared" si="93"/>
        <v>249.75</v>
      </c>
      <c r="E263" s="44"/>
      <c r="F263" s="19">
        <f t="shared" si="94"/>
        <v>0</v>
      </c>
      <c r="H263" s="24"/>
    </row>
    <row r="264" spans="1:8" ht="31.2" x14ac:dyDescent="0.3">
      <c r="A264" s="54" t="s">
        <v>3189</v>
      </c>
      <c r="B264" s="27"/>
      <c r="C264" s="73">
        <v>2</v>
      </c>
      <c r="D264" s="72">
        <f>PRODUCT(C264,$C$9)</f>
        <v>150</v>
      </c>
      <c r="E264" s="44"/>
      <c r="F264" s="19">
        <f>E264*D264</f>
        <v>0</v>
      </c>
      <c r="H264" s="24"/>
    </row>
    <row r="265" spans="1:8" ht="31.2" x14ac:dyDescent="0.3">
      <c r="A265" s="54" t="s">
        <v>1385</v>
      </c>
      <c r="B265" s="26"/>
      <c r="C265" s="73">
        <v>2</v>
      </c>
      <c r="D265" s="72">
        <f>PRODUCT(C265,$C$9)</f>
        <v>150</v>
      </c>
      <c r="E265" s="44"/>
      <c r="F265" s="19">
        <f>E265*D265</f>
        <v>0</v>
      </c>
      <c r="H265" s="24"/>
    </row>
    <row r="266" spans="1:8" ht="31.2" x14ac:dyDescent="0.3">
      <c r="A266" s="54" t="s">
        <v>734</v>
      </c>
      <c r="B266" s="27"/>
      <c r="C266" s="73">
        <v>2.4</v>
      </c>
      <c r="D266" s="72">
        <f t="shared" si="93"/>
        <v>180</v>
      </c>
      <c r="E266" s="44"/>
      <c r="F266" s="19">
        <f t="shared" si="94"/>
        <v>0</v>
      </c>
      <c r="H266" s="24"/>
    </row>
    <row r="267" spans="1:8" ht="31.2" x14ac:dyDescent="0.3">
      <c r="A267" s="54" t="s">
        <v>231</v>
      </c>
      <c r="B267" s="27"/>
      <c r="C267" s="73">
        <v>2.66</v>
      </c>
      <c r="D267" s="72">
        <f t="shared" si="93"/>
        <v>199.5</v>
      </c>
      <c r="E267" s="44"/>
      <c r="F267" s="19">
        <f t="shared" si="94"/>
        <v>0</v>
      </c>
      <c r="H267" s="24"/>
    </row>
    <row r="268" spans="1:8" ht="31.2" x14ac:dyDescent="0.3">
      <c r="A268" s="54" t="s">
        <v>232</v>
      </c>
      <c r="B268" s="27"/>
      <c r="C268" s="73">
        <v>2.66</v>
      </c>
      <c r="D268" s="72">
        <f t="shared" si="93"/>
        <v>199.5</v>
      </c>
      <c r="E268" s="44"/>
      <c r="F268" s="19">
        <f t="shared" si="94"/>
        <v>0</v>
      </c>
      <c r="H268" s="24"/>
    </row>
    <row r="269" spans="1:8" ht="31.2" x14ac:dyDescent="0.3">
      <c r="A269" s="54" t="s">
        <v>233</v>
      </c>
      <c r="B269" s="27"/>
      <c r="C269" s="73">
        <v>2.66</v>
      </c>
      <c r="D269" s="72">
        <f t="shared" si="93"/>
        <v>199.5</v>
      </c>
      <c r="E269" s="44"/>
      <c r="F269" s="19">
        <f t="shared" si="94"/>
        <v>0</v>
      </c>
      <c r="H269" s="24"/>
    </row>
    <row r="270" spans="1:8" ht="31.2" x14ac:dyDescent="0.3">
      <c r="A270" s="54" t="s">
        <v>234</v>
      </c>
      <c r="B270" s="27"/>
      <c r="C270" s="73">
        <v>2.66</v>
      </c>
      <c r="D270" s="72">
        <f t="shared" si="93"/>
        <v>199.5</v>
      </c>
      <c r="E270" s="44"/>
      <c r="F270" s="19">
        <f t="shared" si="94"/>
        <v>0</v>
      </c>
      <c r="H270" s="24"/>
    </row>
    <row r="271" spans="1:8" ht="31.2" x14ac:dyDescent="0.3">
      <c r="A271" s="54" t="s">
        <v>594</v>
      </c>
      <c r="B271" s="27"/>
      <c r="C271" s="73">
        <v>2.66</v>
      </c>
      <c r="D271" s="72">
        <f t="shared" si="93"/>
        <v>199.5</v>
      </c>
      <c r="E271" s="44"/>
      <c r="F271" s="19">
        <f t="shared" si="94"/>
        <v>0</v>
      </c>
      <c r="G271" s="7"/>
      <c r="H271" s="24"/>
    </row>
    <row r="272" spans="1:8" ht="31.2" x14ac:dyDescent="0.3">
      <c r="A272" s="54" t="s">
        <v>2571</v>
      </c>
      <c r="B272" s="27"/>
      <c r="C272" s="73">
        <v>2.66</v>
      </c>
      <c r="D272" s="72">
        <f t="shared" si="93"/>
        <v>199.5</v>
      </c>
      <c r="E272" s="44"/>
      <c r="F272" s="19">
        <f t="shared" si="94"/>
        <v>0</v>
      </c>
      <c r="H272" s="24"/>
    </row>
    <row r="273" spans="1:8" ht="31.2" x14ac:dyDescent="0.3">
      <c r="A273" s="54" t="s">
        <v>2572</v>
      </c>
      <c r="B273" s="27"/>
      <c r="C273" s="73">
        <v>2.66</v>
      </c>
      <c r="D273" s="72">
        <f t="shared" si="93"/>
        <v>199.5</v>
      </c>
      <c r="E273" s="44"/>
      <c r="F273" s="19">
        <f t="shared" si="94"/>
        <v>0</v>
      </c>
      <c r="H273" s="24"/>
    </row>
    <row r="274" spans="1:8" ht="31.2" x14ac:dyDescent="0.3">
      <c r="A274" s="54" t="s">
        <v>2700</v>
      </c>
      <c r="B274" s="27"/>
      <c r="C274" s="73">
        <v>4</v>
      </c>
      <c r="D274" s="72">
        <f>PRODUCT(C274,$C$9)</f>
        <v>300</v>
      </c>
      <c r="E274" s="44"/>
      <c r="F274" s="19">
        <f>E274*D274</f>
        <v>0</v>
      </c>
      <c r="H274" s="24"/>
    </row>
    <row r="275" spans="1:8" ht="31.2" x14ac:dyDescent="0.3">
      <c r="A275" s="54" t="s">
        <v>2620</v>
      </c>
      <c r="B275" s="27"/>
      <c r="C275" s="73">
        <v>1.6</v>
      </c>
      <c r="D275" s="72">
        <f t="shared" si="93"/>
        <v>120</v>
      </c>
      <c r="E275" s="44"/>
      <c r="F275" s="19">
        <f t="shared" si="94"/>
        <v>0</v>
      </c>
      <c r="H275" s="24"/>
    </row>
    <row r="276" spans="1:8" ht="31.2" x14ac:dyDescent="0.3">
      <c r="A276" s="54" t="s">
        <v>2619</v>
      </c>
      <c r="B276" s="27"/>
      <c r="C276" s="73">
        <v>1.6</v>
      </c>
      <c r="D276" s="72">
        <f>PRODUCT(C276,$C$9)</f>
        <v>120</v>
      </c>
      <c r="E276" s="44"/>
      <c r="F276" s="19">
        <f>E276*D276</f>
        <v>0</v>
      </c>
      <c r="H276" s="24"/>
    </row>
    <row r="277" spans="1:8" ht="31.2" x14ac:dyDescent="0.3">
      <c r="A277" s="54" t="s">
        <v>235</v>
      </c>
      <c r="B277" s="27"/>
      <c r="C277" s="73">
        <v>2</v>
      </c>
      <c r="D277" s="72">
        <f t="shared" si="93"/>
        <v>150</v>
      </c>
      <c r="E277" s="44"/>
      <c r="F277" s="19">
        <f t="shared" si="94"/>
        <v>0</v>
      </c>
      <c r="H277" s="24"/>
    </row>
    <row r="278" spans="1:8" ht="31.2" x14ac:dyDescent="0.3">
      <c r="A278" s="54" t="s">
        <v>2770</v>
      </c>
      <c r="B278" s="27"/>
      <c r="C278" s="73">
        <v>2</v>
      </c>
      <c r="D278" s="72">
        <f>PRODUCT(C278,$C$9)</f>
        <v>150</v>
      </c>
      <c r="E278" s="44"/>
      <c r="F278" s="19">
        <f t="shared" si="94"/>
        <v>0</v>
      </c>
      <c r="H278" s="24"/>
    </row>
    <row r="279" spans="1:8" ht="31.2" x14ac:dyDescent="0.3">
      <c r="A279" s="54" t="s">
        <v>2771</v>
      </c>
      <c r="B279" s="27"/>
      <c r="C279" s="73">
        <v>2.66</v>
      </c>
      <c r="D279" s="72">
        <f t="shared" si="93"/>
        <v>199.5</v>
      </c>
      <c r="E279" s="44"/>
      <c r="F279" s="19">
        <f t="shared" si="94"/>
        <v>0</v>
      </c>
      <c r="H279" s="24"/>
    </row>
    <row r="280" spans="1:8" ht="31.2" x14ac:dyDescent="0.3">
      <c r="A280" s="54" t="s">
        <v>2772</v>
      </c>
      <c r="B280" s="27"/>
      <c r="C280" s="73">
        <v>2.66</v>
      </c>
      <c r="D280" s="72">
        <f t="shared" si="93"/>
        <v>199.5</v>
      </c>
      <c r="E280" s="44"/>
      <c r="F280" s="19">
        <f t="shared" si="94"/>
        <v>0</v>
      </c>
      <c r="H280" s="24"/>
    </row>
    <row r="281" spans="1:8" ht="31.2" x14ac:dyDescent="0.3">
      <c r="A281" s="54" t="s">
        <v>2773</v>
      </c>
      <c r="B281" s="27"/>
      <c r="C281" s="73">
        <v>2</v>
      </c>
      <c r="D281" s="72">
        <f t="shared" si="93"/>
        <v>150</v>
      </c>
      <c r="E281" s="44"/>
      <c r="F281" s="19">
        <f t="shared" si="94"/>
        <v>0</v>
      </c>
      <c r="H281" s="24"/>
    </row>
    <row r="282" spans="1:8" ht="31.2" x14ac:dyDescent="0.3">
      <c r="A282" s="54" t="s">
        <v>2796</v>
      </c>
      <c r="B282" s="27"/>
      <c r="C282" s="73">
        <v>2.66</v>
      </c>
      <c r="D282" s="72">
        <f t="shared" ref="D282" si="97">PRODUCT(C282,$C$9)</f>
        <v>199.5</v>
      </c>
      <c r="E282" s="44"/>
      <c r="F282" s="19">
        <f t="shared" ref="F282" si="98">E282*D282</f>
        <v>0</v>
      </c>
      <c r="H282" s="24"/>
    </row>
    <row r="283" spans="1:8" ht="31.2" x14ac:dyDescent="0.3">
      <c r="A283" s="54" t="s">
        <v>2769</v>
      </c>
      <c r="B283" s="27"/>
      <c r="C283" s="73">
        <v>4.66</v>
      </c>
      <c r="D283" s="72">
        <f t="shared" ref="D283" si="99">PRODUCT(C283,$C$9)</f>
        <v>349.5</v>
      </c>
      <c r="E283" s="44"/>
      <c r="F283" s="19">
        <f t="shared" ref="F283" si="100">E283*D283</f>
        <v>0</v>
      </c>
      <c r="G283" s="7"/>
      <c r="H283" s="24"/>
    </row>
    <row r="284" spans="1:8" ht="31.2" x14ac:dyDescent="0.3">
      <c r="A284" s="54" t="s">
        <v>2774</v>
      </c>
      <c r="B284" s="27"/>
      <c r="C284" s="73">
        <v>4.66</v>
      </c>
      <c r="D284" s="72">
        <f t="shared" si="93"/>
        <v>349.5</v>
      </c>
      <c r="E284" s="44"/>
      <c r="F284" s="19">
        <f t="shared" si="94"/>
        <v>0</v>
      </c>
      <c r="H284" s="24"/>
    </row>
    <row r="285" spans="1:8" ht="31.2" x14ac:dyDescent="0.3">
      <c r="A285" s="54" t="s">
        <v>940</v>
      </c>
      <c r="B285" s="27"/>
      <c r="C285" s="73">
        <v>4.66</v>
      </c>
      <c r="D285" s="72">
        <f t="shared" ref="D285:D353" si="101">PRODUCT(C285,$C$9)</f>
        <v>349.5</v>
      </c>
      <c r="E285" s="44"/>
      <c r="F285" s="19">
        <f t="shared" si="94"/>
        <v>0</v>
      </c>
      <c r="H285" s="24"/>
    </row>
    <row r="286" spans="1:8" ht="31.2" x14ac:dyDescent="0.3">
      <c r="A286" s="54" t="s">
        <v>236</v>
      </c>
      <c r="B286" s="27"/>
      <c r="C286" s="73">
        <v>6</v>
      </c>
      <c r="D286" s="72">
        <f t="shared" si="101"/>
        <v>450</v>
      </c>
      <c r="E286" s="44"/>
      <c r="F286" s="19">
        <f t="shared" si="94"/>
        <v>0</v>
      </c>
      <c r="H286" s="24"/>
    </row>
    <row r="287" spans="1:8" ht="31.2" x14ac:dyDescent="0.3">
      <c r="A287" s="54" t="s">
        <v>2701</v>
      </c>
      <c r="B287" s="27"/>
      <c r="C287" s="73">
        <v>6</v>
      </c>
      <c r="D287" s="72">
        <f t="shared" si="101"/>
        <v>450</v>
      </c>
      <c r="E287" s="44"/>
      <c r="F287" s="19">
        <f t="shared" si="94"/>
        <v>0</v>
      </c>
      <c r="H287" s="24"/>
    </row>
    <row r="288" spans="1:8" ht="31.2" x14ac:dyDescent="0.3">
      <c r="A288" s="54" t="s">
        <v>357</v>
      </c>
      <c r="B288" s="27"/>
      <c r="C288" s="73">
        <v>3.33</v>
      </c>
      <c r="D288" s="72">
        <f t="shared" si="101"/>
        <v>249.75</v>
      </c>
      <c r="E288" s="44"/>
      <c r="F288" s="19">
        <f t="shared" si="94"/>
        <v>0</v>
      </c>
      <c r="H288" s="24"/>
    </row>
    <row r="289" spans="1:8" ht="31.2" x14ac:dyDescent="0.3">
      <c r="A289" s="54" t="s">
        <v>237</v>
      </c>
      <c r="B289" s="27"/>
      <c r="C289" s="73">
        <v>3.33</v>
      </c>
      <c r="D289" s="72">
        <f t="shared" si="101"/>
        <v>249.75</v>
      </c>
      <c r="E289" s="44"/>
      <c r="F289" s="19">
        <f t="shared" si="94"/>
        <v>0</v>
      </c>
      <c r="H289" s="24"/>
    </row>
    <row r="290" spans="1:8" ht="31.2" x14ac:dyDescent="0.3">
      <c r="A290" s="54" t="s">
        <v>1542</v>
      </c>
      <c r="B290" s="27"/>
      <c r="C290" s="73">
        <v>4</v>
      </c>
      <c r="D290" s="72">
        <f t="shared" si="101"/>
        <v>300</v>
      </c>
      <c r="E290" s="44"/>
      <c r="F290" s="19">
        <f t="shared" si="94"/>
        <v>0</v>
      </c>
      <c r="H290" s="24"/>
    </row>
    <row r="291" spans="1:8" ht="31.2" x14ac:dyDescent="0.3">
      <c r="A291" s="54" t="s">
        <v>1966</v>
      </c>
      <c r="B291" s="27"/>
      <c r="C291" s="73">
        <v>5.33</v>
      </c>
      <c r="D291" s="72">
        <f t="shared" si="101"/>
        <v>399.75</v>
      </c>
      <c r="E291" s="44"/>
      <c r="F291" s="19">
        <f t="shared" si="94"/>
        <v>0</v>
      </c>
      <c r="H291" s="24"/>
    </row>
    <row r="292" spans="1:8" ht="31.2" x14ac:dyDescent="0.3">
      <c r="A292" s="54" t="s">
        <v>1963</v>
      </c>
      <c r="B292" s="27"/>
      <c r="C292" s="73">
        <v>5.33</v>
      </c>
      <c r="D292" s="72">
        <f t="shared" ref="D292:D297" si="102">PRODUCT(C292,$C$9)</f>
        <v>399.75</v>
      </c>
      <c r="E292" s="44"/>
      <c r="F292" s="19">
        <f t="shared" ref="F292:F297" si="103">E292*D292</f>
        <v>0</v>
      </c>
      <c r="H292" s="24"/>
    </row>
    <row r="293" spans="1:8" ht="31.2" x14ac:dyDescent="0.3">
      <c r="A293" s="54" t="s">
        <v>2617</v>
      </c>
      <c r="B293" s="27"/>
      <c r="C293" s="73">
        <v>6</v>
      </c>
      <c r="D293" s="72">
        <f t="shared" ref="D293" si="104">PRODUCT(C293,$C$9)</f>
        <v>450</v>
      </c>
      <c r="E293" s="44"/>
      <c r="F293" s="19">
        <f t="shared" ref="F293" si="105">E293*D293</f>
        <v>0</v>
      </c>
      <c r="H293" s="24"/>
    </row>
    <row r="294" spans="1:8" ht="31.2" x14ac:dyDescent="0.3">
      <c r="A294" s="54" t="s">
        <v>1964</v>
      </c>
      <c r="B294" s="27"/>
      <c r="C294" s="73">
        <v>7.33</v>
      </c>
      <c r="D294" s="72">
        <f t="shared" si="102"/>
        <v>549.75</v>
      </c>
      <c r="E294" s="44"/>
      <c r="F294" s="19">
        <f t="shared" si="103"/>
        <v>0</v>
      </c>
      <c r="H294" s="24"/>
    </row>
    <row r="295" spans="1:8" ht="31.2" x14ac:dyDescent="0.3">
      <c r="A295" s="54" t="s">
        <v>2299</v>
      </c>
      <c r="B295" s="27"/>
      <c r="C295" s="73">
        <v>8.67</v>
      </c>
      <c r="D295" s="72">
        <f t="shared" si="102"/>
        <v>650.25</v>
      </c>
      <c r="E295" s="44"/>
      <c r="F295" s="19">
        <f t="shared" si="103"/>
        <v>0</v>
      </c>
      <c r="H295" s="24"/>
    </row>
    <row r="296" spans="1:8" ht="31.2" x14ac:dyDescent="0.3">
      <c r="A296" s="54" t="s">
        <v>1965</v>
      </c>
      <c r="B296" s="27"/>
      <c r="C296" s="73">
        <v>7.33</v>
      </c>
      <c r="D296" s="72">
        <f t="shared" si="102"/>
        <v>549.75</v>
      </c>
      <c r="E296" s="44"/>
      <c r="F296" s="19">
        <f t="shared" si="103"/>
        <v>0</v>
      </c>
      <c r="H296" s="24"/>
    </row>
    <row r="297" spans="1:8" ht="31.2" x14ac:dyDescent="0.3">
      <c r="A297" s="54" t="s">
        <v>709</v>
      </c>
      <c r="B297" s="27"/>
      <c r="C297" s="73">
        <v>2.66</v>
      </c>
      <c r="D297" s="72">
        <f t="shared" si="102"/>
        <v>199.5</v>
      </c>
      <c r="E297" s="44"/>
      <c r="F297" s="19">
        <f t="shared" si="103"/>
        <v>0</v>
      </c>
      <c r="H297" s="24"/>
    </row>
    <row r="298" spans="1:8" ht="31.2" x14ac:dyDescent="0.3">
      <c r="A298" s="54" t="s">
        <v>2138</v>
      </c>
      <c r="B298" s="27"/>
      <c r="C298" s="73">
        <v>7.33</v>
      </c>
      <c r="D298" s="72">
        <f t="shared" ref="D298" si="106">PRODUCT(C298,$C$9)</f>
        <v>549.75</v>
      </c>
      <c r="E298" s="44"/>
      <c r="F298" s="19">
        <f t="shared" ref="F298" si="107">E298*D298</f>
        <v>0</v>
      </c>
      <c r="H298" s="24"/>
    </row>
    <row r="299" spans="1:8" ht="31.2" x14ac:dyDescent="0.3">
      <c r="A299" s="54" t="s">
        <v>2139</v>
      </c>
      <c r="B299" s="27"/>
      <c r="C299" s="73">
        <v>8.67</v>
      </c>
      <c r="D299" s="72">
        <f t="shared" ref="D299" si="108">PRODUCT(C299,$C$9)</f>
        <v>650.25</v>
      </c>
      <c r="E299" s="44"/>
      <c r="F299" s="19">
        <f t="shared" ref="F299" si="109">E299*D299</f>
        <v>0</v>
      </c>
      <c r="H299" s="24"/>
    </row>
    <row r="300" spans="1:8" ht="31.2" x14ac:dyDescent="0.3">
      <c r="A300" s="54" t="s">
        <v>2136</v>
      </c>
      <c r="B300" s="27"/>
      <c r="C300" s="73">
        <v>6</v>
      </c>
      <c r="D300" s="72">
        <f t="shared" si="101"/>
        <v>450</v>
      </c>
      <c r="E300" s="44"/>
      <c r="F300" s="19">
        <f t="shared" si="94"/>
        <v>0</v>
      </c>
      <c r="H300" s="24"/>
    </row>
    <row r="301" spans="1:8" ht="31.2" x14ac:dyDescent="0.3">
      <c r="A301" s="54" t="s">
        <v>2137</v>
      </c>
      <c r="B301" s="27"/>
      <c r="C301" s="73">
        <v>7.33</v>
      </c>
      <c r="D301" s="72">
        <f t="shared" ref="D301:D305" si="110">PRODUCT(C301,$C$9)</f>
        <v>549.75</v>
      </c>
      <c r="E301" s="44"/>
      <c r="F301" s="19">
        <f t="shared" ref="F301:F305" si="111">E301*D301</f>
        <v>0</v>
      </c>
      <c r="H301" s="24"/>
    </row>
    <row r="302" spans="1:8" ht="31.2" x14ac:dyDescent="0.3">
      <c r="A302" s="54" t="s">
        <v>2765</v>
      </c>
      <c r="B302" s="27"/>
      <c r="C302" s="73">
        <v>4.66</v>
      </c>
      <c r="D302" s="72">
        <f t="shared" ref="D302" si="112">PRODUCT(C302,$C$9)</f>
        <v>349.5</v>
      </c>
      <c r="E302" s="44"/>
      <c r="F302" s="19">
        <f t="shared" ref="F302" si="113">E302*D302</f>
        <v>0</v>
      </c>
      <c r="H302" s="24"/>
    </row>
    <row r="303" spans="1:8" ht="31.2" x14ac:dyDescent="0.3">
      <c r="A303" s="54" t="s">
        <v>2764</v>
      </c>
      <c r="B303" s="27"/>
      <c r="C303" s="73">
        <v>8.67</v>
      </c>
      <c r="D303" s="72">
        <f t="shared" si="110"/>
        <v>650.25</v>
      </c>
      <c r="E303" s="44"/>
      <c r="F303" s="19">
        <f t="shared" si="111"/>
        <v>0</v>
      </c>
      <c r="H303" s="24"/>
    </row>
    <row r="304" spans="1:8" ht="31.2" x14ac:dyDescent="0.3">
      <c r="A304" s="54" t="s">
        <v>2557</v>
      </c>
      <c r="B304" s="27"/>
      <c r="C304" s="73">
        <v>33.33</v>
      </c>
      <c r="D304" s="72">
        <f t="shared" si="110"/>
        <v>2499.75</v>
      </c>
      <c r="E304" s="44"/>
      <c r="F304" s="19">
        <f t="shared" si="111"/>
        <v>0</v>
      </c>
      <c r="H304" s="24"/>
    </row>
    <row r="305" spans="1:8" ht="31.2" x14ac:dyDescent="0.3">
      <c r="A305" s="54" t="s">
        <v>3238</v>
      </c>
      <c r="B305" s="27"/>
      <c r="C305" s="73">
        <v>7.33</v>
      </c>
      <c r="D305" s="72">
        <f t="shared" si="110"/>
        <v>549.75</v>
      </c>
      <c r="E305" s="44"/>
      <c r="F305" s="19">
        <f t="shared" si="111"/>
        <v>0</v>
      </c>
      <c r="H305" s="24"/>
    </row>
    <row r="306" spans="1:8" ht="31.2" x14ac:dyDescent="0.3">
      <c r="A306" s="54" t="s">
        <v>2812</v>
      </c>
      <c r="B306" s="27"/>
      <c r="C306" s="73">
        <v>33.33</v>
      </c>
      <c r="D306" s="72">
        <f t="shared" ref="D306" si="114">PRODUCT(C306,$C$9)</f>
        <v>2499.75</v>
      </c>
      <c r="E306" s="44"/>
      <c r="F306" s="19">
        <f t="shared" ref="F306" si="115">E306*D306</f>
        <v>0</v>
      </c>
      <c r="H306" s="24"/>
    </row>
    <row r="307" spans="1:8" ht="31.2" x14ac:dyDescent="0.3">
      <c r="A307" s="54" t="s">
        <v>2822</v>
      </c>
      <c r="B307" s="27"/>
      <c r="C307" s="73">
        <v>42.66</v>
      </c>
      <c r="D307" s="72">
        <f t="shared" ref="D307" si="116">PRODUCT(C307,$C$9)</f>
        <v>3199.4999999999995</v>
      </c>
      <c r="E307" s="44"/>
      <c r="F307" s="19">
        <f t="shared" ref="F307" si="117">E307*D307</f>
        <v>0</v>
      </c>
      <c r="H307" s="24"/>
    </row>
    <row r="308" spans="1:8" ht="31.2" x14ac:dyDescent="0.3">
      <c r="A308" s="54" t="s">
        <v>2813</v>
      </c>
      <c r="B308" s="27"/>
      <c r="C308" s="73">
        <v>3.33</v>
      </c>
      <c r="D308" s="72">
        <f t="shared" si="101"/>
        <v>249.75</v>
      </c>
      <c r="E308" s="44"/>
      <c r="F308" s="19">
        <f t="shared" si="94"/>
        <v>0</v>
      </c>
      <c r="H308" s="24"/>
    </row>
    <row r="309" spans="1:8" ht="31.2" x14ac:dyDescent="0.3">
      <c r="A309" s="54" t="s">
        <v>2814</v>
      </c>
      <c r="B309" s="27"/>
      <c r="C309" s="73">
        <v>3.33</v>
      </c>
      <c r="D309" s="72">
        <f t="shared" si="101"/>
        <v>249.75</v>
      </c>
      <c r="E309" s="44"/>
      <c r="F309" s="19">
        <f t="shared" si="94"/>
        <v>0</v>
      </c>
      <c r="H309" s="24"/>
    </row>
    <row r="310" spans="1:8" ht="31.2" x14ac:dyDescent="0.3">
      <c r="A310" s="54" t="s">
        <v>2815</v>
      </c>
      <c r="B310" s="27"/>
      <c r="C310" s="73">
        <v>6</v>
      </c>
      <c r="D310" s="72">
        <f t="shared" si="101"/>
        <v>450</v>
      </c>
      <c r="E310" s="44"/>
      <c r="F310" s="19">
        <f t="shared" si="94"/>
        <v>0</v>
      </c>
      <c r="H310" s="24"/>
    </row>
    <row r="311" spans="1:8" ht="31.2" x14ac:dyDescent="0.3">
      <c r="A311" s="54" t="s">
        <v>2816</v>
      </c>
      <c r="B311" s="27"/>
      <c r="C311" s="73">
        <v>3.33</v>
      </c>
      <c r="D311" s="72">
        <f t="shared" si="101"/>
        <v>249.75</v>
      </c>
      <c r="E311" s="44"/>
      <c r="F311" s="19">
        <f t="shared" si="94"/>
        <v>0</v>
      </c>
      <c r="H311" s="24"/>
    </row>
    <row r="312" spans="1:8" ht="31.2" x14ac:dyDescent="0.3">
      <c r="A312" s="54" t="s">
        <v>2817</v>
      </c>
      <c r="B312" s="27"/>
      <c r="C312" s="73">
        <v>3.33</v>
      </c>
      <c r="D312" s="72">
        <f t="shared" si="101"/>
        <v>249.75</v>
      </c>
      <c r="E312" s="44"/>
      <c r="F312" s="19">
        <f t="shared" si="94"/>
        <v>0</v>
      </c>
      <c r="G312" s="7"/>
      <c r="H312" s="24"/>
    </row>
    <row r="313" spans="1:8" ht="31.2" x14ac:dyDescent="0.3">
      <c r="A313" s="54" t="s">
        <v>2818</v>
      </c>
      <c r="B313" s="27"/>
      <c r="C313" s="73">
        <v>29.33</v>
      </c>
      <c r="D313" s="72">
        <f>PRODUCT(C313,$C$9)</f>
        <v>2199.75</v>
      </c>
      <c r="E313" s="44"/>
      <c r="F313" s="19">
        <f>E313*D313</f>
        <v>0</v>
      </c>
      <c r="G313" s="7"/>
      <c r="H313" s="24"/>
    </row>
    <row r="314" spans="1:8" ht="31.2" x14ac:dyDescent="0.3">
      <c r="A314" s="54" t="s">
        <v>2819</v>
      </c>
      <c r="B314" s="27"/>
      <c r="C314" s="73">
        <v>29.33</v>
      </c>
      <c r="D314" s="72">
        <f t="shared" si="101"/>
        <v>2199.75</v>
      </c>
      <c r="E314" s="44"/>
      <c r="F314" s="19">
        <f t="shared" si="94"/>
        <v>0</v>
      </c>
      <c r="G314" s="7"/>
      <c r="H314" s="24"/>
    </row>
    <row r="315" spans="1:8" ht="31.2" x14ac:dyDescent="0.3">
      <c r="A315" s="54" t="s">
        <v>2820</v>
      </c>
      <c r="B315" s="27"/>
      <c r="C315" s="73">
        <v>36</v>
      </c>
      <c r="D315" s="72">
        <f>PRODUCT(C315,$C$9)</f>
        <v>2700</v>
      </c>
      <c r="E315" s="44"/>
      <c r="F315" s="19">
        <f>E315*D315</f>
        <v>0</v>
      </c>
      <c r="G315" s="7"/>
      <c r="H315" s="24"/>
    </row>
    <row r="316" spans="1:8" ht="31.2" x14ac:dyDescent="0.3">
      <c r="A316" s="54" t="s">
        <v>2821</v>
      </c>
      <c r="B316" s="27"/>
      <c r="C316" s="73">
        <v>44</v>
      </c>
      <c r="D316" s="72">
        <f>PRODUCT(C316,$C$9)</f>
        <v>3300</v>
      </c>
      <c r="E316" s="44"/>
      <c r="F316" s="19">
        <f>E316*D316</f>
        <v>0</v>
      </c>
      <c r="G316" s="7"/>
      <c r="H316" s="24"/>
    </row>
    <row r="317" spans="1:8" ht="31.2" x14ac:dyDescent="0.3">
      <c r="A317" s="54" t="s">
        <v>1622</v>
      </c>
      <c r="B317" s="27"/>
      <c r="C317" s="73">
        <v>4.66</v>
      </c>
      <c r="D317" s="72">
        <f t="shared" si="101"/>
        <v>349.5</v>
      </c>
      <c r="E317" s="44"/>
      <c r="F317" s="19">
        <f t="shared" si="94"/>
        <v>0</v>
      </c>
      <c r="G317" s="7"/>
      <c r="H317" s="24"/>
    </row>
    <row r="318" spans="1:8" ht="31.2" x14ac:dyDescent="0.3">
      <c r="A318" s="54" t="s">
        <v>238</v>
      </c>
      <c r="B318" s="27"/>
      <c r="C318" s="73">
        <v>4.66</v>
      </c>
      <c r="D318" s="72">
        <f>PRODUCT(C318,$C$9)</f>
        <v>349.5</v>
      </c>
      <c r="E318" s="44"/>
      <c r="F318" s="19">
        <f>E318*D318</f>
        <v>0</v>
      </c>
      <c r="G318" s="7"/>
      <c r="H318" s="24"/>
    </row>
    <row r="319" spans="1:8" ht="31.2" x14ac:dyDescent="0.3">
      <c r="A319" s="54" t="s">
        <v>344</v>
      </c>
      <c r="B319" s="27"/>
      <c r="C319" s="73">
        <v>8.66</v>
      </c>
      <c r="D319" s="72">
        <f>PRODUCT(C319,$C$9)</f>
        <v>649.5</v>
      </c>
      <c r="E319" s="44"/>
      <c r="F319" s="19">
        <f>E319*D319</f>
        <v>0</v>
      </c>
      <c r="G319" s="7"/>
      <c r="H319" s="24"/>
    </row>
    <row r="320" spans="1:8" ht="31.2" x14ac:dyDescent="0.3">
      <c r="A320" s="54" t="s">
        <v>239</v>
      </c>
      <c r="B320" s="27"/>
      <c r="C320" s="73">
        <v>8.66</v>
      </c>
      <c r="D320" s="72">
        <f>PRODUCT(C320,$C$9)</f>
        <v>649.5</v>
      </c>
      <c r="E320" s="44"/>
      <c r="F320" s="19">
        <f>E320*D320</f>
        <v>0</v>
      </c>
      <c r="G320"/>
      <c r="H320" s="24"/>
    </row>
    <row r="321" spans="1:8" ht="31.2" x14ac:dyDescent="0.3">
      <c r="A321" s="54" t="s">
        <v>240</v>
      </c>
      <c r="B321" s="27"/>
      <c r="C321" s="73">
        <v>4.66</v>
      </c>
      <c r="D321" s="72">
        <f>PRODUCT(C321,$C$9)</f>
        <v>349.5</v>
      </c>
      <c r="E321" s="44"/>
      <c r="F321" s="19">
        <f>E321*D321</f>
        <v>0</v>
      </c>
      <c r="H321" s="24"/>
    </row>
    <row r="322" spans="1:8" ht="31.2" x14ac:dyDescent="0.3">
      <c r="A322" s="54" t="s">
        <v>1626</v>
      </c>
      <c r="B322" s="27"/>
      <c r="C322" s="73">
        <v>4</v>
      </c>
      <c r="D322" s="72">
        <f t="shared" si="101"/>
        <v>300</v>
      </c>
      <c r="E322" s="44"/>
      <c r="F322" s="19">
        <f t="shared" si="94"/>
        <v>0</v>
      </c>
      <c r="H322" s="24"/>
    </row>
    <row r="323" spans="1:8" ht="31.2" x14ac:dyDescent="0.3">
      <c r="A323" s="54" t="s">
        <v>2225</v>
      </c>
      <c r="B323" s="27"/>
      <c r="C323" s="73">
        <v>4.66</v>
      </c>
      <c r="D323" s="72">
        <f t="shared" si="101"/>
        <v>349.5</v>
      </c>
      <c r="E323" s="44"/>
      <c r="F323" s="19">
        <f t="shared" si="94"/>
        <v>0</v>
      </c>
      <c r="H323" s="24"/>
    </row>
    <row r="324" spans="1:8" ht="31.2" x14ac:dyDescent="0.3">
      <c r="A324" s="54" t="s">
        <v>305</v>
      </c>
      <c r="B324" s="27"/>
      <c r="C324" s="73">
        <v>6</v>
      </c>
      <c r="D324" s="72">
        <f t="shared" si="101"/>
        <v>450</v>
      </c>
      <c r="E324" s="44"/>
      <c r="F324" s="19">
        <f t="shared" si="94"/>
        <v>0</v>
      </c>
      <c r="H324" s="24"/>
    </row>
    <row r="325" spans="1:8" ht="31.2" x14ac:dyDescent="0.3">
      <c r="A325" s="54" t="s">
        <v>1587</v>
      </c>
      <c r="B325" s="27"/>
      <c r="C325" s="73">
        <v>6</v>
      </c>
      <c r="D325" s="72">
        <f t="shared" ref="D325:D331" si="118">PRODUCT(C325,$C$9)</f>
        <v>450</v>
      </c>
      <c r="E325" s="44"/>
      <c r="F325" s="19">
        <f t="shared" ref="F325:F331" si="119">E325*D325</f>
        <v>0</v>
      </c>
      <c r="H325" s="24"/>
    </row>
    <row r="326" spans="1:8" ht="31.2" x14ac:dyDescent="0.3">
      <c r="A326" s="54" t="s">
        <v>1904</v>
      </c>
      <c r="B326" s="27"/>
      <c r="C326" s="73">
        <v>6.66</v>
      </c>
      <c r="D326" s="72">
        <f t="shared" si="118"/>
        <v>499.5</v>
      </c>
      <c r="E326" s="44"/>
      <c r="F326" s="19">
        <f t="shared" si="119"/>
        <v>0</v>
      </c>
      <c r="G326"/>
      <c r="H326" s="24"/>
    </row>
    <row r="327" spans="1:8" ht="31.2" x14ac:dyDescent="0.3">
      <c r="A327" s="54" t="s">
        <v>1381</v>
      </c>
      <c r="B327" s="27"/>
      <c r="C327" s="73">
        <v>4.66</v>
      </c>
      <c r="D327" s="72">
        <f t="shared" si="118"/>
        <v>349.5</v>
      </c>
      <c r="E327" s="44"/>
      <c r="F327" s="19">
        <f t="shared" si="119"/>
        <v>0</v>
      </c>
      <c r="H327" s="24"/>
    </row>
    <row r="328" spans="1:8" ht="31.2" x14ac:dyDescent="0.3">
      <c r="A328" s="54" t="s">
        <v>2516</v>
      </c>
      <c r="B328" s="27"/>
      <c r="C328" s="73">
        <v>4.66</v>
      </c>
      <c r="D328" s="72">
        <f t="shared" si="118"/>
        <v>349.5</v>
      </c>
      <c r="E328" s="44"/>
      <c r="F328" s="19">
        <f t="shared" si="119"/>
        <v>0</v>
      </c>
      <c r="H328" s="24"/>
    </row>
    <row r="329" spans="1:8" ht="31.2" x14ac:dyDescent="0.3">
      <c r="A329" s="54" t="s">
        <v>2517</v>
      </c>
      <c r="B329" s="27"/>
      <c r="C329" s="73">
        <v>6</v>
      </c>
      <c r="D329" s="72">
        <f t="shared" ref="D329" si="120">PRODUCT(C329,$C$9)</f>
        <v>450</v>
      </c>
      <c r="E329" s="44"/>
      <c r="F329" s="19">
        <f t="shared" ref="F329" si="121">E329*D329</f>
        <v>0</v>
      </c>
      <c r="H329" s="24"/>
    </row>
    <row r="330" spans="1:8" ht="31.2" x14ac:dyDescent="0.3">
      <c r="A330" s="54" t="s">
        <v>2518</v>
      </c>
      <c r="B330" s="27"/>
      <c r="C330" s="73">
        <v>6</v>
      </c>
      <c r="D330" s="72">
        <f t="shared" si="118"/>
        <v>450</v>
      </c>
      <c r="E330" s="44"/>
      <c r="F330" s="19">
        <f t="shared" si="119"/>
        <v>0</v>
      </c>
      <c r="H330" s="24"/>
    </row>
    <row r="331" spans="1:8" ht="31.2" x14ac:dyDescent="0.3">
      <c r="A331" s="54" t="s">
        <v>2519</v>
      </c>
      <c r="B331" s="27"/>
      <c r="C331" s="73">
        <v>6</v>
      </c>
      <c r="D331" s="72">
        <f t="shared" si="118"/>
        <v>450</v>
      </c>
      <c r="E331" s="44"/>
      <c r="F331" s="19">
        <f t="shared" si="119"/>
        <v>0</v>
      </c>
      <c r="H331" s="24"/>
    </row>
    <row r="332" spans="1:8" ht="31.2" x14ac:dyDescent="0.3">
      <c r="A332" s="54" t="s">
        <v>2514</v>
      </c>
      <c r="B332" s="27"/>
      <c r="C332" s="73">
        <v>6</v>
      </c>
      <c r="D332" s="72">
        <f t="shared" ref="D332" si="122">PRODUCT(C332,$C$9)</f>
        <v>450</v>
      </c>
      <c r="E332" s="44"/>
      <c r="F332" s="19">
        <f t="shared" ref="F332" si="123">E332*D332</f>
        <v>0</v>
      </c>
      <c r="H332" s="24"/>
    </row>
    <row r="333" spans="1:8" ht="31.2" x14ac:dyDescent="0.3">
      <c r="A333" s="54" t="s">
        <v>2515</v>
      </c>
      <c r="B333" s="27"/>
      <c r="C333" s="73">
        <v>6</v>
      </c>
      <c r="D333" s="72">
        <f t="shared" ref="D333" si="124">PRODUCT(C333,$C$9)</f>
        <v>450</v>
      </c>
      <c r="E333" s="44"/>
      <c r="F333" s="19">
        <f t="shared" ref="F333" si="125">E333*D333</f>
        <v>0</v>
      </c>
      <c r="H333" s="24"/>
    </row>
    <row r="334" spans="1:8" ht="31.2" x14ac:dyDescent="0.3">
      <c r="A334" s="54" t="s">
        <v>2512</v>
      </c>
      <c r="B334" s="27"/>
      <c r="C334" s="73">
        <v>6</v>
      </c>
      <c r="D334" s="72">
        <f t="shared" ref="D334" si="126">PRODUCT(C334,$C$9)</f>
        <v>450</v>
      </c>
      <c r="E334" s="44"/>
      <c r="F334" s="19">
        <f t="shared" ref="F334" si="127">E334*D334</f>
        <v>0</v>
      </c>
      <c r="H334" s="24"/>
    </row>
    <row r="335" spans="1:8" ht="31.2" x14ac:dyDescent="0.3">
      <c r="A335" s="54" t="s">
        <v>2513</v>
      </c>
      <c r="B335" s="27"/>
      <c r="C335" s="73">
        <v>6</v>
      </c>
      <c r="D335" s="72">
        <f t="shared" ref="D335" si="128">PRODUCT(C335,$C$9)</f>
        <v>450</v>
      </c>
      <c r="E335" s="44"/>
      <c r="F335" s="19">
        <f t="shared" ref="F335" si="129">E335*D335</f>
        <v>0</v>
      </c>
      <c r="H335" s="24"/>
    </row>
    <row r="336" spans="1:8" ht="31.2" x14ac:dyDescent="0.3">
      <c r="A336" s="54" t="s">
        <v>2191</v>
      </c>
      <c r="B336" s="27"/>
      <c r="C336" s="73">
        <v>1</v>
      </c>
      <c r="D336" s="72">
        <f t="shared" si="101"/>
        <v>75</v>
      </c>
      <c r="E336" s="44"/>
      <c r="F336" s="19">
        <f t="shared" si="94"/>
        <v>0</v>
      </c>
      <c r="G336" s="7"/>
      <c r="H336" s="24"/>
    </row>
    <row r="337" spans="1:8" ht="31.2" x14ac:dyDescent="0.3">
      <c r="A337" s="54" t="s">
        <v>2333</v>
      </c>
      <c r="B337" s="27"/>
      <c r="C337" s="73">
        <v>2</v>
      </c>
      <c r="D337" s="72">
        <f t="shared" si="101"/>
        <v>150</v>
      </c>
      <c r="E337" s="44"/>
      <c r="F337" s="19">
        <f t="shared" si="94"/>
        <v>0</v>
      </c>
      <c r="G337" s="7"/>
      <c r="H337" s="24"/>
    </row>
    <row r="338" spans="1:8" ht="31.2" x14ac:dyDescent="0.3">
      <c r="A338" s="54" t="s">
        <v>2192</v>
      </c>
      <c r="B338" s="27"/>
      <c r="C338" s="73">
        <v>1.6</v>
      </c>
      <c r="D338" s="72">
        <f t="shared" si="101"/>
        <v>120</v>
      </c>
      <c r="E338" s="44"/>
      <c r="F338" s="19">
        <f t="shared" si="94"/>
        <v>0</v>
      </c>
      <c r="G338" s="7"/>
      <c r="H338" s="24"/>
    </row>
    <row r="339" spans="1:8" ht="31.2" x14ac:dyDescent="0.3">
      <c r="A339" s="54" t="s">
        <v>2193</v>
      </c>
      <c r="B339" s="27"/>
      <c r="C339" s="73">
        <v>1.6</v>
      </c>
      <c r="D339" s="72">
        <f t="shared" ref="D339" si="130">PRODUCT(C339,$C$9)</f>
        <v>120</v>
      </c>
      <c r="E339" s="44"/>
      <c r="F339" s="19">
        <f t="shared" ref="F339" si="131">E339*D339</f>
        <v>0</v>
      </c>
      <c r="G339" s="7"/>
      <c r="H339" s="24"/>
    </row>
    <row r="340" spans="1:8" ht="31.2" x14ac:dyDescent="0.3">
      <c r="A340" s="54" t="s">
        <v>1114</v>
      </c>
      <c r="B340" s="27"/>
      <c r="C340" s="73">
        <v>1.73</v>
      </c>
      <c r="D340" s="72">
        <f t="shared" si="101"/>
        <v>129.75</v>
      </c>
      <c r="E340" s="44"/>
      <c r="F340" s="19">
        <f t="shared" si="94"/>
        <v>0</v>
      </c>
      <c r="G340" s="7"/>
      <c r="H340" s="24"/>
    </row>
    <row r="341" spans="1:8" ht="31.2" x14ac:dyDescent="0.3">
      <c r="A341" s="54" t="s">
        <v>906</v>
      </c>
      <c r="B341" s="27"/>
      <c r="C341" s="73">
        <v>1.26</v>
      </c>
      <c r="D341" s="72">
        <f>PRODUCT(C341,$C$9)</f>
        <v>94.5</v>
      </c>
      <c r="E341" s="44"/>
      <c r="F341" s="19">
        <f>E341*D341</f>
        <v>0</v>
      </c>
      <c r="G341" s="7"/>
      <c r="H341" s="24"/>
    </row>
    <row r="342" spans="1:8" ht="31.2" x14ac:dyDescent="0.3">
      <c r="A342" s="54" t="s">
        <v>907</v>
      </c>
      <c r="B342" s="27"/>
      <c r="C342" s="73">
        <v>1.26</v>
      </c>
      <c r="D342" s="72">
        <f t="shared" si="101"/>
        <v>94.5</v>
      </c>
      <c r="E342" s="44"/>
      <c r="F342" s="19">
        <f t="shared" si="94"/>
        <v>0</v>
      </c>
      <c r="G342" s="7"/>
      <c r="H342" s="24"/>
    </row>
    <row r="343" spans="1:8" ht="31.2" x14ac:dyDescent="0.3">
      <c r="A343" s="54" t="s">
        <v>2478</v>
      </c>
      <c r="B343" s="27"/>
      <c r="C343" s="73">
        <v>2.4</v>
      </c>
      <c r="D343" s="72">
        <f t="shared" si="101"/>
        <v>180</v>
      </c>
      <c r="E343" s="44"/>
      <c r="F343" s="19">
        <f t="shared" si="94"/>
        <v>0</v>
      </c>
      <c r="H343" s="24"/>
    </row>
    <row r="344" spans="1:8" ht="31.2" x14ac:dyDescent="0.3">
      <c r="A344" s="54" t="s">
        <v>2479</v>
      </c>
      <c r="B344" s="27"/>
      <c r="C344" s="73">
        <v>2.4</v>
      </c>
      <c r="D344" s="72">
        <f t="shared" ref="D344" si="132">PRODUCT(C344,$C$9)</f>
        <v>180</v>
      </c>
      <c r="E344" s="44"/>
      <c r="F344" s="19">
        <f t="shared" ref="F344" si="133">E344*D344</f>
        <v>0</v>
      </c>
      <c r="H344" s="24"/>
    </row>
    <row r="345" spans="1:8" ht="31.2" x14ac:dyDescent="0.3">
      <c r="A345" s="54" t="s">
        <v>2476</v>
      </c>
      <c r="B345" s="27"/>
      <c r="C345" s="73">
        <v>2</v>
      </c>
      <c r="D345" s="72">
        <f t="shared" si="101"/>
        <v>150</v>
      </c>
      <c r="E345" s="44"/>
      <c r="F345" s="19">
        <f t="shared" si="94"/>
        <v>0</v>
      </c>
      <c r="H345" s="24"/>
    </row>
    <row r="346" spans="1:8" ht="31.2" x14ac:dyDescent="0.3">
      <c r="A346" s="54" t="s">
        <v>2477</v>
      </c>
      <c r="B346" s="27"/>
      <c r="C346" s="73">
        <v>2</v>
      </c>
      <c r="D346" s="72">
        <f t="shared" si="101"/>
        <v>150</v>
      </c>
      <c r="E346" s="44"/>
      <c r="F346" s="19">
        <f t="shared" si="94"/>
        <v>0</v>
      </c>
      <c r="G346" s="7"/>
      <c r="H346" s="24"/>
    </row>
    <row r="347" spans="1:8" ht="31.2" x14ac:dyDescent="0.3">
      <c r="A347" s="54" t="s">
        <v>241</v>
      </c>
      <c r="B347" s="27"/>
      <c r="C347" s="73">
        <v>2</v>
      </c>
      <c r="D347" s="72">
        <f t="shared" si="101"/>
        <v>150</v>
      </c>
      <c r="E347" s="44"/>
      <c r="F347" s="19">
        <f t="shared" si="94"/>
        <v>0</v>
      </c>
      <c r="G347" s="7"/>
      <c r="H347" s="24"/>
    </row>
    <row r="348" spans="1:8" ht="31.2" x14ac:dyDescent="0.3">
      <c r="A348" s="54" t="s">
        <v>2453</v>
      </c>
      <c r="B348" s="27"/>
      <c r="C348" s="73">
        <v>2</v>
      </c>
      <c r="D348" s="72">
        <f t="shared" ref="D348" si="134">PRODUCT(C348,$C$9)</f>
        <v>150</v>
      </c>
      <c r="E348" s="44"/>
      <c r="F348" s="19">
        <f t="shared" ref="F348" si="135">E348*D348</f>
        <v>0</v>
      </c>
      <c r="H348" s="24"/>
    </row>
    <row r="349" spans="1:8" ht="31.2" x14ac:dyDescent="0.3">
      <c r="A349" s="54" t="s">
        <v>2454</v>
      </c>
      <c r="B349" s="27"/>
      <c r="C349" s="73">
        <v>6</v>
      </c>
      <c r="D349" s="72">
        <f t="shared" ref="D349" si="136">PRODUCT(C349,$C$9)</f>
        <v>450</v>
      </c>
      <c r="E349" s="44"/>
      <c r="F349" s="19">
        <f t="shared" ref="F349" si="137">E349*D349</f>
        <v>0</v>
      </c>
      <c r="H349" s="24"/>
    </row>
    <row r="350" spans="1:8" ht="31.2" x14ac:dyDescent="0.3">
      <c r="A350" s="54" t="s">
        <v>2451</v>
      </c>
      <c r="B350" s="27"/>
      <c r="C350" s="73">
        <v>2</v>
      </c>
      <c r="D350" s="72">
        <f t="shared" si="101"/>
        <v>150</v>
      </c>
      <c r="E350" s="44"/>
      <c r="F350" s="19">
        <f t="shared" si="94"/>
        <v>0</v>
      </c>
      <c r="H350" s="24"/>
    </row>
    <row r="351" spans="1:8" ht="31.2" x14ac:dyDescent="0.3">
      <c r="A351" s="54" t="s">
        <v>2452</v>
      </c>
      <c r="B351" s="27"/>
      <c r="C351" s="73">
        <v>2</v>
      </c>
      <c r="D351" s="72">
        <f t="shared" si="101"/>
        <v>150</v>
      </c>
      <c r="E351" s="44"/>
      <c r="F351" s="19">
        <f t="shared" si="94"/>
        <v>0</v>
      </c>
      <c r="G351" s="7"/>
      <c r="H351" s="24"/>
    </row>
    <row r="352" spans="1:8" ht="31.2" x14ac:dyDescent="0.3">
      <c r="A352" s="54" t="s">
        <v>242</v>
      </c>
      <c r="B352" s="27"/>
      <c r="C352" s="73">
        <v>1.26</v>
      </c>
      <c r="D352" s="72">
        <f t="shared" si="101"/>
        <v>94.5</v>
      </c>
      <c r="E352" s="44"/>
      <c r="F352" s="19">
        <f t="shared" si="94"/>
        <v>0</v>
      </c>
      <c r="G352" s="7"/>
      <c r="H352" s="24"/>
    </row>
    <row r="353" spans="1:8" ht="31.2" x14ac:dyDescent="0.3">
      <c r="A353" s="54" t="s">
        <v>243</v>
      </c>
      <c r="B353" s="27"/>
      <c r="C353" s="73">
        <v>1.26</v>
      </c>
      <c r="D353" s="72">
        <f t="shared" si="101"/>
        <v>94.5</v>
      </c>
      <c r="E353" s="44"/>
      <c r="F353" s="19">
        <f t="shared" si="94"/>
        <v>0</v>
      </c>
      <c r="H353" s="24"/>
    </row>
    <row r="354" spans="1:8" ht="31.2" x14ac:dyDescent="0.3">
      <c r="A354" s="54" t="s">
        <v>244</v>
      </c>
      <c r="B354" s="27"/>
      <c r="C354" s="73">
        <v>0.66</v>
      </c>
      <c r="D354" s="72">
        <f t="shared" ref="D354:D406" si="138">PRODUCT(C354,$C$9)</f>
        <v>49.5</v>
      </c>
      <c r="E354" s="44"/>
      <c r="F354" s="19">
        <f t="shared" si="94"/>
        <v>0</v>
      </c>
      <c r="H354" s="24"/>
    </row>
    <row r="355" spans="1:8" ht="31.2" x14ac:dyDescent="0.3">
      <c r="A355" s="54" t="s">
        <v>595</v>
      </c>
      <c r="B355" s="27"/>
      <c r="C355" s="73">
        <v>1</v>
      </c>
      <c r="D355" s="72">
        <f t="shared" si="138"/>
        <v>75</v>
      </c>
      <c r="E355" s="44"/>
      <c r="F355" s="19">
        <f t="shared" ref="F355:F453" si="139">E355*D355</f>
        <v>0</v>
      </c>
      <c r="H355" s="24"/>
    </row>
    <row r="356" spans="1:8" ht="31.2" x14ac:dyDescent="0.3">
      <c r="A356" s="54" t="s">
        <v>333</v>
      </c>
      <c r="B356" s="27"/>
      <c r="C356" s="73">
        <v>2</v>
      </c>
      <c r="D356" s="72">
        <f t="shared" si="138"/>
        <v>150</v>
      </c>
      <c r="E356" s="44"/>
      <c r="F356" s="19">
        <f t="shared" si="139"/>
        <v>0</v>
      </c>
      <c r="H356" s="24"/>
    </row>
    <row r="357" spans="1:8" ht="31.2" x14ac:dyDescent="0.3">
      <c r="A357" s="54" t="s">
        <v>1847</v>
      </c>
      <c r="B357" s="27"/>
      <c r="C357" s="73">
        <v>2</v>
      </c>
      <c r="D357" s="72">
        <f t="shared" si="138"/>
        <v>150</v>
      </c>
      <c r="E357" s="44"/>
      <c r="F357" s="19">
        <f t="shared" si="139"/>
        <v>0</v>
      </c>
      <c r="H357" s="24"/>
    </row>
    <row r="358" spans="1:8" ht="31.2" x14ac:dyDescent="0.3">
      <c r="A358" s="54" t="s">
        <v>1848</v>
      </c>
      <c r="B358" s="27"/>
      <c r="C358" s="73">
        <v>2</v>
      </c>
      <c r="D358" s="72">
        <f t="shared" si="138"/>
        <v>150</v>
      </c>
      <c r="E358" s="44"/>
      <c r="F358" s="19">
        <f t="shared" si="139"/>
        <v>0</v>
      </c>
      <c r="H358" s="24"/>
    </row>
    <row r="359" spans="1:8" ht="31.2" x14ac:dyDescent="0.3">
      <c r="A359" s="54" t="s">
        <v>2849</v>
      </c>
      <c r="B359" s="27"/>
      <c r="C359" s="73">
        <v>2</v>
      </c>
      <c r="D359" s="72">
        <f>PRODUCT(C359,$C$9)</f>
        <v>150</v>
      </c>
      <c r="E359" s="44"/>
      <c r="F359" s="19">
        <f>E359*D359</f>
        <v>0</v>
      </c>
      <c r="H359" s="24"/>
    </row>
    <row r="360" spans="1:8" ht="31.2" x14ac:dyDescent="0.3">
      <c r="A360" s="54" t="s">
        <v>524</v>
      </c>
      <c r="B360" s="27"/>
      <c r="C360" s="73">
        <v>2</v>
      </c>
      <c r="D360" s="72">
        <f>PRODUCT(C360,$C$9)</f>
        <v>150</v>
      </c>
      <c r="E360" s="44"/>
      <c r="F360" s="19">
        <f>E360*D360</f>
        <v>0</v>
      </c>
      <c r="H360" s="24"/>
    </row>
    <row r="361" spans="1:8" ht="31.2" x14ac:dyDescent="0.3">
      <c r="A361" s="54" t="s">
        <v>2671</v>
      </c>
      <c r="B361" s="27"/>
      <c r="C361" s="73">
        <v>2</v>
      </c>
      <c r="D361" s="72">
        <f>PRODUCT(C361,$C$9)</f>
        <v>150</v>
      </c>
      <c r="E361" s="44"/>
      <c r="F361" s="19">
        <f>E361*D361</f>
        <v>0</v>
      </c>
      <c r="H361" s="24"/>
    </row>
    <row r="362" spans="1:8" ht="31.2" x14ac:dyDescent="0.3">
      <c r="A362" s="54" t="s">
        <v>525</v>
      </c>
      <c r="B362" s="27"/>
      <c r="C362" s="73">
        <v>2</v>
      </c>
      <c r="D362" s="72">
        <f>PRODUCT(C362,$C$9)</f>
        <v>150</v>
      </c>
      <c r="E362" s="44"/>
      <c r="F362" s="19">
        <f>E362*D362</f>
        <v>0</v>
      </c>
      <c r="H362" s="24"/>
    </row>
    <row r="363" spans="1:8" ht="31.2" x14ac:dyDescent="0.3">
      <c r="A363" s="54" t="s">
        <v>2672</v>
      </c>
      <c r="B363" s="27"/>
      <c r="C363" s="73">
        <v>4.66</v>
      </c>
      <c r="D363" s="72">
        <f t="shared" ref="D363" si="140">PRODUCT(C363,$C$9)</f>
        <v>349.5</v>
      </c>
      <c r="E363" s="44"/>
      <c r="F363" s="19">
        <f t="shared" ref="F363" si="141">E363*D363</f>
        <v>0</v>
      </c>
      <c r="H363" s="24"/>
    </row>
    <row r="364" spans="1:8" ht="31.2" x14ac:dyDescent="0.3">
      <c r="A364" s="54" t="s">
        <v>1307</v>
      </c>
      <c r="B364" s="27"/>
      <c r="C364" s="73">
        <v>2</v>
      </c>
      <c r="D364" s="72">
        <f t="shared" si="138"/>
        <v>150</v>
      </c>
      <c r="E364" s="44"/>
      <c r="F364" s="19">
        <f t="shared" si="139"/>
        <v>0</v>
      </c>
      <c r="H364" s="24"/>
    </row>
    <row r="365" spans="1:8" ht="31.2" x14ac:dyDescent="0.3">
      <c r="A365" s="54" t="s">
        <v>245</v>
      </c>
      <c r="B365" s="27"/>
      <c r="C365" s="73">
        <v>2</v>
      </c>
      <c r="D365" s="72">
        <f t="shared" si="138"/>
        <v>150</v>
      </c>
      <c r="E365" s="44"/>
      <c r="F365" s="19">
        <f t="shared" si="139"/>
        <v>0</v>
      </c>
      <c r="H365" s="24"/>
    </row>
    <row r="366" spans="1:8" ht="31.2" x14ac:dyDescent="0.3">
      <c r="A366" s="54" t="s">
        <v>246</v>
      </c>
      <c r="B366" s="27"/>
      <c r="C366" s="73">
        <v>2</v>
      </c>
      <c r="D366" s="72">
        <f t="shared" si="138"/>
        <v>150</v>
      </c>
      <c r="E366" s="44"/>
      <c r="F366" s="19">
        <f t="shared" si="139"/>
        <v>0</v>
      </c>
      <c r="G366" s="7"/>
      <c r="H366" s="24"/>
    </row>
    <row r="367" spans="1:8" ht="31.2" x14ac:dyDescent="0.3">
      <c r="A367" s="54" t="s">
        <v>1414</v>
      </c>
      <c r="B367" s="27"/>
      <c r="C367" s="73">
        <v>2</v>
      </c>
      <c r="D367" s="72">
        <f t="shared" si="138"/>
        <v>150</v>
      </c>
      <c r="E367" s="44"/>
      <c r="F367" s="19">
        <f t="shared" si="139"/>
        <v>0</v>
      </c>
      <c r="G367" s="7"/>
      <c r="H367" s="24"/>
    </row>
    <row r="368" spans="1:8" ht="31.2" x14ac:dyDescent="0.3">
      <c r="A368" s="54" t="s">
        <v>247</v>
      </c>
      <c r="B368" s="27"/>
      <c r="C368" s="73">
        <v>2</v>
      </c>
      <c r="D368" s="72">
        <f t="shared" si="138"/>
        <v>150</v>
      </c>
      <c r="E368" s="44"/>
      <c r="F368" s="19">
        <f t="shared" si="139"/>
        <v>0</v>
      </c>
      <c r="H368" s="24"/>
    </row>
    <row r="369" spans="1:8" ht="31.2" x14ac:dyDescent="0.3">
      <c r="A369" s="54" t="s">
        <v>1547</v>
      </c>
      <c r="B369" s="27"/>
      <c r="C369" s="73">
        <v>2.66</v>
      </c>
      <c r="D369" s="72">
        <f t="shared" ref="D369" si="142">PRODUCT(C369,$C$9)</f>
        <v>199.5</v>
      </c>
      <c r="E369" s="44"/>
      <c r="F369" s="19">
        <f t="shared" ref="F369" si="143">E369*D369</f>
        <v>0</v>
      </c>
      <c r="H369" s="24"/>
    </row>
    <row r="370" spans="1:8" ht="31.2" x14ac:dyDescent="0.3">
      <c r="A370" s="54" t="s">
        <v>1546</v>
      </c>
      <c r="B370" s="27"/>
      <c r="C370" s="73">
        <v>2.66</v>
      </c>
      <c r="D370" s="72">
        <f t="shared" si="138"/>
        <v>199.5</v>
      </c>
      <c r="E370" s="44"/>
      <c r="F370" s="19">
        <f t="shared" si="139"/>
        <v>0</v>
      </c>
      <c r="H370" s="24"/>
    </row>
    <row r="371" spans="1:8" ht="31.2" x14ac:dyDescent="0.3">
      <c r="A371" s="54" t="s">
        <v>2885</v>
      </c>
      <c r="B371" s="27"/>
      <c r="C371" s="73">
        <v>4</v>
      </c>
      <c r="D371" s="72">
        <f t="shared" si="138"/>
        <v>300</v>
      </c>
      <c r="E371" s="44"/>
      <c r="F371" s="19">
        <f t="shared" si="139"/>
        <v>0</v>
      </c>
      <c r="H371" s="24"/>
    </row>
    <row r="372" spans="1:8" ht="31.2" x14ac:dyDescent="0.3">
      <c r="A372" s="54" t="s">
        <v>2884</v>
      </c>
      <c r="B372" s="27"/>
      <c r="C372" s="73">
        <v>3.33</v>
      </c>
      <c r="D372" s="72">
        <f t="shared" ref="D372" si="144">PRODUCT(C372,$C$9)</f>
        <v>249.75</v>
      </c>
      <c r="E372" s="44"/>
      <c r="F372" s="19">
        <f t="shared" ref="F372" si="145">E372*D372</f>
        <v>0</v>
      </c>
      <c r="H372" s="24"/>
    </row>
    <row r="373" spans="1:8" ht="31.2" x14ac:dyDescent="0.3">
      <c r="A373" s="54" t="s">
        <v>248</v>
      </c>
      <c r="B373" s="27"/>
      <c r="C373" s="73">
        <v>2.66</v>
      </c>
      <c r="D373" s="72">
        <f t="shared" si="138"/>
        <v>199.5</v>
      </c>
      <c r="E373" s="44"/>
      <c r="F373" s="19">
        <f t="shared" si="139"/>
        <v>0</v>
      </c>
      <c r="G373" s="7"/>
      <c r="H373" s="24"/>
    </row>
    <row r="374" spans="1:8" ht="31.2" x14ac:dyDescent="0.3">
      <c r="A374" s="54" t="s">
        <v>1270</v>
      </c>
      <c r="B374" s="27"/>
      <c r="C374" s="73">
        <v>2.66</v>
      </c>
      <c r="D374" s="72">
        <f>PRODUCT(C374,$C$9)</f>
        <v>199.5</v>
      </c>
      <c r="E374" s="44"/>
      <c r="F374" s="19">
        <f>E374*D374</f>
        <v>0</v>
      </c>
      <c r="G374" s="7"/>
      <c r="H374" s="24"/>
    </row>
    <row r="375" spans="1:8" ht="31.2" x14ac:dyDescent="0.3">
      <c r="A375" s="54" t="s">
        <v>2747</v>
      </c>
      <c r="B375" s="27"/>
      <c r="C375" s="73">
        <v>2.66</v>
      </c>
      <c r="D375" s="72">
        <f>PRODUCT(C375,$C$9)</f>
        <v>199.5</v>
      </c>
      <c r="E375" s="44"/>
      <c r="F375" s="19">
        <f>E375*D375</f>
        <v>0</v>
      </c>
      <c r="G375" s="7"/>
      <c r="H375" s="24"/>
    </row>
    <row r="376" spans="1:8" ht="31.2" x14ac:dyDescent="0.3">
      <c r="A376" s="54" t="s">
        <v>3106</v>
      </c>
      <c r="B376" s="27"/>
      <c r="C376" s="73">
        <v>2</v>
      </c>
      <c r="D376" s="72">
        <f t="shared" si="138"/>
        <v>150</v>
      </c>
      <c r="E376" s="44"/>
      <c r="F376" s="19">
        <f t="shared" si="139"/>
        <v>0</v>
      </c>
      <c r="H376" s="24"/>
    </row>
    <row r="377" spans="1:8" ht="31.2" x14ac:dyDescent="0.3">
      <c r="A377" s="54" t="s">
        <v>3107</v>
      </c>
      <c r="B377" s="27"/>
      <c r="C377" s="73">
        <v>2</v>
      </c>
      <c r="D377" s="72">
        <f t="shared" si="138"/>
        <v>150</v>
      </c>
      <c r="E377" s="44"/>
      <c r="F377" s="19">
        <f t="shared" si="139"/>
        <v>0</v>
      </c>
      <c r="G377"/>
      <c r="H377" s="24"/>
    </row>
    <row r="378" spans="1:8" ht="31.2" x14ac:dyDescent="0.3">
      <c r="A378" s="54" t="s">
        <v>3108</v>
      </c>
      <c r="B378" s="27"/>
      <c r="C378" s="73">
        <v>2</v>
      </c>
      <c r="D378" s="72">
        <f t="shared" si="138"/>
        <v>150</v>
      </c>
      <c r="E378" s="44"/>
      <c r="F378" s="19">
        <f t="shared" si="139"/>
        <v>0</v>
      </c>
      <c r="H378" s="24"/>
    </row>
    <row r="379" spans="1:8" ht="31.2" x14ac:dyDescent="0.3">
      <c r="A379" s="54" t="s">
        <v>3109</v>
      </c>
      <c r="B379" s="27"/>
      <c r="C379" s="73">
        <v>2</v>
      </c>
      <c r="D379" s="72">
        <f t="shared" si="138"/>
        <v>150</v>
      </c>
      <c r="E379" s="44"/>
      <c r="F379" s="19">
        <f t="shared" si="139"/>
        <v>0</v>
      </c>
      <c r="H379" s="24"/>
    </row>
    <row r="380" spans="1:8" ht="31.2" x14ac:dyDescent="0.3">
      <c r="A380" s="54" t="s">
        <v>3110</v>
      </c>
      <c r="B380" s="27"/>
      <c r="C380" s="73">
        <v>2</v>
      </c>
      <c r="D380" s="72">
        <f t="shared" si="138"/>
        <v>150</v>
      </c>
      <c r="E380" s="44"/>
      <c r="F380" s="19">
        <f t="shared" si="139"/>
        <v>0</v>
      </c>
      <c r="H380" s="24"/>
    </row>
    <row r="381" spans="1:8" ht="31.2" x14ac:dyDescent="0.3">
      <c r="A381" s="54" t="s">
        <v>3111</v>
      </c>
      <c r="B381" s="27"/>
      <c r="C381" s="73">
        <v>3.33</v>
      </c>
      <c r="D381" s="72">
        <f t="shared" ref="D381:D388" si="146">PRODUCT(C381,$C$9)</f>
        <v>249.75</v>
      </c>
      <c r="E381" s="44"/>
      <c r="F381" s="19">
        <f t="shared" ref="F381:F388" si="147">E381*D381</f>
        <v>0</v>
      </c>
      <c r="H381" s="24"/>
    </row>
    <row r="382" spans="1:8" ht="31.2" x14ac:dyDescent="0.3">
      <c r="A382" s="54" t="s">
        <v>3112</v>
      </c>
      <c r="B382" s="27"/>
      <c r="C382" s="73">
        <v>3.33</v>
      </c>
      <c r="D382" s="72">
        <f t="shared" ref="D382" si="148">PRODUCT(C382,$C$9)</f>
        <v>249.75</v>
      </c>
      <c r="E382" s="44"/>
      <c r="F382" s="19">
        <f t="shared" ref="F382" si="149">E382*D382</f>
        <v>0</v>
      </c>
      <c r="H382" s="24"/>
    </row>
    <row r="383" spans="1:8" ht="31.2" x14ac:dyDescent="0.3">
      <c r="A383" s="54" t="s">
        <v>3113</v>
      </c>
      <c r="B383" s="27"/>
      <c r="C383" s="73">
        <v>4</v>
      </c>
      <c r="D383" s="72">
        <f t="shared" ref="D383" si="150">PRODUCT(C383,$C$9)</f>
        <v>300</v>
      </c>
      <c r="E383" s="44"/>
      <c r="F383" s="19">
        <f t="shared" ref="F383" si="151">E383*D383</f>
        <v>0</v>
      </c>
      <c r="H383" s="24"/>
    </row>
    <row r="384" spans="1:8" ht="31.2" x14ac:dyDescent="0.3">
      <c r="A384" s="54" t="s">
        <v>2185</v>
      </c>
      <c r="B384" s="27"/>
      <c r="C384" s="73">
        <v>8.66</v>
      </c>
      <c r="D384" s="72">
        <f t="shared" si="146"/>
        <v>649.5</v>
      </c>
      <c r="E384" s="44"/>
      <c r="F384" s="19">
        <f t="shared" si="147"/>
        <v>0</v>
      </c>
      <c r="H384" s="24"/>
    </row>
    <row r="385" spans="1:8" ht="31.2" x14ac:dyDescent="0.3">
      <c r="A385" s="54" t="s">
        <v>2631</v>
      </c>
      <c r="B385" s="27"/>
      <c r="C385" s="73">
        <v>7.33</v>
      </c>
      <c r="D385" s="72">
        <f t="shared" ref="D385" si="152">PRODUCT(C385,$C$9)</f>
        <v>549.75</v>
      </c>
      <c r="E385" s="44"/>
      <c r="F385" s="19">
        <f t="shared" ref="F385" si="153">E385*D385</f>
        <v>0</v>
      </c>
      <c r="H385" s="24"/>
    </row>
    <row r="386" spans="1:8" ht="31.2" x14ac:dyDescent="0.3">
      <c r="A386" s="54" t="s">
        <v>2853</v>
      </c>
      <c r="B386" s="27"/>
      <c r="C386" s="73">
        <v>6</v>
      </c>
      <c r="D386" s="72">
        <f t="shared" si="146"/>
        <v>450</v>
      </c>
      <c r="E386" s="44"/>
      <c r="F386" s="19">
        <f t="shared" si="147"/>
        <v>0</v>
      </c>
      <c r="G386"/>
      <c r="H386" s="24"/>
    </row>
    <row r="387" spans="1:8" ht="31.2" x14ac:dyDescent="0.3">
      <c r="A387" s="54" t="s">
        <v>2632</v>
      </c>
      <c r="B387" s="27"/>
      <c r="C387" s="73">
        <v>4.66</v>
      </c>
      <c r="D387" s="72">
        <f t="shared" si="146"/>
        <v>349.5</v>
      </c>
      <c r="E387" s="44"/>
      <c r="F387" s="19">
        <f t="shared" si="147"/>
        <v>0</v>
      </c>
      <c r="G387"/>
      <c r="H387" s="24"/>
    </row>
    <row r="388" spans="1:8" ht="31.2" x14ac:dyDescent="0.3">
      <c r="A388" s="54" t="s">
        <v>2854</v>
      </c>
      <c r="B388" s="27"/>
      <c r="C388" s="73">
        <v>6</v>
      </c>
      <c r="D388" s="72">
        <f t="shared" si="146"/>
        <v>450</v>
      </c>
      <c r="E388" s="44"/>
      <c r="F388" s="19">
        <f t="shared" si="147"/>
        <v>0</v>
      </c>
      <c r="G388" s="7"/>
      <c r="H388" s="24"/>
    </row>
    <row r="389" spans="1:8" ht="31.2" x14ac:dyDescent="0.3">
      <c r="A389" s="54" t="s">
        <v>2633</v>
      </c>
      <c r="B389" s="27"/>
      <c r="C389" s="73">
        <v>2.66</v>
      </c>
      <c r="D389" s="72">
        <f t="shared" si="138"/>
        <v>199.5</v>
      </c>
      <c r="E389" s="44"/>
      <c r="F389" s="19">
        <f t="shared" si="139"/>
        <v>0</v>
      </c>
      <c r="G389" s="7"/>
      <c r="H389" s="24"/>
    </row>
    <row r="390" spans="1:8" ht="31.2" x14ac:dyDescent="0.3">
      <c r="A390" s="54" t="s">
        <v>2634</v>
      </c>
      <c r="B390" s="27"/>
      <c r="C390" s="73">
        <v>2</v>
      </c>
      <c r="D390" s="72">
        <f t="shared" si="138"/>
        <v>150</v>
      </c>
      <c r="E390" s="44"/>
      <c r="F390" s="19">
        <f t="shared" si="139"/>
        <v>0</v>
      </c>
      <c r="H390" s="24"/>
    </row>
    <row r="391" spans="1:8" ht="31.2" x14ac:dyDescent="0.3">
      <c r="A391" s="54" t="s">
        <v>2635</v>
      </c>
      <c r="B391" s="27"/>
      <c r="C391" s="73">
        <v>2</v>
      </c>
      <c r="D391" s="72">
        <f>PRODUCT(C391,$C$9)</f>
        <v>150</v>
      </c>
      <c r="E391" s="44"/>
      <c r="F391" s="19">
        <f>E391*D391</f>
        <v>0</v>
      </c>
      <c r="H391" s="24"/>
    </row>
    <row r="392" spans="1:8" ht="31.2" x14ac:dyDescent="0.3">
      <c r="A392" s="54" t="s">
        <v>2636</v>
      </c>
      <c r="B392" s="27"/>
      <c r="C392" s="73">
        <v>2</v>
      </c>
      <c r="D392" s="72">
        <f t="shared" si="138"/>
        <v>150</v>
      </c>
      <c r="E392" s="44"/>
      <c r="F392" s="19">
        <f t="shared" si="139"/>
        <v>0</v>
      </c>
      <c r="G392" s="7"/>
      <c r="H392" s="24"/>
    </row>
    <row r="393" spans="1:8" ht="31.2" x14ac:dyDescent="0.3">
      <c r="A393" s="54" t="s">
        <v>2637</v>
      </c>
      <c r="B393" s="27"/>
      <c r="C393" s="73">
        <v>2</v>
      </c>
      <c r="D393" s="72">
        <f t="shared" si="138"/>
        <v>150</v>
      </c>
      <c r="E393" s="44"/>
      <c r="F393" s="19">
        <f t="shared" si="139"/>
        <v>0</v>
      </c>
      <c r="H393" s="24"/>
    </row>
    <row r="394" spans="1:8" ht="31.2" x14ac:dyDescent="0.3">
      <c r="A394" s="54" t="s">
        <v>2638</v>
      </c>
      <c r="B394" s="27"/>
      <c r="C394" s="73">
        <v>1.6</v>
      </c>
      <c r="D394" s="72">
        <f t="shared" si="138"/>
        <v>120</v>
      </c>
      <c r="E394" s="44"/>
      <c r="F394" s="19">
        <f t="shared" si="139"/>
        <v>0</v>
      </c>
      <c r="H394" s="24"/>
    </row>
    <row r="395" spans="1:8" ht="31.2" x14ac:dyDescent="0.3">
      <c r="A395" s="54" t="s">
        <v>2639</v>
      </c>
      <c r="B395" s="27"/>
      <c r="C395" s="73">
        <v>1.6</v>
      </c>
      <c r="D395" s="72">
        <f t="shared" si="138"/>
        <v>120</v>
      </c>
      <c r="E395" s="44"/>
      <c r="F395" s="19">
        <f t="shared" si="139"/>
        <v>0</v>
      </c>
      <c r="H395" s="24"/>
    </row>
    <row r="396" spans="1:8" ht="31.2" x14ac:dyDescent="0.3">
      <c r="A396" s="54" t="s">
        <v>2640</v>
      </c>
      <c r="B396" s="27"/>
      <c r="C396" s="73">
        <v>1.33</v>
      </c>
      <c r="D396" s="72">
        <f t="shared" si="138"/>
        <v>99.75</v>
      </c>
      <c r="E396" s="44"/>
      <c r="F396" s="19">
        <f t="shared" si="139"/>
        <v>0</v>
      </c>
      <c r="H396" s="24"/>
    </row>
    <row r="397" spans="1:8" ht="31.2" x14ac:dyDescent="0.3">
      <c r="A397" s="54" t="s">
        <v>2641</v>
      </c>
      <c r="B397" s="27"/>
      <c r="C397" s="73">
        <v>1.6</v>
      </c>
      <c r="D397" s="72">
        <f t="shared" si="138"/>
        <v>120</v>
      </c>
      <c r="E397" s="44"/>
      <c r="F397" s="19">
        <f t="shared" si="139"/>
        <v>0</v>
      </c>
      <c r="G397" s="7"/>
      <c r="H397" s="24"/>
    </row>
    <row r="398" spans="1:8" ht="31.2" x14ac:dyDescent="0.3">
      <c r="A398" s="54" t="s">
        <v>249</v>
      </c>
      <c r="B398" s="27"/>
      <c r="C398" s="73">
        <v>1.6</v>
      </c>
      <c r="D398" s="72">
        <f t="shared" si="138"/>
        <v>120</v>
      </c>
      <c r="E398" s="44"/>
      <c r="F398" s="19">
        <f t="shared" si="139"/>
        <v>0</v>
      </c>
      <c r="H398" s="24"/>
    </row>
    <row r="399" spans="1:8" ht="31.2" x14ac:dyDescent="0.3">
      <c r="A399" s="54" t="s">
        <v>3216</v>
      </c>
      <c r="B399" s="27"/>
      <c r="C399" s="73">
        <v>2</v>
      </c>
      <c r="D399" s="72">
        <f>PRODUCT(C399,$C$9)</f>
        <v>150</v>
      </c>
      <c r="E399" s="44"/>
      <c r="F399" s="19">
        <f>E399*D399</f>
        <v>0</v>
      </c>
      <c r="H399" s="24"/>
    </row>
    <row r="400" spans="1:8" ht="31.2" x14ac:dyDescent="0.3">
      <c r="A400" s="54" t="s">
        <v>3217</v>
      </c>
      <c r="B400" s="27"/>
      <c r="C400" s="73">
        <v>2</v>
      </c>
      <c r="D400" s="72">
        <f>PRODUCT(C400,$C$9)</f>
        <v>150</v>
      </c>
      <c r="E400" s="44"/>
      <c r="F400" s="19">
        <f>E400*D400</f>
        <v>0</v>
      </c>
      <c r="H400" s="24"/>
    </row>
    <row r="401" spans="1:8" ht="31.2" x14ac:dyDescent="0.3">
      <c r="A401" s="54" t="s">
        <v>250</v>
      </c>
      <c r="B401" s="27"/>
      <c r="C401" s="73">
        <v>2</v>
      </c>
      <c r="D401" s="72">
        <f t="shared" si="138"/>
        <v>150</v>
      </c>
      <c r="E401" s="44"/>
      <c r="F401" s="19">
        <f t="shared" si="139"/>
        <v>0</v>
      </c>
      <c r="G401" s="7"/>
      <c r="H401" s="24"/>
    </row>
    <row r="402" spans="1:8" ht="31.2" x14ac:dyDescent="0.3">
      <c r="A402" s="54" t="s">
        <v>251</v>
      </c>
      <c r="B402" s="27"/>
      <c r="C402" s="73">
        <v>2</v>
      </c>
      <c r="D402" s="72">
        <f t="shared" si="138"/>
        <v>150</v>
      </c>
      <c r="E402" s="44"/>
      <c r="F402" s="19">
        <f t="shared" si="139"/>
        <v>0</v>
      </c>
      <c r="G402" s="7"/>
      <c r="H402" s="24"/>
    </row>
    <row r="403" spans="1:8" ht="31.2" x14ac:dyDescent="0.3">
      <c r="A403" s="54" t="s">
        <v>3262</v>
      </c>
      <c r="B403" s="27"/>
      <c r="C403" s="73">
        <v>2.66</v>
      </c>
      <c r="D403" s="72">
        <f t="shared" si="138"/>
        <v>199.5</v>
      </c>
      <c r="E403" s="44"/>
      <c r="F403" s="19">
        <f t="shared" si="139"/>
        <v>0</v>
      </c>
      <c r="H403" s="24"/>
    </row>
    <row r="404" spans="1:8" ht="31.2" x14ac:dyDescent="0.3">
      <c r="A404" s="54" t="s">
        <v>3263</v>
      </c>
      <c r="B404" s="27"/>
      <c r="C404" s="73">
        <v>4.66</v>
      </c>
      <c r="D404" s="72">
        <f t="shared" ref="D404" si="154">PRODUCT(C404,$C$9)</f>
        <v>349.5</v>
      </c>
      <c r="E404" s="44"/>
      <c r="F404" s="19">
        <f t="shared" ref="F404" si="155">E404*D404</f>
        <v>0</v>
      </c>
      <c r="G404"/>
      <c r="H404" s="24"/>
    </row>
    <row r="405" spans="1:8" ht="31.2" x14ac:dyDescent="0.3">
      <c r="A405" s="54" t="s">
        <v>2259</v>
      </c>
      <c r="B405" s="27"/>
      <c r="C405" s="73">
        <v>3.33</v>
      </c>
      <c r="D405" s="72">
        <f t="shared" si="138"/>
        <v>249.75</v>
      </c>
      <c r="E405" s="44"/>
      <c r="F405" s="19">
        <f t="shared" ref="F405" si="156">E405*D405</f>
        <v>0</v>
      </c>
      <c r="H405" s="24"/>
    </row>
    <row r="406" spans="1:8" ht="31.2" x14ac:dyDescent="0.3">
      <c r="A406" s="54" t="s">
        <v>252</v>
      </c>
      <c r="B406" s="27"/>
      <c r="C406" s="73">
        <v>2</v>
      </c>
      <c r="D406" s="72">
        <f t="shared" si="138"/>
        <v>150</v>
      </c>
      <c r="E406" s="44"/>
      <c r="F406" s="19">
        <f t="shared" si="139"/>
        <v>0</v>
      </c>
      <c r="G406" s="7"/>
      <c r="H406" s="24"/>
    </row>
    <row r="407" spans="1:8" ht="31.2" x14ac:dyDescent="0.3">
      <c r="A407" s="54" t="s">
        <v>253</v>
      </c>
      <c r="B407" s="27"/>
      <c r="C407" s="73">
        <v>2</v>
      </c>
      <c r="D407" s="72">
        <f t="shared" ref="D407:D453" si="157">PRODUCT(C407,$C$9)</f>
        <v>150</v>
      </c>
      <c r="E407" s="44"/>
      <c r="F407" s="19">
        <f t="shared" si="139"/>
        <v>0</v>
      </c>
      <c r="G407" s="7"/>
      <c r="H407" s="24"/>
    </row>
    <row r="408" spans="1:8" ht="31.2" x14ac:dyDescent="0.3">
      <c r="A408" s="54" t="s">
        <v>254</v>
      </c>
      <c r="B408" s="27"/>
      <c r="C408" s="73">
        <v>2</v>
      </c>
      <c r="D408" s="72">
        <f t="shared" si="157"/>
        <v>150</v>
      </c>
      <c r="E408" s="44"/>
      <c r="F408" s="19">
        <f t="shared" si="139"/>
        <v>0</v>
      </c>
      <c r="H408" s="24"/>
    </row>
    <row r="409" spans="1:8" ht="31.2" x14ac:dyDescent="0.3">
      <c r="A409" s="54" t="s">
        <v>854</v>
      </c>
      <c r="B409" s="27"/>
      <c r="C409" s="73">
        <v>3.33</v>
      </c>
      <c r="D409" s="72">
        <f t="shared" si="157"/>
        <v>249.75</v>
      </c>
      <c r="E409" s="44"/>
      <c r="F409" s="19">
        <f t="shared" si="139"/>
        <v>0</v>
      </c>
      <c r="H409" s="24"/>
    </row>
    <row r="410" spans="1:8" ht="31.2" x14ac:dyDescent="0.3">
      <c r="A410" s="54" t="s">
        <v>855</v>
      </c>
      <c r="B410" s="27"/>
      <c r="C410" s="73">
        <v>3.33</v>
      </c>
      <c r="D410" s="72">
        <f t="shared" si="157"/>
        <v>249.75</v>
      </c>
      <c r="E410" s="44"/>
      <c r="F410" s="19">
        <f t="shared" si="139"/>
        <v>0</v>
      </c>
      <c r="G410"/>
      <c r="H410" s="24"/>
    </row>
    <row r="411" spans="1:8" ht="31.2" x14ac:dyDescent="0.3">
      <c r="A411" s="54" t="s">
        <v>255</v>
      </c>
      <c r="B411" s="27"/>
      <c r="C411" s="73">
        <v>2</v>
      </c>
      <c r="D411" s="72">
        <f t="shared" si="157"/>
        <v>150</v>
      </c>
      <c r="E411" s="44"/>
      <c r="F411" s="19">
        <f t="shared" si="139"/>
        <v>0</v>
      </c>
      <c r="H411" s="24"/>
    </row>
    <row r="412" spans="1:8" ht="31.2" x14ac:dyDescent="0.3">
      <c r="A412" s="54" t="s">
        <v>356</v>
      </c>
      <c r="B412" s="27"/>
      <c r="C412" s="73">
        <v>6</v>
      </c>
      <c r="D412" s="72">
        <f t="shared" si="157"/>
        <v>450</v>
      </c>
      <c r="E412" s="44"/>
      <c r="F412" s="19">
        <f t="shared" si="139"/>
        <v>0</v>
      </c>
      <c r="H412" s="7"/>
    </row>
    <row r="413" spans="1:8" ht="31.2" x14ac:dyDescent="0.3">
      <c r="A413" s="54" t="s">
        <v>355</v>
      </c>
      <c r="B413" s="27"/>
      <c r="C413" s="73">
        <v>6</v>
      </c>
      <c r="D413" s="72">
        <f t="shared" si="157"/>
        <v>450</v>
      </c>
      <c r="E413" s="44"/>
      <c r="F413" s="19">
        <f t="shared" si="139"/>
        <v>0</v>
      </c>
      <c r="H413" s="24"/>
    </row>
    <row r="414" spans="1:8" ht="31.2" x14ac:dyDescent="0.3">
      <c r="A414" s="54" t="s">
        <v>256</v>
      </c>
      <c r="B414" s="27"/>
      <c r="C414" s="73">
        <v>3.33</v>
      </c>
      <c r="D414" s="72">
        <f t="shared" si="157"/>
        <v>249.75</v>
      </c>
      <c r="E414" s="44"/>
      <c r="F414" s="19">
        <f t="shared" si="139"/>
        <v>0</v>
      </c>
      <c r="H414" s="24"/>
    </row>
    <row r="415" spans="1:8" ht="31.2" x14ac:dyDescent="0.3">
      <c r="A415" s="54" t="s">
        <v>2057</v>
      </c>
      <c r="B415" s="27"/>
      <c r="C415" s="73">
        <v>3.33</v>
      </c>
      <c r="D415" s="72">
        <f t="shared" si="157"/>
        <v>249.75</v>
      </c>
      <c r="E415" s="44"/>
      <c r="F415" s="19">
        <f t="shared" si="139"/>
        <v>0</v>
      </c>
      <c r="H415" s="24"/>
    </row>
    <row r="416" spans="1:8" ht="31.2" x14ac:dyDescent="0.3">
      <c r="A416" s="54" t="s">
        <v>708</v>
      </c>
      <c r="B416" s="27"/>
      <c r="C416" s="73">
        <v>6</v>
      </c>
      <c r="D416" s="72">
        <f>PRODUCT(C416,$C$9)</f>
        <v>450</v>
      </c>
      <c r="E416" s="44"/>
      <c r="F416" s="19">
        <f>E416*D416</f>
        <v>0</v>
      </c>
      <c r="H416" s="24"/>
    </row>
    <row r="417" spans="1:8" ht="31.2" x14ac:dyDescent="0.3">
      <c r="A417" s="54" t="s">
        <v>707</v>
      </c>
      <c r="B417" s="27"/>
      <c r="C417" s="73">
        <v>6</v>
      </c>
      <c r="D417" s="72">
        <f>PRODUCT(C417,$C$9)</f>
        <v>450</v>
      </c>
      <c r="E417" s="44"/>
      <c r="F417" s="19">
        <f>E417*D417</f>
        <v>0</v>
      </c>
      <c r="H417" s="24"/>
    </row>
    <row r="418" spans="1:8" ht="31.2" x14ac:dyDescent="0.3">
      <c r="A418" s="54" t="s">
        <v>2887</v>
      </c>
      <c r="B418" s="27"/>
      <c r="C418" s="73">
        <v>7.33</v>
      </c>
      <c r="D418" s="72">
        <f t="shared" si="157"/>
        <v>549.75</v>
      </c>
      <c r="E418" s="44"/>
      <c r="F418" s="19">
        <f t="shared" si="139"/>
        <v>0</v>
      </c>
      <c r="H418" s="24"/>
    </row>
    <row r="419" spans="1:8" ht="31.2" x14ac:dyDescent="0.3">
      <c r="A419" s="54" t="s">
        <v>1526</v>
      </c>
      <c r="B419" s="27"/>
      <c r="C419" s="73">
        <v>6</v>
      </c>
      <c r="D419" s="72">
        <f t="shared" si="157"/>
        <v>450</v>
      </c>
      <c r="E419" s="44"/>
      <c r="F419" s="19">
        <f t="shared" si="139"/>
        <v>0</v>
      </c>
      <c r="H419" s="24"/>
    </row>
    <row r="420" spans="1:8" ht="31.2" x14ac:dyDescent="0.3">
      <c r="A420" s="54" t="s">
        <v>2888</v>
      </c>
      <c r="B420" s="27"/>
      <c r="C420" s="73">
        <v>7.33</v>
      </c>
      <c r="D420" s="72">
        <f t="shared" si="157"/>
        <v>549.75</v>
      </c>
      <c r="E420" s="44"/>
      <c r="F420" s="19">
        <f t="shared" si="139"/>
        <v>0</v>
      </c>
      <c r="H420" s="24"/>
    </row>
    <row r="421" spans="1:8" ht="31.2" x14ac:dyDescent="0.3">
      <c r="A421" s="54" t="s">
        <v>2203</v>
      </c>
      <c r="B421" s="27"/>
      <c r="C421" s="73">
        <v>7.33</v>
      </c>
      <c r="D421" s="72">
        <f>PRODUCT(C421,$C$9)</f>
        <v>549.75</v>
      </c>
      <c r="E421" s="44"/>
      <c r="F421" s="19">
        <f>E421*D421</f>
        <v>0</v>
      </c>
      <c r="H421" s="24"/>
    </row>
    <row r="422" spans="1:8" ht="31.2" x14ac:dyDescent="0.3">
      <c r="A422" s="54" t="s">
        <v>909</v>
      </c>
      <c r="B422" s="27"/>
      <c r="C422" s="73">
        <v>3.33</v>
      </c>
      <c r="D422" s="72">
        <f>PRODUCT(C422,$C$9)</f>
        <v>249.75</v>
      </c>
      <c r="E422" s="44"/>
      <c r="F422" s="19">
        <f>E422*D422</f>
        <v>0</v>
      </c>
      <c r="H422" s="24"/>
    </row>
    <row r="423" spans="1:8" ht="31.2" x14ac:dyDescent="0.3">
      <c r="A423" s="54" t="s">
        <v>908</v>
      </c>
      <c r="B423" s="27"/>
      <c r="C423" s="73">
        <v>3.33</v>
      </c>
      <c r="D423" s="72">
        <f>PRODUCT(C423,$C$9)</f>
        <v>249.75</v>
      </c>
      <c r="E423" s="44"/>
      <c r="F423" s="19">
        <f>E423*D423</f>
        <v>0</v>
      </c>
      <c r="H423" s="24"/>
    </row>
    <row r="424" spans="1:8" ht="31.2" x14ac:dyDescent="0.3">
      <c r="A424" s="54" t="s">
        <v>2957</v>
      </c>
      <c r="B424" s="27"/>
      <c r="C424" s="73">
        <v>4.66</v>
      </c>
      <c r="D424" s="72">
        <f>PRODUCT(C424,$C$9)</f>
        <v>349.5</v>
      </c>
      <c r="E424" s="44"/>
      <c r="F424" s="19">
        <f>E424*D424</f>
        <v>0</v>
      </c>
      <c r="H424" s="24"/>
    </row>
    <row r="425" spans="1:8" ht="31.2" x14ac:dyDescent="0.3">
      <c r="A425" s="54" t="s">
        <v>2806</v>
      </c>
      <c r="B425" s="27"/>
      <c r="C425" s="73">
        <v>8.66</v>
      </c>
      <c r="D425" s="72">
        <f>PRODUCT(C425,$C$9)</f>
        <v>649.5</v>
      </c>
      <c r="E425" s="44"/>
      <c r="F425" s="19">
        <f>E425*D425</f>
        <v>0</v>
      </c>
      <c r="H425" s="24"/>
    </row>
    <row r="426" spans="1:8" ht="31.2" x14ac:dyDescent="0.3">
      <c r="A426" s="54" t="s">
        <v>2807</v>
      </c>
      <c r="B426" s="27"/>
      <c r="C426" s="73">
        <v>7.33</v>
      </c>
      <c r="D426" s="72">
        <f t="shared" si="157"/>
        <v>549.75</v>
      </c>
      <c r="E426" s="44"/>
      <c r="F426" s="19">
        <f t="shared" si="139"/>
        <v>0</v>
      </c>
      <c r="G426" s="7"/>
      <c r="H426" s="24"/>
    </row>
    <row r="427" spans="1:8" ht="31.2" x14ac:dyDescent="0.3">
      <c r="A427" s="54" t="s">
        <v>2808</v>
      </c>
      <c r="B427" s="27"/>
      <c r="C427" s="73">
        <v>7.33</v>
      </c>
      <c r="D427" s="72">
        <f>PRODUCT(C427,$C$9)</f>
        <v>549.75</v>
      </c>
      <c r="E427" s="44"/>
      <c r="F427" s="19">
        <f>E427*D427</f>
        <v>0</v>
      </c>
      <c r="G427" s="7"/>
      <c r="H427" s="24"/>
    </row>
    <row r="428" spans="1:8" ht="31.2" x14ac:dyDescent="0.3">
      <c r="A428" s="54" t="s">
        <v>3104</v>
      </c>
      <c r="B428" s="27"/>
      <c r="C428" s="73">
        <v>7.33</v>
      </c>
      <c r="D428" s="72">
        <f>PRODUCT(C428,$C$9)</f>
        <v>549.75</v>
      </c>
      <c r="E428" s="44"/>
      <c r="F428" s="19">
        <f>E428*D428</f>
        <v>0</v>
      </c>
      <c r="G428" s="7"/>
      <c r="H428" s="24"/>
    </row>
    <row r="429" spans="1:8" ht="31.2" x14ac:dyDescent="0.3">
      <c r="A429" s="54" t="s">
        <v>3105</v>
      </c>
      <c r="B429" s="27"/>
      <c r="C429" s="73">
        <v>8.66</v>
      </c>
      <c r="D429" s="72">
        <f>PRODUCT(C429,$C$9)</f>
        <v>649.5</v>
      </c>
      <c r="E429" s="44"/>
      <c r="F429" s="19">
        <f>E429*D429</f>
        <v>0</v>
      </c>
      <c r="G429" s="7"/>
      <c r="H429" s="24"/>
    </row>
    <row r="430" spans="1:8" ht="31.2" x14ac:dyDescent="0.3">
      <c r="A430" s="54" t="s">
        <v>1627</v>
      </c>
      <c r="B430" s="27"/>
      <c r="C430" s="73">
        <v>8.66</v>
      </c>
      <c r="D430" s="72">
        <f t="shared" ref="D430" si="158">PRODUCT(C430,$C$9)</f>
        <v>649.5</v>
      </c>
      <c r="E430" s="44"/>
      <c r="F430" s="19">
        <f t="shared" ref="F430" si="159">E430*D430</f>
        <v>0</v>
      </c>
      <c r="G430" s="7"/>
      <c r="H430" s="24"/>
    </row>
    <row r="431" spans="1:8" ht="31.2" x14ac:dyDescent="0.3">
      <c r="A431" s="54" t="s">
        <v>1628</v>
      </c>
      <c r="B431" s="27"/>
      <c r="C431" s="73">
        <v>7.33</v>
      </c>
      <c r="D431" s="72">
        <f t="shared" si="157"/>
        <v>549.75</v>
      </c>
      <c r="E431" s="44"/>
      <c r="F431" s="19">
        <f t="shared" si="139"/>
        <v>0</v>
      </c>
      <c r="H431" s="24"/>
    </row>
    <row r="432" spans="1:8" ht="31.2" x14ac:dyDescent="0.3">
      <c r="A432" s="54" t="s">
        <v>2461</v>
      </c>
      <c r="B432" s="27"/>
      <c r="C432" s="73">
        <v>4.66</v>
      </c>
      <c r="D432" s="72">
        <f t="shared" si="157"/>
        <v>349.5</v>
      </c>
      <c r="E432" s="44"/>
      <c r="F432" s="19">
        <f t="shared" si="139"/>
        <v>0</v>
      </c>
      <c r="H432" s="24"/>
    </row>
    <row r="433" spans="1:8" ht="31.2" x14ac:dyDescent="0.3">
      <c r="A433" s="54" t="s">
        <v>3127</v>
      </c>
      <c r="B433" s="27"/>
      <c r="C433" s="73">
        <v>6</v>
      </c>
      <c r="D433" s="72">
        <f t="shared" si="157"/>
        <v>450</v>
      </c>
      <c r="E433" s="44"/>
      <c r="F433" s="19">
        <f t="shared" si="139"/>
        <v>0</v>
      </c>
      <c r="H433" s="24"/>
    </row>
    <row r="434" spans="1:8" ht="31.2" x14ac:dyDescent="0.3">
      <c r="A434" s="54" t="s">
        <v>3150</v>
      </c>
      <c r="B434" s="27"/>
      <c r="C434" s="73">
        <v>6</v>
      </c>
      <c r="D434" s="72">
        <f t="shared" ref="D434" si="160">PRODUCT(C434,$C$9)</f>
        <v>450</v>
      </c>
      <c r="E434" s="44"/>
      <c r="F434" s="19">
        <f t="shared" ref="F434" si="161">E434*D434</f>
        <v>0</v>
      </c>
      <c r="G434"/>
      <c r="H434" s="24"/>
    </row>
    <row r="435" spans="1:8" ht="31.2" x14ac:dyDescent="0.3">
      <c r="A435" s="54" t="s">
        <v>257</v>
      </c>
      <c r="B435" s="27"/>
      <c r="C435" s="73">
        <v>6</v>
      </c>
      <c r="D435" s="72">
        <f t="shared" si="157"/>
        <v>450</v>
      </c>
      <c r="E435" s="44"/>
      <c r="F435" s="19">
        <f t="shared" si="139"/>
        <v>0</v>
      </c>
      <c r="G435" s="7"/>
      <c r="H435" s="24"/>
    </row>
    <row r="436" spans="1:8" ht="31.2" x14ac:dyDescent="0.3">
      <c r="A436" s="54" t="s">
        <v>258</v>
      </c>
      <c r="B436" s="27"/>
      <c r="C436" s="73">
        <v>6</v>
      </c>
      <c r="D436" s="72">
        <f t="shared" si="157"/>
        <v>450</v>
      </c>
      <c r="E436" s="44"/>
      <c r="F436" s="19">
        <f t="shared" si="139"/>
        <v>0</v>
      </c>
      <c r="H436" s="24"/>
    </row>
    <row r="437" spans="1:8" ht="31.2" x14ac:dyDescent="0.3">
      <c r="A437" s="54" t="s">
        <v>259</v>
      </c>
      <c r="B437" s="27"/>
      <c r="C437" s="73">
        <v>6</v>
      </c>
      <c r="D437" s="72">
        <f t="shared" si="157"/>
        <v>450</v>
      </c>
      <c r="E437" s="44"/>
      <c r="F437" s="19">
        <f t="shared" si="139"/>
        <v>0</v>
      </c>
      <c r="H437" s="24"/>
    </row>
    <row r="438" spans="1:8" ht="31.2" x14ac:dyDescent="0.3">
      <c r="A438" s="54" t="s">
        <v>1041</v>
      </c>
      <c r="B438" s="27"/>
      <c r="C438" s="73">
        <v>16</v>
      </c>
      <c r="D438" s="72">
        <f>PRODUCT(C438,$C$9)</f>
        <v>1200</v>
      </c>
      <c r="E438" s="44"/>
      <c r="F438" s="19">
        <f>E438*D438</f>
        <v>0</v>
      </c>
      <c r="H438" s="24"/>
    </row>
    <row r="439" spans="1:8" ht="31.2" x14ac:dyDescent="0.3">
      <c r="A439" s="54" t="s">
        <v>876</v>
      </c>
      <c r="B439" s="27"/>
      <c r="C439" s="73">
        <v>5.33</v>
      </c>
      <c r="D439" s="72">
        <f t="shared" si="157"/>
        <v>399.75</v>
      </c>
      <c r="E439" s="44"/>
      <c r="F439" s="19">
        <f t="shared" si="139"/>
        <v>0</v>
      </c>
      <c r="H439" s="24"/>
    </row>
    <row r="440" spans="1:8" ht="31.2" x14ac:dyDescent="0.3">
      <c r="A440" s="54" t="s">
        <v>849</v>
      </c>
      <c r="B440" s="27"/>
      <c r="C440" s="73">
        <v>6</v>
      </c>
      <c r="D440" s="72">
        <f t="shared" si="157"/>
        <v>450</v>
      </c>
      <c r="E440" s="44"/>
      <c r="F440" s="19">
        <f t="shared" si="139"/>
        <v>0</v>
      </c>
      <c r="H440" s="24"/>
    </row>
    <row r="441" spans="1:8" ht="31.2" x14ac:dyDescent="0.3">
      <c r="A441" s="54" t="s">
        <v>850</v>
      </c>
      <c r="B441" s="27"/>
      <c r="C441" s="73">
        <v>6</v>
      </c>
      <c r="D441" s="72">
        <f t="shared" si="157"/>
        <v>450</v>
      </c>
      <c r="E441" s="44"/>
      <c r="F441" s="19">
        <f t="shared" si="139"/>
        <v>0</v>
      </c>
      <c r="H441" s="24"/>
    </row>
    <row r="442" spans="1:8" ht="31.2" x14ac:dyDescent="0.3">
      <c r="A442" s="54" t="s">
        <v>851</v>
      </c>
      <c r="B442" s="27"/>
      <c r="C442" s="73">
        <v>6</v>
      </c>
      <c r="D442" s="72">
        <f>PRODUCT(C442,$C$9)</f>
        <v>450</v>
      </c>
      <c r="E442" s="44"/>
      <c r="F442" s="19">
        <f>E442*D442</f>
        <v>0</v>
      </c>
      <c r="H442" s="24"/>
    </row>
    <row r="443" spans="1:8" ht="31.2" x14ac:dyDescent="0.3">
      <c r="A443" s="54" t="s">
        <v>852</v>
      </c>
      <c r="B443" s="27"/>
      <c r="C443" s="73">
        <v>6</v>
      </c>
      <c r="D443" s="72">
        <f>PRODUCT(C443,$C$9)</f>
        <v>450</v>
      </c>
      <c r="E443" s="44"/>
      <c r="F443" s="19">
        <f>E443*D443</f>
        <v>0</v>
      </c>
      <c r="H443" s="24"/>
    </row>
    <row r="444" spans="1:8" ht="31.2" x14ac:dyDescent="0.3">
      <c r="A444" s="54" t="s">
        <v>3184</v>
      </c>
      <c r="B444" s="27"/>
      <c r="C444" s="73">
        <v>2</v>
      </c>
      <c r="D444" s="72">
        <f t="shared" si="157"/>
        <v>150</v>
      </c>
      <c r="E444" s="44"/>
      <c r="F444" s="19">
        <f t="shared" si="139"/>
        <v>0</v>
      </c>
      <c r="H444"/>
    </row>
    <row r="445" spans="1:8" ht="31.2" x14ac:dyDescent="0.3">
      <c r="A445" s="54" t="s">
        <v>3002</v>
      </c>
      <c r="B445" s="27"/>
      <c r="C445" s="73">
        <v>2</v>
      </c>
      <c r="D445" s="72">
        <f t="shared" si="157"/>
        <v>150</v>
      </c>
      <c r="E445" s="44"/>
      <c r="F445" s="19">
        <f t="shared" si="139"/>
        <v>0</v>
      </c>
      <c r="H445"/>
    </row>
    <row r="446" spans="1:8" ht="31.2" x14ac:dyDescent="0.3">
      <c r="A446" s="54" t="s">
        <v>3003</v>
      </c>
      <c r="B446" s="27"/>
      <c r="C446" s="73">
        <v>2</v>
      </c>
      <c r="D446" s="72">
        <f>PRODUCT(C446,$C$9)</f>
        <v>150</v>
      </c>
      <c r="E446" s="44"/>
      <c r="F446" s="19">
        <f>E446*D446</f>
        <v>0</v>
      </c>
      <c r="H446" s="24"/>
    </row>
    <row r="447" spans="1:8" ht="31.2" x14ac:dyDescent="0.3">
      <c r="A447" s="54" t="s">
        <v>3004</v>
      </c>
      <c r="B447" s="27"/>
      <c r="C447" s="73">
        <v>3.33</v>
      </c>
      <c r="D447" s="72">
        <f>PRODUCT(C447,$C$9)</f>
        <v>249.75</v>
      </c>
      <c r="E447" s="44"/>
      <c r="F447" s="19">
        <f>E447*D447</f>
        <v>0</v>
      </c>
      <c r="H447" s="24"/>
    </row>
    <row r="448" spans="1:8" ht="31.2" x14ac:dyDescent="0.3">
      <c r="A448" s="54" t="s">
        <v>1595</v>
      </c>
      <c r="B448" s="27"/>
      <c r="C448" s="73">
        <v>3.33</v>
      </c>
      <c r="D448" s="72">
        <f>PRODUCT(C448,$C$9)</f>
        <v>249.75</v>
      </c>
      <c r="E448" s="44"/>
      <c r="F448" s="19">
        <f>E448*D448</f>
        <v>0</v>
      </c>
      <c r="H448" s="24"/>
    </row>
    <row r="449" spans="1:8" ht="31.2" x14ac:dyDescent="0.3">
      <c r="A449" s="54" t="s">
        <v>530</v>
      </c>
      <c r="B449" s="27"/>
      <c r="C449" s="73">
        <v>3.33</v>
      </c>
      <c r="D449" s="72">
        <f>PRODUCT(C449,$C$9)</f>
        <v>249.75</v>
      </c>
      <c r="E449" s="44"/>
      <c r="F449" s="19">
        <f>E449*D449</f>
        <v>0</v>
      </c>
      <c r="H449" s="7"/>
    </row>
    <row r="450" spans="1:8" ht="31.2" x14ac:dyDescent="0.3">
      <c r="A450" s="54" t="s">
        <v>531</v>
      </c>
      <c r="B450" s="27"/>
      <c r="C450" s="73">
        <v>3.33</v>
      </c>
      <c r="D450" s="72">
        <f>PRODUCT(C450,$C$9)</f>
        <v>249.75</v>
      </c>
      <c r="E450" s="44"/>
      <c r="F450" s="19">
        <f>E450*D450</f>
        <v>0</v>
      </c>
      <c r="H450" s="7"/>
    </row>
    <row r="451" spans="1:8" ht="31.2" x14ac:dyDescent="0.3">
      <c r="A451" s="54" t="s">
        <v>2474</v>
      </c>
      <c r="B451" s="27"/>
      <c r="C451" s="73">
        <v>0.86</v>
      </c>
      <c r="D451" s="72">
        <f t="shared" si="157"/>
        <v>64.5</v>
      </c>
      <c r="E451" s="44"/>
      <c r="F451" s="19">
        <f t="shared" si="139"/>
        <v>0</v>
      </c>
      <c r="G451" s="7"/>
      <c r="H451" s="7"/>
    </row>
    <row r="452" spans="1:8" ht="31.2" x14ac:dyDescent="0.3">
      <c r="A452" s="54" t="s">
        <v>895</v>
      </c>
      <c r="B452" s="27"/>
      <c r="C452" s="73">
        <v>0.86</v>
      </c>
      <c r="D452" s="72">
        <f>PRODUCT(C452,$C$9)</f>
        <v>64.5</v>
      </c>
      <c r="E452" s="44"/>
      <c r="F452" s="19">
        <f t="shared" si="139"/>
        <v>0</v>
      </c>
      <c r="H452" s="24"/>
    </row>
    <row r="453" spans="1:8" ht="31.2" x14ac:dyDescent="0.3">
      <c r="A453" s="54" t="s">
        <v>894</v>
      </c>
      <c r="B453" s="27"/>
      <c r="C453" s="73">
        <v>0.86</v>
      </c>
      <c r="D453" s="72">
        <f t="shared" si="157"/>
        <v>64.5</v>
      </c>
      <c r="E453" s="44"/>
      <c r="F453" s="19">
        <f t="shared" si="139"/>
        <v>0</v>
      </c>
      <c r="G453"/>
      <c r="H453" s="24"/>
    </row>
    <row r="454" spans="1:8" ht="31.2" x14ac:dyDescent="0.3">
      <c r="A454" s="54" t="s">
        <v>1072</v>
      </c>
      <c r="B454" s="27"/>
      <c r="C454" s="73">
        <v>0.86</v>
      </c>
      <c r="D454" s="72">
        <f t="shared" ref="D454:D462" si="162">PRODUCT(C454,$C$9)</f>
        <v>64.5</v>
      </c>
      <c r="E454" s="44"/>
      <c r="F454" s="19">
        <f t="shared" ref="F454:F463" si="163">E454*D454</f>
        <v>0</v>
      </c>
      <c r="G454" s="7"/>
      <c r="H454" s="24"/>
    </row>
    <row r="455" spans="1:8" ht="31.2" x14ac:dyDescent="0.3">
      <c r="A455" s="54" t="s">
        <v>1073</v>
      </c>
      <c r="B455" s="27"/>
      <c r="C455" s="73">
        <v>0.86</v>
      </c>
      <c r="D455" s="72">
        <f t="shared" si="162"/>
        <v>64.5</v>
      </c>
      <c r="E455" s="44"/>
      <c r="F455" s="19">
        <f t="shared" si="163"/>
        <v>0</v>
      </c>
      <c r="G455" s="7"/>
      <c r="H455" s="24"/>
    </row>
    <row r="456" spans="1:8" ht="31.2" x14ac:dyDescent="0.3">
      <c r="A456" s="54" t="s">
        <v>1967</v>
      </c>
      <c r="B456" s="27"/>
      <c r="C456" s="73">
        <v>0.86</v>
      </c>
      <c r="D456" s="72">
        <f t="shared" si="162"/>
        <v>64.5</v>
      </c>
      <c r="E456" s="44"/>
      <c r="F456" s="19">
        <f t="shared" si="163"/>
        <v>0</v>
      </c>
      <c r="G456" s="7"/>
      <c r="H456" s="24"/>
    </row>
    <row r="457" spans="1:8" ht="31.2" x14ac:dyDescent="0.3">
      <c r="A457" s="54" t="s">
        <v>1560</v>
      </c>
      <c r="B457" s="27"/>
      <c r="C457" s="73">
        <v>2</v>
      </c>
      <c r="D457" s="72">
        <f t="shared" ref="D457:D458" si="164">PRODUCT(C457,$C$9)</f>
        <v>150</v>
      </c>
      <c r="E457" s="44"/>
      <c r="F457" s="19">
        <f t="shared" ref="F457:F458" si="165">E457*D457</f>
        <v>0</v>
      </c>
      <c r="G457" s="7"/>
      <c r="H457" s="24"/>
    </row>
    <row r="458" spans="1:8" ht="31.2" x14ac:dyDescent="0.3">
      <c r="A458" s="54" t="s">
        <v>1865</v>
      </c>
      <c r="B458" s="27"/>
      <c r="C458" s="73">
        <v>0.86</v>
      </c>
      <c r="D458" s="72">
        <f t="shared" si="164"/>
        <v>64.5</v>
      </c>
      <c r="E458" s="44"/>
      <c r="F458" s="19">
        <f t="shared" si="165"/>
        <v>0</v>
      </c>
      <c r="G458" s="7"/>
      <c r="H458" s="24"/>
    </row>
    <row r="459" spans="1:8" ht="31.2" x14ac:dyDescent="0.3">
      <c r="A459" s="54" t="s">
        <v>996</v>
      </c>
      <c r="B459" s="27"/>
      <c r="C459" s="73">
        <v>0.86</v>
      </c>
      <c r="D459" s="72">
        <f t="shared" si="162"/>
        <v>64.5</v>
      </c>
      <c r="E459" s="44"/>
      <c r="F459" s="19">
        <f t="shared" si="163"/>
        <v>0</v>
      </c>
      <c r="G459" s="7"/>
      <c r="H459" s="24"/>
    </row>
    <row r="460" spans="1:8" ht="31.2" x14ac:dyDescent="0.3">
      <c r="A460" s="54" t="s">
        <v>3192</v>
      </c>
      <c r="B460" s="27"/>
      <c r="C460" s="73">
        <v>2</v>
      </c>
      <c r="D460" s="72">
        <f t="shared" ref="D460" si="166">PRODUCT(C460,$C$9)</f>
        <v>150</v>
      </c>
      <c r="E460" s="44"/>
      <c r="F460" s="19">
        <f t="shared" ref="F460" si="167">E460*D460</f>
        <v>0</v>
      </c>
      <c r="G460" s="7"/>
      <c r="H460" s="24"/>
    </row>
    <row r="461" spans="1:8" ht="31.2" x14ac:dyDescent="0.3">
      <c r="A461" s="54" t="s">
        <v>3193</v>
      </c>
      <c r="B461" s="27"/>
      <c r="C461" s="73">
        <v>2</v>
      </c>
      <c r="D461" s="72">
        <f t="shared" si="162"/>
        <v>150</v>
      </c>
      <c r="E461" s="44"/>
      <c r="F461" s="19">
        <f t="shared" si="163"/>
        <v>0</v>
      </c>
      <c r="G461" s="7"/>
      <c r="H461" s="24"/>
    </row>
    <row r="462" spans="1:8" ht="31.2" x14ac:dyDescent="0.3">
      <c r="A462" s="54" t="s">
        <v>3194</v>
      </c>
      <c r="B462" s="27"/>
      <c r="C462" s="73">
        <v>2</v>
      </c>
      <c r="D462" s="72">
        <f t="shared" si="162"/>
        <v>150</v>
      </c>
      <c r="E462" s="44"/>
      <c r="F462" s="19">
        <f t="shared" si="163"/>
        <v>0</v>
      </c>
      <c r="G462" s="7"/>
      <c r="H462" s="24"/>
    </row>
    <row r="463" spans="1:8" ht="31.2" x14ac:dyDescent="0.3">
      <c r="A463" s="54" t="s">
        <v>3195</v>
      </c>
      <c r="B463" s="27"/>
      <c r="C463" s="73">
        <v>2</v>
      </c>
      <c r="D463" s="72">
        <f t="shared" ref="D463" si="168">PRODUCT(C463,$C$9)</f>
        <v>150</v>
      </c>
      <c r="E463" s="44"/>
      <c r="F463" s="19">
        <f t="shared" si="163"/>
        <v>0</v>
      </c>
      <c r="G463" s="7"/>
      <c r="H463" s="24"/>
    </row>
    <row r="464" spans="1:8" ht="31.2" x14ac:dyDescent="0.3">
      <c r="A464" s="54" t="s">
        <v>3196</v>
      </c>
      <c r="B464" s="28"/>
      <c r="C464" s="73">
        <v>4</v>
      </c>
      <c r="D464" s="72">
        <f t="shared" ref="D464" si="169">PRODUCT(C464,$C$9)</f>
        <v>300</v>
      </c>
      <c r="E464" s="44"/>
      <c r="F464" s="19">
        <f t="shared" ref="F464" si="170">E464*D464</f>
        <v>0</v>
      </c>
      <c r="G464" s="7"/>
      <c r="H464" s="24"/>
    </row>
    <row r="465" spans="1:8" ht="31.2" x14ac:dyDescent="0.3">
      <c r="A465" s="54" t="s">
        <v>3197</v>
      </c>
      <c r="B465" s="28"/>
      <c r="C465" s="73">
        <v>4</v>
      </c>
      <c r="D465" s="72">
        <f t="shared" ref="D465:D466" si="171">PRODUCT(C465,$C$9)</f>
        <v>300</v>
      </c>
      <c r="E465" s="44"/>
      <c r="F465" s="19">
        <f t="shared" ref="F465:F466" si="172">E465*D465</f>
        <v>0</v>
      </c>
      <c r="G465" s="7"/>
      <c r="H465" s="24"/>
    </row>
    <row r="466" spans="1:8" ht="31.2" x14ac:dyDescent="0.3">
      <c r="A466" s="54" t="s">
        <v>3198</v>
      </c>
      <c r="B466" s="28"/>
      <c r="C466" s="73">
        <v>4</v>
      </c>
      <c r="D466" s="72">
        <f t="shared" si="171"/>
        <v>300</v>
      </c>
      <c r="E466" s="44"/>
      <c r="F466" s="19">
        <f t="shared" si="172"/>
        <v>0</v>
      </c>
      <c r="G466" s="7"/>
      <c r="H466" s="24"/>
    </row>
    <row r="467" spans="1:8" ht="31.2" x14ac:dyDescent="0.3">
      <c r="A467" s="54" t="s">
        <v>3199</v>
      </c>
      <c r="B467" s="28"/>
      <c r="C467" s="73">
        <v>4.66</v>
      </c>
      <c r="D467" s="72">
        <f t="shared" ref="D467" si="173">PRODUCT(C467,$C$9)</f>
        <v>349.5</v>
      </c>
      <c r="E467" s="44"/>
      <c r="F467" s="19">
        <f t="shared" ref="F467" si="174">E467*D467</f>
        <v>0</v>
      </c>
      <c r="G467" s="7"/>
      <c r="H467" s="24"/>
    </row>
    <row r="468" spans="1:8" ht="31.2" x14ac:dyDescent="0.3">
      <c r="A468" s="54" t="s">
        <v>3200</v>
      </c>
      <c r="B468" s="28"/>
      <c r="C468" s="73">
        <v>4.66</v>
      </c>
      <c r="D468" s="72">
        <f t="shared" ref="D468:D469" si="175">PRODUCT(C468,$C$9)</f>
        <v>349.5</v>
      </c>
      <c r="E468" s="44"/>
      <c r="F468" s="19">
        <f t="shared" ref="F468:F469" si="176">E468*D468</f>
        <v>0</v>
      </c>
      <c r="G468" s="7"/>
      <c r="H468" s="24"/>
    </row>
    <row r="469" spans="1:8" ht="31.2" x14ac:dyDescent="0.3">
      <c r="A469" s="54" t="s">
        <v>3201</v>
      </c>
      <c r="B469" s="28"/>
      <c r="C469" s="73">
        <v>4.66</v>
      </c>
      <c r="D469" s="72">
        <f t="shared" si="175"/>
        <v>349.5</v>
      </c>
      <c r="E469" s="44"/>
      <c r="F469" s="19">
        <f t="shared" si="176"/>
        <v>0</v>
      </c>
      <c r="G469" s="7"/>
      <c r="H469" s="24"/>
    </row>
    <row r="470" spans="1:8" ht="31.2" x14ac:dyDescent="0.3">
      <c r="A470" s="54" t="s">
        <v>3202</v>
      </c>
      <c r="B470" s="28"/>
      <c r="C470" s="73">
        <v>4.66</v>
      </c>
      <c r="D470" s="72">
        <f t="shared" ref="D470:D471" si="177">PRODUCT(C470,$C$9)</f>
        <v>349.5</v>
      </c>
      <c r="E470" s="44"/>
      <c r="F470" s="19">
        <f t="shared" ref="F470:F471" si="178">E470*D470</f>
        <v>0</v>
      </c>
      <c r="G470" s="7"/>
      <c r="H470" s="24"/>
    </row>
    <row r="471" spans="1:8" ht="31.2" x14ac:dyDescent="0.3">
      <c r="A471" s="54" t="s">
        <v>3203</v>
      </c>
      <c r="B471" s="28"/>
      <c r="C471" s="73">
        <v>2</v>
      </c>
      <c r="D471" s="72">
        <f t="shared" si="177"/>
        <v>150</v>
      </c>
      <c r="E471" s="44"/>
      <c r="F471" s="19">
        <f t="shared" si="178"/>
        <v>0</v>
      </c>
      <c r="G471" s="7"/>
      <c r="H471" s="24"/>
    </row>
    <row r="472" spans="1:8" ht="31.2" x14ac:dyDescent="0.3">
      <c r="A472" s="54" t="s">
        <v>3204</v>
      </c>
      <c r="B472" s="28"/>
      <c r="C472" s="73">
        <v>2</v>
      </c>
      <c r="D472" s="72">
        <f t="shared" ref="D472" si="179">PRODUCT(C472,$C$9)</f>
        <v>150</v>
      </c>
      <c r="E472" s="44"/>
      <c r="F472" s="19">
        <f t="shared" ref="F472" si="180">E472*D472</f>
        <v>0</v>
      </c>
      <c r="G472" s="7"/>
      <c r="H472" s="24"/>
    </row>
    <row r="473" spans="1:8" x14ac:dyDescent="0.3">
      <c r="A473" s="52" t="s">
        <v>163</v>
      </c>
      <c r="B473" s="25"/>
      <c r="C473" s="13" t="s">
        <v>130</v>
      </c>
      <c r="D473" s="14"/>
      <c r="E473" s="45" t="s">
        <v>13</v>
      </c>
      <c r="F473" s="66" t="s">
        <v>131</v>
      </c>
      <c r="H473" s="24"/>
    </row>
    <row r="474" spans="1:8" ht="31.2" x14ac:dyDescent="0.3">
      <c r="A474" s="54" t="s">
        <v>260</v>
      </c>
      <c r="B474" s="27"/>
      <c r="C474" s="73">
        <v>1.33</v>
      </c>
      <c r="D474" s="72">
        <f t="shared" ref="D474:D484" si="181">PRODUCT(C474,$C$9)</f>
        <v>99.75</v>
      </c>
      <c r="E474" s="44"/>
      <c r="F474" s="19">
        <f t="shared" ref="F474:F591" si="182">E474*D474</f>
        <v>0</v>
      </c>
      <c r="H474" s="24"/>
    </row>
    <row r="475" spans="1:8" ht="31.2" x14ac:dyDescent="0.3">
      <c r="A475" s="54" t="s">
        <v>261</v>
      </c>
      <c r="B475" s="27"/>
      <c r="C475" s="73">
        <v>2</v>
      </c>
      <c r="D475" s="72">
        <f t="shared" si="181"/>
        <v>150</v>
      </c>
      <c r="E475" s="44"/>
      <c r="F475" s="19">
        <f t="shared" si="182"/>
        <v>0</v>
      </c>
      <c r="H475" s="24"/>
    </row>
    <row r="476" spans="1:8" ht="31.2" x14ac:dyDescent="0.3">
      <c r="A476" s="54" t="s">
        <v>262</v>
      </c>
      <c r="B476" s="27"/>
      <c r="C476" s="73">
        <v>2</v>
      </c>
      <c r="D476" s="72">
        <f t="shared" si="181"/>
        <v>150</v>
      </c>
      <c r="E476" s="44"/>
      <c r="F476" s="19">
        <f t="shared" si="182"/>
        <v>0</v>
      </c>
      <c r="G476" s="7"/>
      <c r="H476" s="24"/>
    </row>
    <row r="477" spans="1:8" ht="31.2" x14ac:dyDescent="0.3">
      <c r="A477" s="54" t="s">
        <v>263</v>
      </c>
      <c r="B477" s="27"/>
      <c r="C477" s="73">
        <v>3.33</v>
      </c>
      <c r="D477" s="72">
        <f t="shared" si="181"/>
        <v>249.75</v>
      </c>
      <c r="E477" s="44"/>
      <c r="F477" s="19">
        <f t="shared" si="182"/>
        <v>0</v>
      </c>
      <c r="H477" s="24"/>
    </row>
    <row r="478" spans="1:8" ht="31.2" x14ac:dyDescent="0.3">
      <c r="A478" s="54" t="s">
        <v>695</v>
      </c>
      <c r="B478" s="27"/>
      <c r="C478" s="73">
        <v>1.33</v>
      </c>
      <c r="D478" s="72">
        <f>PRODUCT(C478,$C$9)</f>
        <v>99.75</v>
      </c>
      <c r="E478" s="44"/>
      <c r="F478" s="19">
        <f>E478*D478</f>
        <v>0</v>
      </c>
      <c r="H478" s="24"/>
    </row>
    <row r="479" spans="1:8" ht="31.2" x14ac:dyDescent="0.3">
      <c r="A479" s="54" t="s">
        <v>1949</v>
      </c>
      <c r="B479" s="27"/>
      <c r="C479" s="73">
        <v>2</v>
      </c>
      <c r="D479" s="72">
        <f t="shared" si="181"/>
        <v>150</v>
      </c>
      <c r="E479" s="44"/>
      <c r="F479" s="19">
        <f t="shared" si="182"/>
        <v>0</v>
      </c>
      <c r="G479" s="7"/>
      <c r="H479" s="24"/>
    </row>
    <row r="480" spans="1:8" ht="31.2" x14ac:dyDescent="0.3">
      <c r="A480" s="54" t="s">
        <v>1151</v>
      </c>
      <c r="B480" s="27"/>
      <c r="C480" s="73">
        <v>2</v>
      </c>
      <c r="D480" s="72">
        <f t="shared" si="181"/>
        <v>150</v>
      </c>
      <c r="E480" s="44"/>
      <c r="F480" s="19">
        <f t="shared" si="182"/>
        <v>0</v>
      </c>
      <c r="H480" s="24"/>
    </row>
    <row r="481" spans="1:8" ht="31.2" x14ac:dyDescent="0.3">
      <c r="A481" s="54" t="s">
        <v>2558</v>
      </c>
      <c r="B481" s="27"/>
      <c r="C481" s="73">
        <v>2</v>
      </c>
      <c r="D481" s="72">
        <f t="shared" ref="D481" si="183">PRODUCT(C481,$C$9)</f>
        <v>150</v>
      </c>
      <c r="E481" s="44"/>
      <c r="F481" s="19">
        <f t="shared" ref="F481" si="184">E481*D481</f>
        <v>0</v>
      </c>
      <c r="H481" s="24"/>
    </row>
    <row r="482" spans="1:8" s="2" customFormat="1" ht="31.2" x14ac:dyDescent="0.3">
      <c r="A482" s="54" t="s">
        <v>1948</v>
      </c>
      <c r="B482" s="27"/>
      <c r="C482" s="73">
        <v>2</v>
      </c>
      <c r="D482" s="72">
        <f>PRODUCT(C482,$C$9)</f>
        <v>150</v>
      </c>
      <c r="E482" s="44"/>
      <c r="F482" s="19">
        <f>E482*D482</f>
        <v>0</v>
      </c>
      <c r="H482" s="23"/>
    </row>
    <row r="483" spans="1:8" s="2" customFormat="1" ht="31.2" x14ac:dyDescent="0.3">
      <c r="A483" s="54" t="s">
        <v>2894</v>
      </c>
      <c r="B483" s="27"/>
      <c r="C483" s="73">
        <v>2.66</v>
      </c>
      <c r="D483" s="72">
        <f>PRODUCT(C483,$C$9)</f>
        <v>199.5</v>
      </c>
      <c r="E483" s="44"/>
      <c r="F483" s="19">
        <f>E483*D483</f>
        <v>0</v>
      </c>
      <c r="H483" s="23"/>
    </row>
    <row r="484" spans="1:8" ht="31.2" x14ac:dyDescent="0.3">
      <c r="A484" s="54" t="s">
        <v>2893</v>
      </c>
      <c r="B484" s="27"/>
      <c r="C484" s="73">
        <v>6</v>
      </c>
      <c r="D484" s="72">
        <f t="shared" si="181"/>
        <v>450</v>
      </c>
      <c r="E484" s="44"/>
      <c r="F484" s="19">
        <f t="shared" si="182"/>
        <v>0</v>
      </c>
      <c r="H484" s="24"/>
    </row>
    <row r="485" spans="1:8" x14ac:dyDescent="0.3">
      <c r="A485" s="52" t="s">
        <v>196</v>
      </c>
      <c r="B485" s="25"/>
      <c r="C485" s="13" t="s">
        <v>130</v>
      </c>
      <c r="D485" s="14"/>
      <c r="E485" s="45" t="s">
        <v>13</v>
      </c>
      <c r="F485" s="66" t="s">
        <v>131</v>
      </c>
      <c r="G485" s="7"/>
      <c r="H485" s="24"/>
    </row>
    <row r="486" spans="1:8" ht="31.2" x14ac:dyDescent="0.3">
      <c r="A486" s="54" t="s">
        <v>749</v>
      </c>
      <c r="B486" s="27"/>
      <c r="C486" s="73">
        <v>4</v>
      </c>
      <c r="D486" s="72">
        <f t="shared" ref="D486:D495" si="185">PRODUCT(C486,$C$9)</f>
        <v>300</v>
      </c>
      <c r="E486" s="44"/>
      <c r="F486" s="19">
        <f t="shared" si="182"/>
        <v>0</v>
      </c>
      <c r="H486" s="24"/>
    </row>
    <row r="487" spans="1:8" ht="31.2" x14ac:dyDescent="0.3">
      <c r="A487" s="54" t="s">
        <v>1608</v>
      </c>
      <c r="B487" s="27"/>
      <c r="C487" s="73">
        <v>4</v>
      </c>
      <c r="D487" s="72">
        <f t="shared" si="185"/>
        <v>300</v>
      </c>
      <c r="E487" s="44"/>
      <c r="F487" s="19">
        <f t="shared" si="182"/>
        <v>0</v>
      </c>
      <c r="G487" s="7"/>
      <c r="H487" s="24"/>
    </row>
    <row r="488" spans="1:8" ht="31.2" x14ac:dyDescent="0.3">
      <c r="A488" s="54" t="s">
        <v>1478</v>
      </c>
      <c r="B488" s="27"/>
      <c r="C488" s="73">
        <v>4.66</v>
      </c>
      <c r="D488" s="72">
        <f>PRODUCT(C488,$C$9)</f>
        <v>349.5</v>
      </c>
      <c r="E488" s="44"/>
      <c r="F488" s="19">
        <f>E488*D488</f>
        <v>0</v>
      </c>
      <c r="G488" s="7"/>
      <c r="H488" s="24"/>
    </row>
    <row r="489" spans="1:8" ht="31.2" x14ac:dyDescent="0.3">
      <c r="A489" s="54" t="s">
        <v>1479</v>
      </c>
      <c r="B489" s="27"/>
      <c r="C489" s="73">
        <v>4.66</v>
      </c>
      <c r="D489" s="72">
        <f t="shared" si="185"/>
        <v>349.5</v>
      </c>
      <c r="E489" s="44"/>
      <c r="F489" s="19">
        <f t="shared" si="182"/>
        <v>0</v>
      </c>
      <c r="H489" s="24"/>
    </row>
    <row r="490" spans="1:8" ht="31.2" x14ac:dyDescent="0.3">
      <c r="A490" s="54" t="s">
        <v>994</v>
      </c>
      <c r="B490" s="27"/>
      <c r="C490" s="73">
        <v>4.66</v>
      </c>
      <c r="D490" s="72">
        <f t="shared" si="185"/>
        <v>349.5</v>
      </c>
      <c r="E490" s="44"/>
      <c r="F490" s="19">
        <f t="shared" si="182"/>
        <v>0</v>
      </c>
      <c r="H490" s="24"/>
    </row>
    <row r="491" spans="1:8" ht="31.2" x14ac:dyDescent="0.3">
      <c r="A491" s="54" t="s">
        <v>1482</v>
      </c>
      <c r="B491" s="27"/>
      <c r="C491" s="73">
        <v>4.66</v>
      </c>
      <c r="D491" s="72">
        <f t="shared" ref="D491" si="186">PRODUCT(C491,$C$9)</f>
        <v>349.5</v>
      </c>
      <c r="E491" s="44"/>
      <c r="F491" s="19">
        <f t="shared" ref="F491" si="187">E491*D491</f>
        <v>0</v>
      </c>
      <c r="H491" s="24"/>
    </row>
    <row r="492" spans="1:8" ht="31.2" x14ac:dyDescent="0.3">
      <c r="A492" s="54" t="s">
        <v>1475</v>
      </c>
      <c r="B492" s="27"/>
      <c r="C492" s="73">
        <v>4.66</v>
      </c>
      <c r="D492" s="72">
        <f t="shared" si="185"/>
        <v>349.5</v>
      </c>
      <c r="E492" s="44"/>
      <c r="F492" s="19">
        <f t="shared" si="182"/>
        <v>0</v>
      </c>
      <c r="H492" s="24"/>
    </row>
    <row r="493" spans="1:8" ht="31.2" x14ac:dyDescent="0.3">
      <c r="A493" s="54" t="s">
        <v>1480</v>
      </c>
      <c r="B493" s="27"/>
      <c r="C493" s="73">
        <v>4.66</v>
      </c>
      <c r="D493" s="72">
        <f t="shared" si="185"/>
        <v>349.5</v>
      </c>
      <c r="E493" s="44"/>
      <c r="F493" s="19">
        <f t="shared" si="182"/>
        <v>0</v>
      </c>
      <c r="G493" s="7"/>
      <c r="H493" s="24"/>
    </row>
    <row r="494" spans="1:8" ht="31.2" x14ac:dyDescent="0.3">
      <c r="A494" s="54" t="s">
        <v>1476</v>
      </c>
      <c r="B494" s="27"/>
      <c r="C494" s="73">
        <v>4.66</v>
      </c>
      <c r="D494" s="72">
        <f>PRODUCT(C494,$C$9)</f>
        <v>349.5</v>
      </c>
      <c r="E494" s="44"/>
      <c r="F494" s="19">
        <f>E494*D494</f>
        <v>0</v>
      </c>
      <c r="G494" s="7"/>
      <c r="H494" s="24"/>
    </row>
    <row r="495" spans="1:8" ht="31.2" x14ac:dyDescent="0.3">
      <c r="A495" s="54" t="s">
        <v>1477</v>
      </c>
      <c r="B495" s="27"/>
      <c r="C495" s="73">
        <v>4.66</v>
      </c>
      <c r="D495" s="72">
        <f t="shared" si="185"/>
        <v>349.5</v>
      </c>
      <c r="E495" s="44"/>
      <c r="F495" s="19">
        <f t="shared" si="182"/>
        <v>0</v>
      </c>
      <c r="G495" s="7"/>
      <c r="H495" s="24"/>
    </row>
    <row r="496" spans="1:8" ht="31.2" x14ac:dyDescent="0.3">
      <c r="A496" s="54" t="s">
        <v>1481</v>
      </c>
      <c r="B496" s="27"/>
      <c r="C496" s="73">
        <v>6</v>
      </c>
      <c r="D496" s="72">
        <f>PRODUCT(C496,$C$9)</f>
        <v>450</v>
      </c>
      <c r="E496" s="44"/>
      <c r="F496" s="19">
        <f>E496*D496</f>
        <v>0</v>
      </c>
      <c r="G496" s="7"/>
      <c r="H496" s="24"/>
    </row>
    <row r="497" spans="1:8" s="2" customFormat="1" ht="31.2" x14ac:dyDescent="0.3">
      <c r="A497" s="54" t="s">
        <v>2188</v>
      </c>
      <c r="B497" s="27"/>
      <c r="C497" s="73">
        <v>8.66</v>
      </c>
      <c r="D497" s="72">
        <f>PRODUCT(C497,$C$9)</f>
        <v>649.5</v>
      </c>
      <c r="E497" s="44"/>
      <c r="F497" s="19">
        <f>E497*D497</f>
        <v>0</v>
      </c>
      <c r="H497" s="23"/>
    </row>
    <row r="498" spans="1:8" s="2" customFormat="1" ht="31.2" x14ac:dyDescent="0.3">
      <c r="A498" s="54" t="s">
        <v>2069</v>
      </c>
      <c r="B498" s="27"/>
      <c r="C498" s="73">
        <v>8.66</v>
      </c>
      <c r="D498" s="72">
        <f t="shared" ref="D498" si="188">PRODUCT(C498,$C$9)</f>
        <v>649.5</v>
      </c>
      <c r="E498" s="44"/>
      <c r="F498" s="19">
        <f t="shared" ref="F498" si="189">E498*D498</f>
        <v>0</v>
      </c>
      <c r="H498" s="23"/>
    </row>
    <row r="499" spans="1:8" s="2" customFormat="1" ht="31.2" x14ac:dyDescent="0.3">
      <c r="A499" s="54" t="s">
        <v>1939</v>
      </c>
      <c r="B499" s="27"/>
      <c r="C499" s="73">
        <v>11.33</v>
      </c>
      <c r="D499" s="72">
        <f t="shared" ref="D499:D503" si="190">PRODUCT(C499,$C$9)</f>
        <v>849.75</v>
      </c>
      <c r="E499" s="44"/>
      <c r="F499" s="19">
        <f t="shared" ref="F499:F503" si="191">E499*D499</f>
        <v>0</v>
      </c>
      <c r="H499" s="23"/>
    </row>
    <row r="500" spans="1:8" s="2" customFormat="1" ht="31.2" x14ac:dyDescent="0.3">
      <c r="A500" s="54" t="s">
        <v>2845</v>
      </c>
      <c r="B500" s="27"/>
      <c r="C500" s="73">
        <v>7.33</v>
      </c>
      <c r="D500" s="72">
        <f t="shared" si="190"/>
        <v>549.75</v>
      </c>
      <c r="E500" s="44"/>
      <c r="F500" s="19">
        <f t="shared" si="191"/>
        <v>0</v>
      </c>
      <c r="H500" s="23"/>
    </row>
    <row r="501" spans="1:8" s="2" customFormat="1" ht="31.2" x14ac:dyDescent="0.3">
      <c r="A501" s="54" t="s">
        <v>2846</v>
      </c>
      <c r="B501" s="27"/>
      <c r="C501" s="73">
        <v>7.33</v>
      </c>
      <c r="D501" s="72">
        <f t="shared" ref="D501" si="192">PRODUCT(C501,$C$9)</f>
        <v>549.75</v>
      </c>
      <c r="E501" s="44"/>
      <c r="F501" s="19">
        <f t="shared" ref="F501" si="193">E501*D501</f>
        <v>0</v>
      </c>
      <c r="H501" s="23"/>
    </row>
    <row r="502" spans="1:8" s="2" customFormat="1" ht="31.2" x14ac:dyDescent="0.3">
      <c r="A502" s="54" t="s">
        <v>2847</v>
      </c>
      <c r="B502" s="27"/>
      <c r="C502" s="73">
        <v>8.66</v>
      </c>
      <c r="D502" s="72">
        <f t="shared" ref="D502" si="194">PRODUCT(C502,$C$9)</f>
        <v>649.5</v>
      </c>
      <c r="E502" s="44"/>
      <c r="F502" s="19">
        <f t="shared" ref="F502" si="195">E502*D502</f>
        <v>0</v>
      </c>
      <c r="H502" s="23"/>
    </row>
    <row r="503" spans="1:8" s="2" customFormat="1" ht="31.2" x14ac:dyDescent="0.3">
      <c r="A503" s="54" t="s">
        <v>3120</v>
      </c>
      <c r="B503" s="27"/>
      <c r="C503" s="73">
        <v>10</v>
      </c>
      <c r="D503" s="72">
        <f t="shared" si="190"/>
        <v>750</v>
      </c>
      <c r="E503" s="44"/>
      <c r="F503" s="19">
        <f t="shared" si="191"/>
        <v>0</v>
      </c>
      <c r="H503" s="23"/>
    </row>
    <row r="504" spans="1:8" s="2" customFormat="1" ht="31.2" x14ac:dyDescent="0.3">
      <c r="A504" s="54" t="s">
        <v>3121</v>
      </c>
      <c r="B504" s="27"/>
      <c r="C504" s="73">
        <v>10</v>
      </c>
      <c r="D504" s="72">
        <f t="shared" ref="D504:D506" si="196">PRODUCT(C504,$C$9)</f>
        <v>750</v>
      </c>
      <c r="E504" s="44"/>
      <c r="F504" s="19">
        <f t="shared" ref="F504:F506" si="197">E504*D504</f>
        <v>0</v>
      </c>
      <c r="H504" s="23"/>
    </row>
    <row r="505" spans="1:8" s="2" customFormat="1" ht="31.2" x14ac:dyDescent="0.3">
      <c r="A505" s="54" t="s">
        <v>3122</v>
      </c>
      <c r="B505" s="27"/>
      <c r="C505" s="73">
        <v>10</v>
      </c>
      <c r="D505" s="72">
        <f t="shared" ref="D505" si="198">PRODUCT(C505,$C$9)</f>
        <v>750</v>
      </c>
      <c r="E505" s="44"/>
      <c r="F505" s="19">
        <f t="shared" ref="F505" si="199">E505*D505</f>
        <v>0</v>
      </c>
      <c r="H505" s="23"/>
    </row>
    <row r="506" spans="1:8" s="2" customFormat="1" ht="31.2" x14ac:dyDescent="0.3">
      <c r="A506" s="54" t="s">
        <v>3123</v>
      </c>
      <c r="B506" s="27"/>
      <c r="C506" s="73">
        <v>10</v>
      </c>
      <c r="D506" s="72">
        <f t="shared" si="196"/>
        <v>750</v>
      </c>
      <c r="E506" s="44"/>
      <c r="F506" s="19">
        <f t="shared" si="197"/>
        <v>0</v>
      </c>
      <c r="H506" s="23"/>
    </row>
    <row r="507" spans="1:8" s="2" customFormat="1" ht="31.2" x14ac:dyDescent="0.3">
      <c r="A507" s="54" t="s">
        <v>3124</v>
      </c>
      <c r="B507" s="27"/>
      <c r="C507" s="73">
        <v>10</v>
      </c>
      <c r="D507" s="72">
        <f t="shared" ref="D507:D509" si="200">PRODUCT(C507,$C$9)</f>
        <v>750</v>
      </c>
      <c r="E507" s="44"/>
      <c r="F507" s="19">
        <f t="shared" ref="F507:F509" si="201">E507*D507</f>
        <v>0</v>
      </c>
      <c r="H507" s="23"/>
    </row>
    <row r="508" spans="1:8" s="2" customFormat="1" ht="31.2" x14ac:dyDescent="0.3">
      <c r="A508" s="54" t="s">
        <v>3125</v>
      </c>
      <c r="B508" s="27"/>
      <c r="C508" s="73">
        <v>10</v>
      </c>
      <c r="D508" s="72">
        <f t="shared" si="200"/>
        <v>750</v>
      </c>
      <c r="E508" s="44"/>
      <c r="F508" s="19">
        <f t="shared" si="201"/>
        <v>0</v>
      </c>
      <c r="H508" s="23"/>
    </row>
    <row r="509" spans="1:8" s="2" customFormat="1" ht="31.2" x14ac:dyDescent="0.3">
      <c r="A509" s="54" t="s">
        <v>3126</v>
      </c>
      <c r="B509" s="27"/>
      <c r="C509" s="73">
        <v>10</v>
      </c>
      <c r="D509" s="72">
        <f t="shared" si="200"/>
        <v>750</v>
      </c>
      <c r="E509" s="44"/>
      <c r="F509" s="19">
        <f t="shared" si="201"/>
        <v>0</v>
      </c>
      <c r="H509" s="23"/>
    </row>
    <row r="510" spans="1:8" s="2" customFormat="1" ht="31.2" x14ac:dyDescent="0.3">
      <c r="A510" s="54" t="s">
        <v>2947</v>
      </c>
      <c r="B510" s="27"/>
      <c r="C510" s="73">
        <v>13.33</v>
      </c>
      <c r="D510" s="72">
        <f t="shared" ref="D510" si="202">PRODUCT(C510,$C$9)</f>
        <v>999.75</v>
      </c>
      <c r="E510" s="44"/>
      <c r="F510" s="19">
        <f t="shared" ref="F510" si="203">E510*D510</f>
        <v>0</v>
      </c>
      <c r="H510" s="23"/>
    </row>
    <row r="511" spans="1:8" s="2" customFormat="1" ht="31.2" x14ac:dyDescent="0.3">
      <c r="A511" s="54" t="s">
        <v>2943</v>
      </c>
      <c r="B511" s="27"/>
      <c r="C511" s="73">
        <v>33.33</v>
      </c>
      <c r="D511" s="72">
        <f t="shared" ref="D511" si="204">PRODUCT(C511,$C$9)</f>
        <v>2499.75</v>
      </c>
      <c r="E511" s="44"/>
      <c r="F511" s="19">
        <f t="shared" ref="F511" si="205">E511*D511</f>
        <v>0</v>
      </c>
      <c r="H511" s="23"/>
    </row>
    <row r="512" spans="1:8" s="2" customFormat="1" ht="31.2" x14ac:dyDescent="0.3">
      <c r="A512" s="54" t="s">
        <v>2944</v>
      </c>
      <c r="B512" s="27"/>
      <c r="C512" s="73">
        <v>33.33</v>
      </c>
      <c r="D512" s="72">
        <f t="shared" ref="D512:D514" si="206">PRODUCT(C512,$C$9)</f>
        <v>2499.75</v>
      </c>
      <c r="E512" s="44"/>
      <c r="F512" s="19">
        <f t="shared" ref="F512:F514" si="207">E512*D512</f>
        <v>0</v>
      </c>
      <c r="H512" s="23"/>
    </row>
    <row r="513" spans="1:8" s="2" customFormat="1" ht="31.2" x14ac:dyDescent="0.3">
      <c r="A513" s="54" t="s">
        <v>2945</v>
      </c>
      <c r="B513" s="27"/>
      <c r="C513" s="73">
        <v>33.33</v>
      </c>
      <c r="D513" s="72">
        <f t="shared" si="206"/>
        <v>2499.75</v>
      </c>
      <c r="E513" s="44"/>
      <c r="F513" s="19">
        <f t="shared" si="207"/>
        <v>0</v>
      </c>
      <c r="H513" s="23"/>
    </row>
    <row r="514" spans="1:8" s="2" customFormat="1" ht="31.2" x14ac:dyDescent="0.3">
      <c r="A514" s="54" t="s">
        <v>2946</v>
      </c>
      <c r="B514" s="27"/>
      <c r="C514" s="73">
        <v>33.33</v>
      </c>
      <c r="D514" s="72">
        <f t="shared" si="206"/>
        <v>2499.75</v>
      </c>
      <c r="E514" s="44"/>
      <c r="F514" s="19">
        <f t="shared" si="207"/>
        <v>0</v>
      </c>
      <c r="H514" s="23"/>
    </row>
    <row r="515" spans="1:8" s="2" customFormat="1" ht="31.2" x14ac:dyDescent="0.3">
      <c r="A515" s="54" t="s">
        <v>2942</v>
      </c>
      <c r="B515" s="27"/>
      <c r="C515" s="73">
        <v>33.33</v>
      </c>
      <c r="D515" s="72">
        <f t="shared" ref="D515" si="208">PRODUCT(C515,$C$9)</f>
        <v>2499.75</v>
      </c>
      <c r="E515" s="44"/>
      <c r="F515" s="19">
        <f t="shared" ref="F515" si="209">E515*D515</f>
        <v>0</v>
      </c>
      <c r="H515" s="23"/>
    </row>
    <row r="516" spans="1:8" x14ac:dyDescent="0.3">
      <c r="A516" s="52" t="s">
        <v>164</v>
      </c>
      <c r="B516" s="12"/>
      <c r="C516" s="13" t="s">
        <v>130</v>
      </c>
      <c r="D516" s="14"/>
      <c r="E516" s="45" t="s">
        <v>13</v>
      </c>
      <c r="F516" s="66" t="s">
        <v>131</v>
      </c>
      <c r="H516" s="24"/>
    </row>
    <row r="517" spans="1:8" ht="31.2" x14ac:dyDescent="0.3">
      <c r="A517" s="54" t="s">
        <v>1756</v>
      </c>
      <c r="B517" s="27"/>
      <c r="C517" s="73">
        <v>4</v>
      </c>
      <c r="D517" s="72">
        <f t="shared" ref="D517:D536" si="210">PRODUCT(C517,$C$9)</f>
        <v>300</v>
      </c>
      <c r="E517" s="44"/>
      <c r="F517" s="19">
        <f t="shared" si="182"/>
        <v>0</v>
      </c>
      <c r="G517" s="7"/>
      <c r="H517" s="24"/>
    </row>
    <row r="518" spans="1:8" ht="31.2" x14ac:dyDescent="0.3">
      <c r="A518" s="54" t="s">
        <v>264</v>
      </c>
      <c r="B518" s="27"/>
      <c r="C518" s="73">
        <v>4</v>
      </c>
      <c r="D518" s="72">
        <f t="shared" si="210"/>
        <v>300</v>
      </c>
      <c r="E518" s="44"/>
      <c r="F518" s="19">
        <f t="shared" si="182"/>
        <v>0</v>
      </c>
      <c r="G518" s="7"/>
      <c r="H518" s="24"/>
    </row>
    <row r="519" spans="1:8" ht="31.2" x14ac:dyDescent="0.3">
      <c r="A519" s="54" t="s">
        <v>3306</v>
      </c>
      <c r="B519" s="27"/>
      <c r="C519" s="73">
        <v>4.66</v>
      </c>
      <c r="D519" s="72">
        <f t="shared" ref="D519" si="211">PRODUCT(C519,$C$9)</f>
        <v>349.5</v>
      </c>
      <c r="E519" s="44"/>
      <c r="F519" s="19">
        <f t="shared" ref="F519" si="212">E519*D519</f>
        <v>0</v>
      </c>
      <c r="G519" s="7"/>
      <c r="H519" s="24"/>
    </row>
    <row r="520" spans="1:8" ht="31.2" x14ac:dyDescent="0.3">
      <c r="A520" s="54" t="s">
        <v>1779</v>
      </c>
      <c r="B520" s="27"/>
      <c r="C520" s="73">
        <v>4.66</v>
      </c>
      <c r="D520" s="72">
        <f t="shared" si="210"/>
        <v>349.5</v>
      </c>
      <c r="E520" s="44"/>
      <c r="F520" s="19">
        <f t="shared" si="182"/>
        <v>0</v>
      </c>
      <c r="H520" s="24"/>
    </row>
    <row r="521" spans="1:8" ht="31.2" x14ac:dyDescent="0.3">
      <c r="A521" s="54" t="s">
        <v>3102</v>
      </c>
      <c r="B521" s="27"/>
      <c r="C521" s="73">
        <v>4.66</v>
      </c>
      <c r="D521" s="72">
        <f t="shared" ref="D521" si="213">PRODUCT(C521,$C$9)</f>
        <v>349.5</v>
      </c>
      <c r="E521" s="44"/>
      <c r="F521" s="19">
        <f t="shared" ref="F521" si="214">E521*D521</f>
        <v>0</v>
      </c>
      <c r="H521" s="24"/>
    </row>
    <row r="522" spans="1:8" ht="31.2" x14ac:dyDescent="0.3">
      <c r="A522" s="54" t="s">
        <v>3099</v>
      </c>
      <c r="B522" s="27"/>
      <c r="C522" s="73">
        <v>4.66</v>
      </c>
      <c r="D522" s="72">
        <f>PRODUCT(C522,$C$9)</f>
        <v>349.5</v>
      </c>
      <c r="E522" s="44"/>
      <c r="F522" s="19">
        <f>E522*D522</f>
        <v>0</v>
      </c>
    </row>
    <row r="523" spans="1:8" ht="31.2" x14ac:dyDescent="0.3">
      <c r="A523" s="54" t="s">
        <v>3100</v>
      </c>
      <c r="B523" s="27"/>
      <c r="C523" s="73">
        <v>6</v>
      </c>
      <c r="D523" s="72">
        <f t="shared" si="210"/>
        <v>450</v>
      </c>
      <c r="E523" s="44"/>
      <c r="F523" s="19">
        <f t="shared" si="182"/>
        <v>0</v>
      </c>
    </row>
    <row r="524" spans="1:8" ht="31.2" x14ac:dyDescent="0.3">
      <c r="A524" s="54" t="s">
        <v>3101</v>
      </c>
      <c r="B524" s="27"/>
      <c r="C524" s="73">
        <v>7.33</v>
      </c>
      <c r="D524" s="72">
        <f t="shared" ref="D524" si="215">PRODUCT(C524,$C$9)</f>
        <v>549.75</v>
      </c>
      <c r="E524" s="44"/>
      <c r="F524" s="19">
        <f t="shared" ref="F524" si="216">E524*D524</f>
        <v>0</v>
      </c>
    </row>
    <row r="525" spans="1:8" ht="31.2" x14ac:dyDescent="0.3">
      <c r="A525" s="54" t="s">
        <v>2874</v>
      </c>
      <c r="B525" s="27"/>
      <c r="C525" s="73">
        <v>7.33</v>
      </c>
      <c r="D525" s="72">
        <f t="shared" ref="D525" si="217">PRODUCT(C525,$C$9)</f>
        <v>549.75</v>
      </c>
      <c r="E525" s="44"/>
      <c r="F525" s="19">
        <f t="shared" ref="F525" si="218">E525*D525</f>
        <v>0</v>
      </c>
      <c r="G525" s="7"/>
    </row>
    <row r="526" spans="1:8" ht="31.2" x14ac:dyDescent="0.3">
      <c r="A526" s="54" t="s">
        <v>3162</v>
      </c>
      <c r="B526" s="27"/>
      <c r="C526" s="73">
        <v>7.33</v>
      </c>
      <c r="D526" s="72">
        <f t="shared" ref="D526" si="219">PRODUCT(C526,$C$9)</f>
        <v>549.75</v>
      </c>
      <c r="E526" s="44"/>
      <c r="F526" s="19">
        <f t="shared" ref="F526" si="220">E526*D526</f>
        <v>0</v>
      </c>
      <c r="G526" s="7"/>
    </row>
    <row r="527" spans="1:8" ht="31.2" x14ac:dyDescent="0.3">
      <c r="A527" s="54" t="s">
        <v>3163</v>
      </c>
      <c r="B527" s="27"/>
      <c r="C527" s="73">
        <v>8.66</v>
      </c>
      <c r="D527" s="72">
        <f t="shared" ref="D527" si="221">PRODUCT(C527,$C$9)</f>
        <v>649.5</v>
      </c>
      <c r="E527" s="44"/>
      <c r="F527" s="19">
        <f t="shared" ref="F527" si="222">E527*D527</f>
        <v>0</v>
      </c>
      <c r="G527" s="7"/>
    </row>
    <row r="528" spans="1:8" ht="31.2" x14ac:dyDescent="0.3">
      <c r="A528" s="54" t="s">
        <v>2084</v>
      </c>
      <c r="B528" s="27"/>
      <c r="C528" s="73">
        <v>22</v>
      </c>
      <c r="D528" s="72">
        <f t="shared" si="210"/>
        <v>1650</v>
      </c>
      <c r="E528" s="44"/>
      <c r="F528" s="19">
        <f t="shared" si="182"/>
        <v>0</v>
      </c>
      <c r="G528" s="7"/>
    </row>
    <row r="529" spans="1:10" ht="31.2" x14ac:dyDescent="0.3">
      <c r="A529" s="54" t="s">
        <v>3114</v>
      </c>
      <c r="B529" s="27"/>
      <c r="C529" s="73">
        <v>24.66</v>
      </c>
      <c r="D529" s="72">
        <f>PRODUCT(C529,$C$9)</f>
        <v>1849.5</v>
      </c>
      <c r="E529" s="44"/>
      <c r="F529" s="19">
        <f>E529*D529</f>
        <v>0</v>
      </c>
      <c r="G529" s="7"/>
    </row>
    <row r="530" spans="1:10" ht="31.2" x14ac:dyDescent="0.3">
      <c r="A530" s="54" t="s">
        <v>2087</v>
      </c>
      <c r="B530" s="27"/>
      <c r="C530" s="73">
        <v>24.66</v>
      </c>
      <c r="D530" s="72">
        <f>PRODUCT(C530,$C$9)</f>
        <v>1849.5</v>
      </c>
      <c r="E530" s="44"/>
      <c r="F530" s="19">
        <f>E530*D530</f>
        <v>0</v>
      </c>
      <c r="G530" s="7"/>
    </row>
    <row r="531" spans="1:10" ht="31.2" x14ac:dyDescent="0.3">
      <c r="A531" s="54" t="s">
        <v>2085</v>
      </c>
      <c r="B531" s="27"/>
      <c r="C531" s="73">
        <v>8.66</v>
      </c>
      <c r="D531" s="72">
        <f>PRODUCT(C531,$C$9)</f>
        <v>649.5</v>
      </c>
      <c r="E531" s="44"/>
      <c r="F531" s="19">
        <f>E531*D531</f>
        <v>0</v>
      </c>
    </row>
    <row r="532" spans="1:10" ht="31.2" x14ac:dyDescent="0.3">
      <c r="A532" s="54" t="s">
        <v>2086</v>
      </c>
      <c r="B532" s="27"/>
      <c r="C532" s="73">
        <v>12.66</v>
      </c>
      <c r="D532" s="72">
        <f t="shared" si="210"/>
        <v>949.5</v>
      </c>
      <c r="E532" s="44"/>
      <c r="F532" s="19">
        <f t="shared" si="182"/>
        <v>0</v>
      </c>
    </row>
    <row r="533" spans="1:10" ht="31.2" x14ac:dyDescent="0.3">
      <c r="A533" s="54" t="s">
        <v>2852</v>
      </c>
      <c r="B533" s="27"/>
      <c r="C533" s="73">
        <v>11.33</v>
      </c>
      <c r="D533" s="72">
        <f t="shared" ref="D533" si="223">PRODUCT(C533,$C$9)</f>
        <v>849.75</v>
      </c>
      <c r="E533" s="44"/>
      <c r="F533" s="19">
        <f t="shared" ref="F533" si="224">E533*D533</f>
        <v>0</v>
      </c>
    </row>
    <row r="534" spans="1:10" s="2" customFormat="1" ht="31.2" x14ac:dyDescent="0.3">
      <c r="A534" s="54" t="s">
        <v>2873</v>
      </c>
      <c r="B534" s="27"/>
      <c r="C534" s="73">
        <v>11.33</v>
      </c>
      <c r="D534" s="72">
        <f t="shared" si="210"/>
        <v>849.75</v>
      </c>
      <c r="E534" s="44"/>
      <c r="F534" s="19">
        <f t="shared" si="182"/>
        <v>0</v>
      </c>
    </row>
    <row r="535" spans="1:10" ht="31.2" x14ac:dyDescent="0.3">
      <c r="A535" s="54" t="s">
        <v>2850</v>
      </c>
      <c r="B535" s="27"/>
      <c r="C535" s="73">
        <v>12.66</v>
      </c>
      <c r="D535" s="72">
        <f t="shared" si="210"/>
        <v>949.5</v>
      </c>
      <c r="E535" s="44"/>
      <c r="F535" s="19">
        <f t="shared" si="182"/>
        <v>0</v>
      </c>
    </row>
    <row r="536" spans="1:10" ht="31.2" x14ac:dyDescent="0.3">
      <c r="A536" s="54" t="s">
        <v>2851</v>
      </c>
      <c r="B536" s="27"/>
      <c r="C536" s="73">
        <v>12.66</v>
      </c>
      <c r="D536" s="72">
        <f t="shared" si="210"/>
        <v>949.5</v>
      </c>
      <c r="E536" s="44"/>
      <c r="F536" s="19">
        <f t="shared" si="182"/>
        <v>0</v>
      </c>
    </row>
    <row r="537" spans="1:10" x14ac:dyDescent="0.3">
      <c r="A537" s="52" t="s">
        <v>165</v>
      </c>
      <c r="B537" s="12"/>
      <c r="C537" s="13" t="s">
        <v>130</v>
      </c>
      <c r="D537" s="14"/>
      <c r="E537" s="45" t="s">
        <v>13</v>
      </c>
      <c r="F537" s="66" t="s">
        <v>131</v>
      </c>
    </row>
    <row r="538" spans="1:10" ht="31.2" x14ac:dyDescent="0.3">
      <c r="A538" s="54" t="s">
        <v>334</v>
      </c>
      <c r="B538" s="28"/>
      <c r="C538" s="73">
        <v>10</v>
      </c>
      <c r="D538" s="72">
        <f t="shared" ref="D538:D591" si="225">PRODUCT(C538,$C$9)</f>
        <v>750</v>
      </c>
      <c r="E538" s="44"/>
      <c r="F538" s="19">
        <f t="shared" si="182"/>
        <v>0</v>
      </c>
    </row>
    <row r="539" spans="1:10" ht="31.2" x14ac:dyDescent="0.3">
      <c r="A539" s="54" t="s">
        <v>335</v>
      </c>
      <c r="B539" s="28"/>
      <c r="C539" s="73">
        <v>10</v>
      </c>
      <c r="D539" s="72">
        <f t="shared" si="225"/>
        <v>750</v>
      </c>
      <c r="E539" s="44"/>
      <c r="F539" s="19">
        <f t="shared" si="182"/>
        <v>0</v>
      </c>
      <c r="J539" s="7"/>
    </row>
    <row r="540" spans="1:10" ht="31.2" x14ac:dyDescent="0.3">
      <c r="A540" s="54" t="s">
        <v>1075</v>
      </c>
      <c r="B540" s="28"/>
      <c r="C540" s="73">
        <v>10</v>
      </c>
      <c r="D540" s="72">
        <f t="shared" si="225"/>
        <v>750</v>
      </c>
      <c r="E540" s="44"/>
      <c r="F540" s="19">
        <f t="shared" si="182"/>
        <v>0</v>
      </c>
      <c r="J540" s="7"/>
    </row>
    <row r="541" spans="1:10" ht="31.2" x14ac:dyDescent="0.3">
      <c r="A541" s="54" t="s">
        <v>1076</v>
      </c>
      <c r="B541" s="28"/>
      <c r="C541" s="73">
        <v>26.66</v>
      </c>
      <c r="D541" s="72">
        <f>PRODUCT(C541,$C$9)</f>
        <v>1999.5</v>
      </c>
      <c r="E541" s="44"/>
      <c r="F541" s="19">
        <f>E541*D541</f>
        <v>0</v>
      </c>
    </row>
    <row r="542" spans="1:10" ht="31.2" x14ac:dyDescent="0.3">
      <c r="A542" s="54" t="s">
        <v>336</v>
      </c>
      <c r="B542" s="28"/>
      <c r="C542" s="73">
        <v>10</v>
      </c>
      <c r="D542" s="72">
        <f t="shared" si="225"/>
        <v>750</v>
      </c>
      <c r="E542" s="44"/>
      <c r="F542" s="19">
        <f t="shared" si="182"/>
        <v>0</v>
      </c>
    </row>
    <row r="543" spans="1:10" ht="31.2" x14ac:dyDescent="0.3">
      <c r="A543" s="54" t="s">
        <v>3249</v>
      </c>
      <c r="B543" s="28"/>
      <c r="C543" s="73">
        <v>12.66</v>
      </c>
      <c r="D543" s="72">
        <f t="shared" si="225"/>
        <v>949.5</v>
      </c>
      <c r="E543" s="44"/>
      <c r="F543" s="19">
        <f t="shared" si="182"/>
        <v>0</v>
      </c>
    </row>
    <row r="544" spans="1:10" ht="31.2" x14ac:dyDescent="0.3">
      <c r="A544" s="54" t="s">
        <v>2423</v>
      </c>
      <c r="B544" s="28"/>
      <c r="C544" s="73">
        <v>10</v>
      </c>
      <c r="D544" s="72">
        <f t="shared" si="225"/>
        <v>750</v>
      </c>
      <c r="E544" s="44"/>
      <c r="F544" s="19">
        <f t="shared" si="182"/>
        <v>0</v>
      </c>
    </row>
    <row r="545" spans="1:8" ht="31.2" x14ac:dyDescent="0.3">
      <c r="A545" s="54" t="s">
        <v>2422</v>
      </c>
      <c r="B545" s="28"/>
      <c r="C545" s="73">
        <v>26.66</v>
      </c>
      <c r="D545" s="72">
        <f t="shared" si="225"/>
        <v>1999.5</v>
      </c>
      <c r="E545" s="44"/>
      <c r="F545" s="19">
        <f t="shared" si="182"/>
        <v>0</v>
      </c>
    </row>
    <row r="546" spans="1:8" ht="31.2" x14ac:dyDescent="0.3">
      <c r="A546" s="54" t="s">
        <v>2689</v>
      </c>
      <c r="B546" s="28"/>
      <c r="C546" s="73">
        <v>26.66</v>
      </c>
      <c r="D546" s="72">
        <f t="shared" ref="D546" si="226">PRODUCT(C546,$C$9)</f>
        <v>1999.5</v>
      </c>
      <c r="E546" s="44"/>
      <c r="F546" s="19">
        <f t="shared" ref="F546" si="227">E546*D546</f>
        <v>0</v>
      </c>
    </row>
    <row r="547" spans="1:8" ht="31.2" x14ac:dyDescent="0.3">
      <c r="A547" s="54" t="s">
        <v>1675</v>
      </c>
      <c r="B547" s="28"/>
      <c r="C547" s="73">
        <v>53.33</v>
      </c>
      <c r="D547" s="72">
        <f t="shared" ref="D547" si="228">PRODUCT(C547,$C$9)</f>
        <v>3999.75</v>
      </c>
      <c r="E547" s="44"/>
      <c r="F547" s="19">
        <f t="shared" ref="F547" si="229">E547*D547</f>
        <v>0</v>
      </c>
    </row>
    <row r="548" spans="1:8" ht="31.2" x14ac:dyDescent="0.3">
      <c r="A548" s="54" t="s">
        <v>337</v>
      </c>
      <c r="B548" s="28"/>
      <c r="C548" s="73">
        <v>26.66</v>
      </c>
      <c r="D548" s="72">
        <f t="shared" si="225"/>
        <v>1999.5</v>
      </c>
      <c r="E548" s="44"/>
      <c r="F548" s="19">
        <f t="shared" si="182"/>
        <v>0</v>
      </c>
    </row>
    <row r="549" spans="1:8" ht="31.2" x14ac:dyDescent="0.3">
      <c r="A549" s="54" t="s">
        <v>791</v>
      </c>
      <c r="B549" s="28"/>
      <c r="C549" s="73">
        <v>60</v>
      </c>
      <c r="D549" s="72">
        <f>PRODUCT(C549,$C$9)</f>
        <v>4500</v>
      </c>
      <c r="E549" s="44"/>
      <c r="F549" s="19">
        <f>E549*D549</f>
        <v>0</v>
      </c>
    </row>
    <row r="550" spans="1:8" ht="31.2" x14ac:dyDescent="0.3">
      <c r="A550" s="54" t="s">
        <v>2090</v>
      </c>
      <c r="B550" s="28"/>
      <c r="C550" s="73">
        <v>40</v>
      </c>
      <c r="D550" s="72">
        <f t="shared" si="225"/>
        <v>3000</v>
      </c>
      <c r="E550" s="44"/>
      <c r="F550" s="19">
        <f t="shared" si="182"/>
        <v>0</v>
      </c>
    </row>
    <row r="551" spans="1:8" ht="31.2" x14ac:dyDescent="0.3">
      <c r="A551" s="54" t="s">
        <v>2089</v>
      </c>
      <c r="B551" s="28"/>
      <c r="C551" s="73">
        <v>40</v>
      </c>
      <c r="D551" s="72">
        <f t="shared" si="225"/>
        <v>3000</v>
      </c>
      <c r="E551" s="44"/>
      <c r="F551" s="19">
        <f t="shared" si="182"/>
        <v>0</v>
      </c>
    </row>
    <row r="552" spans="1:8" ht="31.2" x14ac:dyDescent="0.3">
      <c r="A552" s="54" t="s">
        <v>2054</v>
      </c>
      <c r="B552" s="28"/>
      <c r="C552" s="73">
        <v>40</v>
      </c>
      <c r="D552" s="72">
        <f t="shared" ref="D552" si="230">PRODUCT(C552,$C$9)</f>
        <v>3000</v>
      </c>
      <c r="E552" s="44"/>
      <c r="F552" s="19">
        <f t="shared" ref="F552" si="231">E552*D552</f>
        <v>0</v>
      </c>
    </row>
    <row r="553" spans="1:8" ht="31.2" x14ac:dyDescent="0.3">
      <c r="A553" s="54" t="s">
        <v>790</v>
      </c>
      <c r="B553" s="28"/>
      <c r="C553" s="73">
        <v>60</v>
      </c>
      <c r="D553" s="72">
        <f>PRODUCT(C553,$C$9)</f>
        <v>4500</v>
      </c>
      <c r="E553" s="44"/>
      <c r="F553" s="19">
        <f>E553*D553</f>
        <v>0</v>
      </c>
    </row>
    <row r="554" spans="1:8" ht="31.2" x14ac:dyDescent="0.3">
      <c r="A554" s="54" t="s">
        <v>2088</v>
      </c>
      <c r="B554" s="28"/>
      <c r="C554" s="73">
        <v>40</v>
      </c>
      <c r="D554" s="72">
        <f t="shared" si="225"/>
        <v>3000</v>
      </c>
      <c r="E554" s="44"/>
      <c r="F554" s="19">
        <f t="shared" si="182"/>
        <v>0</v>
      </c>
    </row>
    <row r="555" spans="1:8" ht="31.2" x14ac:dyDescent="0.3">
      <c r="A555" s="54" t="s">
        <v>933</v>
      </c>
      <c r="B555" s="28"/>
      <c r="C555" s="73">
        <v>40</v>
      </c>
      <c r="D555" s="72">
        <f t="shared" si="225"/>
        <v>3000</v>
      </c>
      <c r="E555" s="44"/>
      <c r="F555" s="19">
        <f t="shared" si="182"/>
        <v>0</v>
      </c>
    </row>
    <row r="556" spans="1:8" ht="31.2" x14ac:dyDescent="0.3">
      <c r="A556" s="54" t="s">
        <v>934</v>
      </c>
      <c r="B556" s="28"/>
      <c r="C556" s="73">
        <v>26.66</v>
      </c>
      <c r="D556" s="72">
        <f t="shared" si="225"/>
        <v>1999.5</v>
      </c>
      <c r="E556" s="44"/>
      <c r="F556" s="19">
        <f t="shared" si="182"/>
        <v>0</v>
      </c>
    </row>
    <row r="557" spans="1:8" ht="31.2" x14ac:dyDescent="0.3">
      <c r="A557" s="54" t="s">
        <v>935</v>
      </c>
      <c r="B557" s="28"/>
      <c r="C557" s="73">
        <v>60</v>
      </c>
      <c r="D557" s="72">
        <f t="shared" si="225"/>
        <v>4500</v>
      </c>
      <c r="E557" s="44"/>
      <c r="F557" s="19">
        <f t="shared" si="182"/>
        <v>0</v>
      </c>
    </row>
    <row r="558" spans="1:8" ht="31.2" x14ac:dyDescent="0.3">
      <c r="A558" s="54" t="s">
        <v>2695</v>
      </c>
      <c r="B558" s="28"/>
      <c r="C558" s="73">
        <v>33.33</v>
      </c>
      <c r="D558" s="72">
        <f t="shared" ref="D558" si="232">PRODUCT(C558,$C$9)</f>
        <v>2499.75</v>
      </c>
      <c r="E558" s="44"/>
      <c r="F558" s="19">
        <f t="shared" ref="F558" si="233">E558*D558</f>
        <v>0</v>
      </c>
    </row>
    <row r="559" spans="1:8" ht="31.2" x14ac:dyDescent="0.3">
      <c r="A559" s="54" t="s">
        <v>2929</v>
      </c>
      <c r="B559" s="28"/>
      <c r="C559" s="73">
        <v>10</v>
      </c>
      <c r="D559" s="72">
        <f t="shared" si="225"/>
        <v>750</v>
      </c>
      <c r="E559" s="44"/>
      <c r="F559" s="19">
        <f t="shared" si="182"/>
        <v>0</v>
      </c>
      <c r="H559" s="7"/>
    </row>
    <row r="560" spans="1:8" ht="31.2" x14ac:dyDescent="0.3">
      <c r="A560" s="54" t="s">
        <v>1115</v>
      </c>
      <c r="B560" s="28"/>
      <c r="C560" s="73">
        <v>10</v>
      </c>
      <c r="D560" s="72">
        <f t="shared" si="225"/>
        <v>750</v>
      </c>
      <c r="E560" s="44"/>
      <c r="F560" s="19">
        <f t="shared" si="182"/>
        <v>0</v>
      </c>
      <c r="H560" s="7"/>
    </row>
    <row r="561" spans="1:8" ht="31.2" x14ac:dyDescent="0.3">
      <c r="A561" s="54" t="s">
        <v>2396</v>
      </c>
      <c r="B561" s="28"/>
      <c r="C561" s="73">
        <v>46.66</v>
      </c>
      <c r="D561" s="72">
        <f t="shared" ref="D561:D562" si="234">PRODUCT(C561,$C$9)</f>
        <v>3499.4999999999995</v>
      </c>
      <c r="E561" s="44"/>
      <c r="F561" s="19">
        <f t="shared" ref="F561:F562" si="235">E561*D561</f>
        <v>0</v>
      </c>
      <c r="H561" s="7"/>
    </row>
    <row r="562" spans="1:8" ht="31.2" x14ac:dyDescent="0.3">
      <c r="A562" s="54" t="s">
        <v>2688</v>
      </c>
      <c r="B562" s="28"/>
      <c r="C562" s="73">
        <v>22</v>
      </c>
      <c r="D562" s="72">
        <f t="shared" si="234"/>
        <v>1650</v>
      </c>
      <c r="E562" s="44"/>
      <c r="F562" s="19">
        <f t="shared" si="235"/>
        <v>0</v>
      </c>
      <c r="H562" s="7"/>
    </row>
    <row r="563" spans="1:8" ht="31.2" x14ac:dyDescent="0.3">
      <c r="A563" s="54" t="s">
        <v>1830</v>
      </c>
      <c r="B563" s="28"/>
      <c r="C563" s="73">
        <v>73.33</v>
      </c>
      <c r="D563" s="72">
        <f>PRODUCT(C563,$C$9)</f>
        <v>5499.75</v>
      </c>
      <c r="E563" s="44"/>
      <c r="F563" s="19">
        <f>E563*D563</f>
        <v>0</v>
      </c>
      <c r="H563" s="7"/>
    </row>
    <row r="564" spans="1:8" ht="31.2" x14ac:dyDescent="0.3">
      <c r="A564" s="54" t="s">
        <v>1226</v>
      </c>
      <c r="B564" s="28"/>
      <c r="C564" s="73">
        <v>29.33</v>
      </c>
      <c r="D564" s="72">
        <f>PRODUCT(C564,$C$9)</f>
        <v>2199.75</v>
      </c>
      <c r="E564" s="44"/>
      <c r="F564" s="19">
        <f>E564*D564</f>
        <v>0</v>
      </c>
      <c r="H564" s="7"/>
    </row>
    <row r="565" spans="1:8" ht="31.2" x14ac:dyDescent="0.3">
      <c r="A565" s="54" t="s">
        <v>1227</v>
      </c>
      <c r="B565" s="28"/>
      <c r="C565" s="73">
        <v>73.33</v>
      </c>
      <c r="D565" s="72">
        <f>PRODUCT(C565,$C$9)</f>
        <v>5499.75</v>
      </c>
      <c r="E565" s="44"/>
      <c r="F565" s="19">
        <f>E565*D565</f>
        <v>0</v>
      </c>
      <c r="H565" s="7"/>
    </row>
    <row r="566" spans="1:8" ht="31.2" x14ac:dyDescent="0.3">
      <c r="A566" s="54" t="s">
        <v>338</v>
      </c>
      <c r="B566" s="28"/>
      <c r="C566" s="73">
        <v>20</v>
      </c>
      <c r="D566" s="72">
        <f t="shared" si="225"/>
        <v>1500</v>
      </c>
      <c r="E566" s="44"/>
      <c r="F566" s="19">
        <f t="shared" si="182"/>
        <v>0</v>
      </c>
      <c r="H566" s="7"/>
    </row>
    <row r="567" spans="1:8" ht="31.2" x14ac:dyDescent="0.3">
      <c r="A567" s="54" t="s">
        <v>860</v>
      </c>
      <c r="B567" s="28"/>
      <c r="C567" s="73">
        <v>73.33</v>
      </c>
      <c r="D567" s="72">
        <f>PRODUCT(C567,$C$9)</f>
        <v>5499.75</v>
      </c>
      <c r="E567" s="44"/>
      <c r="F567" s="19">
        <f>E567*D567</f>
        <v>0</v>
      </c>
      <c r="H567" s="7"/>
    </row>
    <row r="568" spans="1:8" ht="31.2" x14ac:dyDescent="0.3">
      <c r="A568" s="54" t="s">
        <v>339</v>
      </c>
      <c r="B568" s="28"/>
      <c r="C568" s="73">
        <v>20</v>
      </c>
      <c r="D568" s="72">
        <f t="shared" si="225"/>
        <v>1500</v>
      </c>
      <c r="E568" s="44"/>
      <c r="F568" s="19">
        <f t="shared" si="182"/>
        <v>0</v>
      </c>
      <c r="H568" s="7"/>
    </row>
    <row r="569" spans="1:8" ht="31.2" x14ac:dyDescent="0.3">
      <c r="A569" s="54" t="s">
        <v>2618</v>
      </c>
      <c r="B569" s="28"/>
      <c r="C569" s="73">
        <v>33.33</v>
      </c>
      <c r="D569" s="72">
        <f t="shared" ref="D569" si="236">PRODUCT(C569,$C$9)</f>
        <v>2499.75</v>
      </c>
      <c r="E569" s="44"/>
      <c r="F569" s="19">
        <f t="shared" ref="F569" si="237">E569*D569</f>
        <v>0</v>
      </c>
    </row>
    <row r="570" spans="1:8" ht="31.2" x14ac:dyDescent="0.3">
      <c r="A570" s="54" t="s">
        <v>2795</v>
      </c>
      <c r="B570" s="28"/>
      <c r="C570" s="73">
        <v>106.66</v>
      </c>
      <c r="D570" s="72">
        <f t="shared" ref="D570" si="238">PRODUCT(C570,$C$9)</f>
        <v>7999.5</v>
      </c>
      <c r="E570" s="44"/>
      <c r="F570" s="19">
        <f t="shared" ref="F570" si="239">E570*D570</f>
        <v>0</v>
      </c>
    </row>
    <row r="571" spans="1:8" ht="31.2" x14ac:dyDescent="0.3">
      <c r="A571" s="54" t="s">
        <v>697</v>
      </c>
      <c r="B571" s="28"/>
      <c r="C571" s="73">
        <v>33.33</v>
      </c>
      <c r="D571" s="72">
        <f t="shared" si="225"/>
        <v>2499.75</v>
      </c>
      <c r="E571" s="44"/>
      <c r="F571" s="19">
        <f t="shared" si="182"/>
        <v>0</v>
      </c>
    </row>
    <row r="572" spans="1:8" ht="31.2" x14ac:dyDescent="0.3">
      <c r="A572" s="54" t="s">
        <v>112</v>
      </c>
      <c r="B572" s="28"/>
      <c r="C572" s="73">
        <v>33.33</v>
      </c>
      <c r="D572" s="72">
        <f t="shared" si="225"/>
        <v>2499.75</v>
      </c>
      <c r="E572" s="44"/>
      <c r="F572" s="19">
        <f t="shared" si="182"/>
        <v>0</v>
      </c>
    </row>
    <row r="573" spans="1:8" ht="31.2" x14ac:dyDescent="0.3">
      <c r="A573" s="54" t="s">
        <v>113</v>
      </c>
      <c r="B573" s="28"/>
      <c r="C573" s="73">
        <v>33.33</v>
      </c>
      <c r="D573" s="72">
        <f t="shared" si="225"/>
        <v>2499.75</v>
      </c>
      <c r="E573" s="44"/>
      <c r="F573" s="19">
        <f t="shared" si="182"/>
        <v>0</v>
      </c>
    </row>
    <row r="574" spans="1:8" ht="31.2" x14ac:dyDescent="0.3">
      <c r="A574" s="54" t="s">
        <v>63</v>
      </c>
      <c r="B574" s="28"/>
      <c r="C574" s="73">
        <v>33.33</v>
      </c>
      <c r="D574" s="72">
        <f t="shared" si="225"/>
        <v>2499.75</v>
      </c>
      <c r="E574" s="44"/>
      <c r="F574" s="19">
        <f t="shared" si="182"/>
        <v>0</v>
      </c>
    </row>
    <row r="575" spans="1:8" ht="31.2" x14ac:dyDescent="0.3">
      <c r="A575" s="54" t="s">
        <v>64</v>
      </c>
      <c r="B575" s="28"/>
      <c r="C575" s="73">
        <v>33.33</v>
      </c>
      <c r="D575" s="72">
        <f t="shared" si="225"/>
        <v>2499.75</v>
      </c>
      <c r="E575" s="44"/>
      <c r="F575" s="19">
        <f t="shared" si="182"/>
        <v>0</v>
      </c>
    </row>
    <row r="576" spans="1:8" ht="31.2" x14ac:dyDescent="0.3">
      <c r="A576" s="54" t="s">
        <v>1820</v>
      </c>
      <c r="B576" s="28"/>
      <c r="C576" s="73">
        <v>40</v>
      </c>
      <c r="D576" s="72">
        <f t="shared" si="225"/>
        <v>3000</v>
      </c>
      <c r="E576" s="44"/>
      <c r="F576" s="19">
        <f t="shared" si="182"/>
        <v>0</v>
      </c>
    </row>
    <row r="577" spans="1:7" ht="31.2" x14ac:dyDescent="0.3">
      <c r="A577" s="54" t="s">
        <v>26</v>
      </c>
      <c r="B577" s="28"/>
      <c r="C577" s="73">
        <v>16.66</v>
      </c>
      <c r="D577" s="72">
        <f t="shared" si="225"/>
        <v>1249.5</v>
      </c>
      <c r="E577" s="44"/>
      <c r="F577" s="19">
        <f t="shared" si="182"/>
        <v>0</v>
      </c>
    </row>
    <row r="578" spans="1:7" ht="31.2" x14ac:dyDescent="0.3">
      <c r="A578" s="54" t="s">
        <v>1252</v>
      </c>
      <c r="B578" s="28"/>
      <c r="C578" s="73">
        <v>16.66</v>
      </c>
      <c r="D578" s="72">
        <f t="shared" si="225"/>
        <v>1249.5</v>
      </c>
      <c r="E578" s="44"/>
      <c r="F578" s="19">
        <f t="shared" si="182"/>
        <v>0</v>
      </c>
    </row>
    <row r="579" spans="1:7" ht="31.2" x14ac:dyDescent="0.3">
      <c r="A579" s="54" t="s">
        <v>27</v>
      </c>
      <c r="B579" s="28"/>
      <c r="C579" s="73">
        <v>16.66</v>
      </c>
      <c r="D579" s="72">
        <f t="shared" si="225"/>
        <v>1249.5</v>
      </c>
      <c r="E579" s="44"/>
      <c r="F579" s="19">
        <f t="shared" si="182"/>
        <v>0</v>
      </c>
    </row>
    <row r="580" spans="1:7" ht="31.2" x14ac:dyDescent="0.3">
      <c r="A580" s="54" t="s">
        <v>16</v>
      </c>
      <c r="B580" s="28"/>
      <c r="C580" s="73">
        <v>37.33</v>
      </c>
      <c r="D580" s="72">
        <f t="shared" si="225"/>
        <v>2799.75</v>
      </c>
      <c r="E580" s="44"/>
      <c r="F580" s="19">
        <f t="shared" si="182"/>
        <v>0</v>
      </c>
    </row>
    <row r="581" spans="1:7" ht="31.2" x14ac:dyDescent="0.3">
      <c r="A581" s="54" t="s">
        <v>2392</v>
      </c>
      <c r="B581" s="28"/>
      <c r="C581" s="73">
        <v>22</v>
      </c>
      <c r="D581" s="72">
        <f>PRODUCT(C581,$C$9)</f>
        <v>1650</v>
      </c>
      <c r="E581" s="44"/>
      <c r="F581" s="19">
        <f>E581*D581</f>
        <v>0</v>
      </c>
    </row>
    <row r="582" spans="1:7" ht="31.2" x14ac:dyDescent="0.3">
      <c r="A582" s="54" t="s">
        <v>2393</v>
      </c>
      <c r="B582" s="28"/>
      <c r="C582" s="73">
        <v>46.66</v>
      </c>
      <c r="D582" s="72">
        <f>PRODUCT(C582,$C$9)</f>
        <v>3499.4999999999995</v>
      </c>
      <c r="E582" s="44"/>
      <c r="F582" s="19">
        <f>E582*D582</f>
        <v>0</v>
      </c>
    </row>
    <row r="583" spans="1:7" ht="31.2" x14ac:dyDescent="0.3">
      <c r="A583" s="54" t="s">
        <v>2615</v>
      </c>
      <c r="B583" s="28"/>
      <c r="C583" s="73">
        <v>33.33</v>
      </c>
      <c r="D583" s="72">
        <f t="shared" si="225"/>
        <v>2499.75</v>
      </c>
      <c r="E583" s="44"/>
      <c r="F583" s="19">
        <f t="shared" si="182"/>
        <v>0</v>
      </c>
    </row>
    <row r="584" spans="1:7" ht="31.2" x14ac:dyDescent="0.3">
      <c r="A584" s="54" t="s">
        <v>2616</v>
      </c>
      <c r="B584" s="28"/>
      <c r="C584" s="73">
        <v>60</v>
      </c>
      <c r="D584" s="72">
        <f t="shared" ref="D584" si="240">PRODUCT(C584,$C$9)</f>
        <v>4500</v>
      </c>
      <c r="E584" s="44"/>
      <c r="F584" s="19">
        <f t="shared" ref="F584" si="241">E584*D584</f>
        <v>0</v>
      </c>
    </row>
    <row r="585" spans="1:7" ht="31.2" x14ac:dyDescent="0.3">
      <c r="A585" s="54" t="s">
        <v>65</v>
      </c>
      <c r="B585" s="28"/>
      <c r="C585" s="73">
        <v>33.33</v>
      </c>
      <c r="D585" s="72">
        <f t="shared" si="225"/>
        <v>2499.75</v>
      </c>
      <c r="E585" s="44"/>
      <c r="F585" s="19">
        <f t="shared" si="182"/>
        <v>0</v>
      </c>
    </row>
    <row r="586" spans="1:7" ht="31.2" x14ac:dyDescent="0.3">
      <c r="A586" s="54" t="s">
        <v>2576</v>
      </c>
      <c r="B586" s="28"/>
      <c r="C586" s="73">
        <v>33.33</v>
      </c>
      <c r="D586" s="72">
        <f t="shared" si="225"/>
        <v>2499.75</v>
      </c>
      <c r="E586" s="44"/>
      <c r="F586" s="19">
        <f t="shared" si="182"/>
        <v>0</v>
      </c>
    </row>
    <row r="587" spans="1:7" ht="31.2" x14ac:dyDescent="0.3">
      <c r="A587" s="54" t="s">
        <v>2298</v>
      </c>
      <c r="B587" s="28"/>
      <c r="C587" s="73">
        <v>86.66</v>
      </c>
      <c r="D587" s="72">
        <f t="shared" ref="D587" si="242">PRODUCT(C587,$C$9)</f>
        <v>6499.5</v>
      </c>
      <c r="E587" s="44"/>
      <c r="F587" s="19">
        <f t="shared" ref="F587" si="243">E587*D587</f>
        <v>0</v>
      </c>
    </row>
    <row r="588" spans="1:7" ht="31.2" x14ac:dyDescent="0.3">
      <c r="A588" s="54" t="s">
        <v>66</v>
      </c>
      <c r="B588" s="28"/>
      <c r="C588" s="73">
        <v>20</v>
      </c>
      <c r="D588" s="72">
        <f t="shared" si="225"/>
        <v>1500</v>
      </c>
      <c r="E588" s="44"/>
      <c r="F588" s="19">
        <f t="shared" si="182"/>
        <v>0</v>
      </c>
    </row>
    <row r="589" spans="1:7" s="2" customFormat="1" ht="31.2" x14ac:dyDescent="0.3">
      <c r="A589" s="54" t="s">
        <v>28</v>
      </c>
      <c r="B589" s="28"/>
      <c r="C589" s="73">
        <v>20</v>
      </c>
      <c r="D589" s="72">
        <f t="shared" si="225"/>
        <v>1500</v>
      </c>
      <c r="E589" s="44"/>
      <c r="F589" s="19">
        <f t="shared" si="182"/>
        <v>0</v>
      </c>
      <c r="G589"/>
    </row>
    <row r="590" spans="1:7" s="2" customFormat="1" ht="31.2" x14ac:dyDescent="0.3">
      <c r="A590" s="54" t="s">
        <v>3250</v>
      </c>
      <c r="B590" s="28"/>
      <c r="C590" s="73">
        <v>26.66</v>
      </c>
      <c r="D590" s="72">
        <f t="shared" si="225"/>
        <v>1999.5</v>
      </c>
      <c r="E590" s="44"/>
      <c r="F590" s="19">
        <f t="shared" si="182"/>
        <v>0</v>
      </c>
      <c r="G590"/>
    </row>
    <row r="591" spans="1:7" s="2" customFormat="1" ht="31.2" x14ac:dyDescent="0.3">
      <c r="A591" s="54" t="s">
        <v>67</v>
      </c>
      <c r="B591" s="28"/>
      <c r="C591" s="73">
        <v>15.33</v>
      </c>
      <c r="D591" s="72">
        <f t="shared" si="225"/>
        <v>1149.75</v>
      </c>
      <c r="E591" s="44"/>
      <c r="F591" s="19">
        <f t="shared" si="182"/>
        <v>0</v>
      </c>
    </row>
    <row r="592" spans="1:7" s="2" customFormat="1" ht="31.2" x14ac:dyDescent="0.3">
      <c r="A592" s="54" t="s">
        <v>1828</v>
      </c>
      <c r="B592" s="28"/>
      <c r="C592" s="73">
        <v>15.33</v>
      </c>
      <c r="D592" s="72">
        <f t="shared" ref="D592" si="244">PRODUCT(C592,$C$9)</f>
        <v>1149.75</v>
      </c>
      <c r="E592" s="44"/>
      <c r="F592" s="19">
        <f t="shared" ref="F592" si="245">E592*D592</f>
        <v>0</v>
      </c>
    </row>
    <row r="593" spans="1:8" ht="31.2" x14ac:dyDescent="0.3">
      <c r="A593" s="54" t="s">
        <v>1527</v>
      </c>
      <c r="B593" s="28"/>
      <c r="C593" s="73">
        <v>30.66</v>
      </c>
      <c r="D593" s="72">
        <f t="shared" ref="D593" si="246">PRODUCT(C593,$C$9)</f>
        <v>2299.5</v>
      </c>
      <c r="E593" s="44"/>
      <c r="F593" s="19">
        <f t="shared" ref="F593" si="247">E593*D593</f>
        <v>0</v>
      </c>
    </row>
    <row r="594" spans="1:8" x14ac:dyDescent="0.3">
      <c r="A594" s="55" t="s">
        <v>166</v>
      </c>
      <c r="B594" s="12"/>
      <c r="C594" s="13" t="s">
        <v>130</v>
      </c>
      <c r="D594" s="14"/>
      <c r="E594" s="45" t="s">
        <v>13</v>
      </c>
      <c r="F594" s="66" t="s">
        <v>131</v>
      </c>
    </row>
    <row r="595" spans="1:8" ht="31.2" x14ac:dyDescent="0.3">
      <c r="A595" s="54" t="s">
        <v>2934</v>
      </c>
      <c r="B595" s="28"/>
      <c r="C595" s="73">
        <v>10</v>
      </c>
      <c r="D595" s="72">
        <f t="shared" ref="D595:D618" si="248">PRODUCT(C595,$C$9)</f>
        <v>750</v>
      </c>
      <c r="E595" s="44"/>
      <c r="F595" s="19">
        <f t="shared" ref="F595:F742" si="249">E595*D595</f>
        <v>0</v>
      </c>
    </row>
    <row r="596" spans="1:8" ht="31.2" x14ac:dyDescent="0.3">
      <c r="A596" s="54" t="s">
        <v>2226</v>
      </c>
      <c r="B596" s="28"/>
      <c r="C596" s="73">
        <v>13.33</v>
      </c>
      <c r="D596" s="72">
        <f t="shared" si="248"/>
        <v>999.75</v>
      </c>
      <c r="E596" s="44"/>
      <c r="F596" s="19">
        <f t="shared" si="249"/>
        <v>0</v>
      </c>
    </row>
    <row r="597" spans="1:8" ht="31.2" x14ac:dyDescent="0.3">
      <c r="A597" s="54" t="s">
        <v>1674</v>
      </c>
      <c r="B597" s="28"/>
      <c r="C597" s="73">
        <v>15.33</v>
      </c>
      <c r="D597" s="72">
        <f t="shared" si="248"/>
        <v>1149.75</v>
      </c>
      <c r="E597" s="44"/>
      <c r="F597" s="19">
        <f t="shared" si="249"/>
        <v>0</v>
      </c>
    </row>
    <row r="598" spans="1:8" ht="31.2" x14ac:dyDescent="0.3">
      <c r="A598" s="54" t="s">
        <v>2228</v>
      </c>
      <c r="B598" s="28"/>
      <c r="C598" s="73">
        <v>40</v>
      </c>
      <c r="D598" s="72">
        <f t="shared" ref="D598" si="250">PRODUCT(C598,$C$9)</f>
        <v>3000</v>
      </c>
      <c r="E598" s="44"/>
      <c r="F598" s="19">
        <f t="shared" ref="F598" si="251">E598*D598</f>
        <v>0</v>
      </c>
    </row>
    <row r="599" spans="1:8" ht="31.2" x14ac:dyDescent="0.3">
      <c r="A599" s="54" t="s">
        <v>2317</v>
      </c>
      <c r="B599" s="28"/>
      <c r="C599" s="73">
        <v>22</v>
      </c>
      <c r="D599" s="72">
        <f t="shared" si="248"/>
        <v>1650</v>
      </c>
      <c r="E599" s="44"/>
      <c r="F599" s="19">
        <f t="shared" si="249"/>
        <v>0</v>
      </c>
    </row>
    <row r="600" spans="1:8" ht="31.2" x14ac:dyDescent="0.3">
      <c r="A600" s="54" t="s">
        <v>1515</v>
      </c>
      <c r="B600" s="28"/>
      <c r="C600" s="73">
        <v>22</v>
      </c>
      <c r="D600" s="72">
        <f t="shared" si="248"/>
        <v>1650</v>
      </c>
      <c r="E600" s="44"/>
      <c r="F600" s="19">
        <f t="shared" si="249"/>
        <v>0</v>
      </c>
    </row>
    <row r="601" spans="1:8" ht="31.2" x14ac:dyDescent="0.3">
      <c r="A601" s="54" t="s">
        <v>1516</v>
      </c>
      <c r="B601" s="28"/>
      <c r="C601" s="73">
        <v>22</v>
      </c>
      <c r="D601" s="72">
        <f t="shared" si="248"/>
        <v>1650</v>
      </c>
      <c r="E601" s="44"/>
      <c r="F601" s="19">
        <f t="shared" si="249"/>
        <v>0</v>
      </c>
    </row>
    <row r="602" spans="1:8" ht="31.2" x14ac:dyDescent="0.3">
      <c r="A602" s="54" t="s">
        <v>1327</v>
      </c>
      <c r="B602" s="28"/>
      <c r="C602" s="73">
        <v>22</v>
      </c>
      <c r="D602" s="72">
        <f t="shared" si="248"/>
        <v>1650</v>
      </c>
      <c r="E602" s="44"/>
      <c r="F602" s="19">
        <f t="shared" si="249"/>
        <v>0</v>
      </c>
      <c r="H602" s="7"/>
    </row>
    <row r="603" spans="1:8" ht="31.2" x14ac:dyDescent="0.3">
      <c r="A603" s="54" t="s">
        <v>1328</v>
      </c>
      <c r="B603" s="28"/>
      <c r="C603" s="73">
        <v>22</v>
      </c>
      <c r="D603" s="72">
        <f t="shared" si="248"/>
        <v>1650</v>
      </c>
      <c r="E603" s="44"/>
      <c r="F603" s="19">
        <f t="shared" si="249"/>
        <v>0</v>
      </c>
    </row>
    <row r="604" spans="1:8" ht="31.2" x14ac:dyDescent="0.3">
      <c r="A604" s="54" t="s">
        <v>3185</v>
      </c>
      <c r="B604" s="28"/>
      <c r="C604" s="73">
        <v>26.66</v>
      </c>
      <c r="D604" s="72">
        <f t="shared" si="248"/>
        <v>1999.5</v>
      </c>
      <c r="E604" s="44"/>
      <c r="F604" s="19">
        <f t="shared" si="249"/>
        <v>0</v>
      </c>
    </row>
    <row r="605" spans="1:8" ht="31.2" x14ac:dyDescent="0.3">
      <c r="A605" s="54" t="s">
        <v>2408</v>
      </c>
      <c r="B605" s="28"/>
      <c r="C605" s="73">
        <v>33.33</v>
      </c>
      <c r="D605" s="72">
        <f t="shared" si="248"/>
        <v>2499.75</v>
      </c>
      <c r="E605" s="44"/>
      <c r="F605" s="19">
        <f t="shared" si="249"/>
        <v>0</v>
      </c>
    </row>
    <row r="606" spans="1:8" ht="31.2" x14ac:dyDescent="0.3">
      <c r="A606" s="54" t="s">
        <v>111</v>
      </c>
      <c r="B606" s="28"/>
      <c r="C606" s="73">
        <v>16.66</v>
      </c>
      <c r="D606" s="72">
        <f t="shared" si="248"/>
        <v>1249.5</v>
      </c>
      <c r="E606" s="44"/>
      <c r="F606" s="19">
        <f t="shared" si="249"/>
        <v>0</v>
      </c>
      <c r="G606" s="7"/>
    </row>
    <row r="607" spans="1:8" ht="31.2" x14ac:dyDescent="0.3">
      <c r="A607" s="54" t="s">
        <v>2573</v>
      </c>
      <c r="B607" s="28"/>
      <c r="C607" s="73">
        <v>16.66</v>
      </c>
      <c r="D607" s="72">
        <f t="shared" si="248"/>
        <v>1249.5</v>
      </c>
      <c r="E607" s="44"/>
      <c r="F607" s="19">
        <f t="shared" si="249"/>
        <v>0</v>
      </c>
    </row>
    <row r="608" spans="1:8" ht="31.2" x14ac:dyDescent="0.3">
      <c r="A608" s="54" t="s">
        <v>1933</v>
      </c>
      <c r="B608" s="28"/>
      <c r="C608" s="73">
        <v>10</v>
      </c>
      <c r="D608" s="72">
        <f t="shared" si="248"/>
        <v>750</v>
      </c>
      <c r="E608" s="44"/>
      <c r="F608" s="19">
        <f t="shared" si="249"/>
        <v>0</v>
      </c>
    </row>
    <row r="609" spans="1:6" ht="31.2" x14ac:dyDescent="0.3">
      <c r="A609" s="54" t="s">
        <v>3247</v>
      </c>
      <c r="B609" s="28"/>
      <c r="C609" s="73">
        <v>10</v>
      </c>
      <c r="D609" s="72">
        <f t="shared" si="248"/>
        <v>750</v>
      </c>
      <c r="E609" s="44"/>
      <c r="F609" s="19">
        <f t="shared" si="249"/>
        <v>0</v>
      </c>
    </row>
    <row r="610" spans="1:6" ht="31.2" x14ac:dyDescent="0.3">
      <c r="A610" s="54" t="s">
        <v>3299</v>
      </c>
      <c r="B610" s="28"/>
      <c r="C610" s="73">
        <v>10</v>
      </c>
      <c r="D610" s="72">
        <f t="shared" si="248"/>
        <v>750</v>
      </c>
      <c r="E610" s="44"/>
      <c r="F610" s="19">
        <f t="shared" si="249"/>
        <v>0</v>
      </c>
    </row>
    <row r="611" spans="1:6" ht="31.2" x14ac:dyDescent="0.3">
      <c r="A611" s="54" t="s">
        <v>2930</v>
      </c>
      <c r="B611" s="28"/>
      <c r="C611" s="73">
        <v>10</v>
      </c>
      <c r="D611" s="72">
        <f t="shared" si="248"/>
        <v>750</v>
      </c>
      <c r="E611" s="44"/>
      <c r="F611" s="19">
        <f t="shared" si="249"/>
        <v>0</v>
      </c>
    </row>
    <row r="612" spans="1:6" ht="31.2" x14ac:dyDescent="0.3">
      <c r="A612" s="54" t="s">
        <v>29</v>
      </c>
      <c r="B612" s="28"/>
      <c r="C612" s="73">
        <v>12.66</v>
      </c>
      <c r="D612" s="72">
        <f t="shared" si="248"/>
        <v>949.5</v>
      </c>
      <c r="E612" s="44"/>
      <c r="F612" s="19">
        <f t="shared" si="249"/>
        <v>0</v>
      </c>
    </row>
    <row r="613" spans="1:6" ht="31.2" x14ac:dyDescent="0.3">
      <c r="A613" s="54" t="s">
        <v>1288</v>
      </c>
      <c r="B613" s="28"/>
      <c r="C613" s="73">
        <v>46.66</v>
      </c>
      <c r="D613" s="72">
        <f>PRODUCT(C613,$C$9)</f>
        <v>3499.4999999999995</v>
      </c>
      <c r="E613" s="44"/>
      <c r="F613" s="19">
        <f>E613*D613</f>
        <v>0</v>
      </c>
    </row>
    <row r="614" spans="1:6" ht="31.2" x14ac:dyDescent="0.3">
      <c r="A614" s="54" t="s">
        <v>727</v>
      </c>
      <c r="B614" s="28"/>
      <c r="C614" s="73">
        <v>46.66</v>
      </c>
      <c r="D614" s="72">
        <f>PRODUCT(C614,$C$9)</f>
        <v>3499.4999999999995</v>
      </c>
      <c r="E614" s="44"/>
      <c r="F614" s="19">
        <f>E614*D614</f>
        <v>0</v>
      </c>
    </row>
    <row r="615" spans="1:6" ht="31.2" x14ac:dyDescent="0.3">
      <c r="A615" s="54" t="s">
        <v>1831</v>
      </c>
      <c r="B615" s="28"/>
      <c r="C615" s="73">
        <v>29.33</v>
      </c>
      <c r="D615" s="72">
        <f t="shared" si="248"/>
        <v>2199.75</v>
      </c>
      <c r="E615" s="44"/>
      <c r="F615" s="19">
        <f t="shared" si="249"/>
        <v>0</v>
      </c>
    </row>
    <row r="616" spans="1:6" ht="31.2" x14ac:dyDescent="0.3">
      <c r="A616" s="54" t="s">
        <v>114</v>
      </c>
      <c r="B616" s="28"/>
      <c r="C616" s="73">
        <v>29.33</v>
      </c>
      <c r="D616" s="72">
        <f t="shared" si="248"/>
        <v>2199.75</v>
      </c>
      <c r="E616" s="44"/>
      <c r="F616" s="19">
        <f t="shared" si="249"/>
        <v>0</v>
      </c>
    </row>
    <row r="617" spans="1:6" s="2" customFormat="1" ht="31.2" x14ac:dyDescent="0.3">
      <c r="A617" s="54" t="s">
        <v>1878</v>
      </c>
      <c r="B617" s="28"/>
      <c r="C617" s="73">
        <v>29.33</v>
      </c>
      <c r="D617" s="72">
        <f t="shared" si="248"/>
        <v>2199.75</v>
      </c>
      <c r="E617" s="44"/>
      <c r="F617" s="19">
        <f t="shared" si="249"/>
        <v>0</v>
      </c>
    </row>
    <row r="618" spans="1:6" s="2" customFormat="1" ht="31.2" x14ac:dyDescent="0.3">
      <c r="A618" s="54" t="s">
        <v>1706</v>
      </c>
      <c r="B618" s="28"/>
      <c r="C618" s="73">
        <v>33.33</v>
      </c>
      <c r="D618" s="72">
        <f t="shared" si="248"/>
        <v>2499.75</v>
      </c>
      <c r="E618" s="44"/>
      <c r="F618" s="19">
        <f t="shared" si="249"/>
        <v>0</v>
      </c>
    </row>
    <row r="619" spans="1:6" s="2" customFormat="1" ht="31.2" x14ac:dyDescent="0.3">
      <c r="A619" s="54" t="s">
        <v>68</v>
      </c>
      <c r="B619" s="28"/>
      <c r="C619" s="73">
        <v>15.33</v>
      </c>
      <c r="D619" s="72">
        <f t="shared" ref="D619" si="252">PRODUCT(C619,$C$9)</f>
        <v>1149.75</v>
      </c>
      <c r="E619" s="44"/>
      <c r="F619" s="19">
        <f t="shared" ref="F619" si="253">E619*D619</f>
        <v>0</v>
      </c>
    </row>
    <row r="620" spans="1:6" s="2" customFormat="1" x14ac:dyDescent="0.3">
      <c r="A620" s="52" t="s">
        <v>176</v>
      </c>
      <c r="B620" s="77"/>
      <c r="C620" s="13" t="s">
        <v>130</v>
      </c>
      <c r="D620" s="78"/>
      <c r="E620" s="45" t="s">
        <v>13</v>
      </c>
      <c r="F620" s="66" t="s">
        <v>131</v>
      </c>
    </row>
    <row r="621" spans="1:6" s="2" customFormat="1" ht="31.2" x14ac:dyDescent="0.3">
      <c r="A621" s="54" t="s">
        <v>812</v>
      </c>
      <c r="B621" s="28"/>
      <c r="C621" s="73">
        <v>20</v>
      </c>
      <c r="D621" s="72">
        <f>PRODUCT(C621,$C$9)</f>
        <v>1500</v>
      </c>
      <c r="E621" s="44"/>
      <c r="F621" s="19">
        <f>E621*D621</f>
        <v>0</v>
      </c>
    </row>
    <row r="622" spans="1:6" s="2" customFormat="1" ht="31.2" x14ac:dyDescent="0.3">
      <c r="A622" s="54" t="s">
        <v>2787</v>
      </c>
      <c r="B622" s="28"/>
      <c r="C622" s="73">
        <v>20</v>
      </c>
      <c r="D622" s="72">
        <f t="shared" ref="D622:D623" si="254">PRODUCT(C622,$C$9)</f>
        <v>1500</v>
      </c>
      <c r="E622" s="44"/>
      <c r="F622" s="19">
        <f t="shared" ref="F622:F623" si="255">E622*D622</f>
        <v>0</v>
      </c>
    </row>
    <row r="623" spans="1:6" s="2" customFormat="1" ht="31.2" x14ac:dyDescent="0.3">
      <c r="A623" s="54" t="s">
        <v>2788</v>
      </c>
      <c r="B623" s="28"/>
      <c r="C623" s="73">
        <v>20</v>
      </c>
      <c r="D623" s="72">
        <f t="shared" si="254"/>
        <v>1500</v>
      </c>
      <c r="E623" s="44"/>
      <c r="F623" s="19">
        <f t="shared" si="255"/>
        <v>0</v>
      </c>
    </row>
    <row r="624" spans="1:6" s="2" customFormat="1" ht="31.2" x14ac:dyDescent="0.3">
      <c r="A624" s="54" t="s">
        <v>1569</v>
      </c>
      <c r="B624" s="28"/>
      <c r="C624" s="73">
        <v>20</v>
      </c>
      <c r="D624" s="72">
        <f t="shared" ref="D624:D625" si="256">PRODUCT(C624,$C$9)</f>
        <v>1500</v>
      </c>
      <c r="E624" s="44"/>
      <c r="F624" s="19">
        <f t="shared" ref="F624:F625" si="257">E624*D624</f>
        <v>0</v>
      </c>
    </row>
    <row r="625" spans="1:6" s="2" customFormat="1" ht="31.2" x14ac:dyDescent="0.3">
      <c r="A625" s="54" t="s">
        <v>813</v>
      </c>
      <c r="B625" s="28"/>
      <c r="C625" s="73">
        <v>20</v>
      </c>
      <c r="D625" s="72">
        <f t="shared" si="256"/>
        <v>1500</v>
      </c>
      <c r="E625" s="44"/>
      <c r="F625" s="19">
        <f t="shared" si="257"/>
        <v>0</v>
      </c>
    </row>
    <row r="626" spans="1:6" s="2" customFormat="1" ht="31.2" x14ac:dyDescent="0.3">
      <c r="A626" s="54" t="s">
        <v>942</v>
      </c>
      <c r="B626" s="28"/>
      <c r="C626" s="73">
        <v>20</v>
      </c>
      <c r="D626" s="72">
        <f>PRODUCT(C626,$C$9)</f>
        <v>1500</v>
      </c>
      <c r="E626" s="44"/>
      <c r="F626" s="19">
        <f>E626*D626</f>
        <v>0</v>
      </c>
    </row>
    <row r="627" spans="1:6" s="2" customFormat="1" ht="31.2" x14ac:dyDescent="0.3">
      <c r="A627" s="54" t="s">
        <v>814</v>
      </c>
      <c r="B627" s="28"/>
      <c r="C627" s="73">
        <v>20</v>
      </c>
      <c r="D627" s="72">
        <f t="shared" ref="D627:D679" si="258">PRODUCT(C627,$C$9)</f>
        <v>1500</v>
      </c>
      <c r="E627" s="44"/>
      <c r="F627" s="19">
        <f t="shared" ref="F627:F695" si="259">E627*D627</f>
        <v>0</v>
      </c>
    </row>
    <row r="628" spans="1:6" s="2" customFormat="1" ht="31.2" x14ac:dyDescent="0.3">
      <c r="A628" s="54" t="s">
        <v>1754</v>
      </c>
      <c r="B628" s="28"/>
      <c r="C628" s="73">
        <v>20</v>
      </c>
      <c r="D628" s="72">
        <f t="shared" si="258"/>
        <v>1500</v>
      </c>
      <c r="E628" s="44"/>
      <c r="F628" s="19">
        <f t="shared" si="259"/>
        <v>0</v>
      </c>
    </row>
    <row r="629" spans="1:6" s="2" customFormat="1" ht="31.2" x14ac:dyDescent="0.3">
      <c r="A629" s="54" t="s">
        <v>2273</v>
      </c>
      <c r="B629" s="28"/>
      <c r="C629" s="73">
        <v>20</v>
      </c>
      <c r="D629" s="72">
        <f t="shared" si="258"/>
        <v>1500</v>
      </c>
      <c r="E629" s="44"/>
      <c r="F629" s="19">
        <f t="shared" si="259"/>
        <v>0</v>
      </c>
    </row>
    <row r="630" spans="1:6" s="2" customFormat="1" ht="31.2" x14ac:dyDescent="0.3">
      <c r="A630" s="54" t="s">
        <v>3241</v>
      </c>
      <c r="B630" s="28"/>
      <c r="C630" s="73">
        <v>20</v>
      </c>
      <c r="D630" s="72">
        <f t="shared" ref="D630" si="260">PRODUCT(C630,$C$9)</f>
        <v>1500</v>
      </c>
      <c r="E630" s="44"/>
      <c r="F630" s="19">
        <f t="shared" ref="F630" si="261">E630*D630</f>
        <v>0</v>
      </c>
    </row>
    <row r="631" spans="1:6" s="2" customFormat="1" ht="31.2" x14ac:dyDescent="0.3">
      <c r="A631" s="54" t="s">
        <v>2473</v>
      </c>
      <c r="B631" s="28"/>
      <c r="C631" s="73">
        <v>20</v>
      </c>
      <c r="D631" s="72">
        <f t="shared" si="258"/>
        <v>1500</v>
      </c>
      <c r="E631" s="44"/>
      <c r="F631" s="19">
        <f t="shared" si="259"/>
        <v>0</v>
      </c>
    </row>
    <row r="632" spans="1:6" s="2" customFormat="1" ht="31.2" x14ac:dyDescent="0.3">
      <c r="A632" s="54" t="s">
        <v>2657</v>
      </c>
      <c r="B632" s="28"/>
      <c r="C632" s="73">
        <v>24.66</v>
      </c>
      <c r="D632" s="72">
        <f t="shared" si="258"/>
        <v>1849.5</v>
      </c>
      <c r="E632" s="44"/>
      <c r="F632" s="19">
        <f t="shared" si="259"/>
        <v>0</v>
      </c>
    </row>
    <row r="633" spans="1:6" s="2" customFormat="1" ht="31.2" x14ac:dyDescent="0.3">
      <c r="A633" s="54" t="s">
        <v>815</v>
      </c>
      <c r="B633" s="28"/>
      <c r="C633" s="73">
        <v>24</v>
      </c>
      <c r="D633" s="72">
        <f t="shared" si="258"/>
        <v>1800</v>
      </c>
      <c r="E633" s="44"/>
      <c r="F633" s="19">
        <f t="shared" si="259"/>
        <v>0</v>
      </c>
    </row>
    <row r="634" spans="1:6" s="2" customFormat="1" ht="31.2" x14ac:dyDescent="0.3">
      <c r="A634" s="54" t="s">
        <v>2569</v>
      </c>
      <c r="B634" s="28"/>
      <c r="C634" s="73">
        <v>26.66</v>
      </c>
      <c r="D634" s="72">
        <f t="shared" si="258"/>
        <v>1999.5</v>
      </c>
      <c r="E634" s="44"/>
      <c r="F634" s="19">
        <f t="shared" si="259"/>
        <v>0</v>
      </c>
    </row>
    <row r="635" spans="1:6" s="2" customFormat="1" ht="31.2" x14ac:dyDescent="0.3">
      <c r="A635" s="54" t="s">
        <v>816</v>
      </c>
      <c r="B635" s="28"/>
      <c r="C635" s="73">
        <v>33.33</v>
      </c>
      <c r="D635" s="72">
        <f t="shared" si="258"/>
        <v>2499.75</v>
      </c>
      <c r="E635" s="44"/>
      <c r="F635" s="19">
        <f t="shared" si="259"/>
        <v>0</v>
      </c>
    </row>
    <row r="636" spans="1:6" s="2" customFormat="1" ht="31.2" x14ac:dyDescent="0.3">
      <c r="A636" s="54" t="s">
        <v>930</v>
      </c>
      <c r="B636" s="28"/>
      <c r="C636" s="73">
        <v>33.33</v>
      </c>
      <c r="D636" s="72">
        <f t="shared" si="258"/>
        <v>2499.75</v>
      </c>
      <c r="E636" s="44"/>
      <c r="F636" s="19">
        <f t="shared" si="259"/>
        <v>0</v>
      </c>
    </row>
    <row r="637" spans="1:6" s="2" customFormat="1" ht="31.2" x14ac:dyDescent="0.3">
      <c r="A637" s="54" t="s">
        <v>2879</v>
      </c>
      <c r="B637" s="28"/>
      <c r="C637" s="73">
        <v>42.66</v>
      </c>
      <c r="D637" s="72">
        <f t="shared" ref="D637" si="262">PRODUCT(C637,$C$9)</f>
        <v>3199.4999999999995</v>
      </c>
      <c r="E637" s="44"/>
      <c r="F637" s="19">
        <f t="shared" ref="F637" si="263">E637*D637</f>
        <v>0</v>
      </c>
    </row>
    <row r="638" spans="1:6" s="2" customFormat="1" ht="31.2" x14ac:dyDescent="0.3">
      <c r="A638" s="54" t="s">
        <v>1491</v>
      </c>
      <c r="B638" s="28"/>
      <c r="C638" s="73">
        <v>22</v>
      </c>
      <c r="D638" s="72">
        <f t="shared" si="258"/>
        <v>1650</v>
      </c>
      <c r="E638" s="44"/>
      <c r="F638" s="19">
        <f t="shared" si="259"/>
        <v>0</v>
      </c>
    </row>
    <row r="639" spans="1:6" s="2" customFormat="1" ht="31.2" x14ac:dyDescent="0.3">
      <c r="A639" s="54" t="s">
        <v>817</v>
      </c>
      <c r="B639" s="28"/>
      <c r="C639" s="73">
        <v>22</v>
      </c>
      <c r="D639" s="72">
        <f t="shared" si="258"/>
        <v>1650</v>
      </c>
      <c r="E639" s="44"/>
      <c r="F639" s="19">
        <f t="shared" si="259"/>
        <v>0</v>
      </c>
    </row>
    <row r="640" spans="1:6" s="2" customFormat="1" ht="31.2" x14ac:dyDescent="0.3">
      <c r="A640" s="54" t="s">
        <v>2506</v>
      </c>
      <c r="B640" s="28"/>
      <c r="C640" s="73">
        <v>26.66</v>
      </c>
      <c r="D640" s="72">
        <f t="shared" ref="D640" si="264">PRODUCT(C640,$C$9)</f>
        <v>1999.5</v>
      </c>
      <c r="E640" s="44"/>
      <c r="F640" s="19">
        <f t="shared" ref="F640" si="265">E640*D640</f>
        <v>0</v>
      </c>
    </row>
    <row r="641" spans="1:6" s="2" customFormat="1" ht="31.2" x14ac:dyDescent="0.3">
      <c r="A641" s="54" t="s">
        <v>2420</v>
      </c>
      <c r="B641" s="28"/>
      <c r="C641" s="73">
        <v>26.66</v>
      </c>
      <c r="D641" s="72">
        <f t="shared" ref="D641" si="266">PRODUCT(C641,$C$9)</f>
        <v>1999.5</v>
      </c>
      <c r="E641" s="44"/>
      <c r="F641" s="19">
        <f t="shared" ref="F641" si="267">E641*D641</f>
        <v>0</v>
      </c>
    </row>
    <row r="642" spans="1:6" s="2" customFormat="1" ht="31.2" x14ac:dyDescent="0.3">
      <c r="A642" s="54" t="s">
        <v>818</v>
      </c>
      <c r="B642" s="28"/>
      <c r="C642" s="73">
        <v>26.66</v>
      </c>
      <c r="D642" s="72">
        <f t="shared" si="258"/>
        <v>1999.5</v>
      </c>
      <c r="E642" s="44"/>
      <c r="F642" s="19">
        <f t="shared" si="259"/>
        <v>0</v>
      </c>
    </row>
    <row r="643" spans="1:6" s="2" customFormat="1" ht="31.2" x14ac:dyDescent="0.3">
      <c r="A643" s="54" t="s">
        <v>2543</v>
      </c>
      <c r="B643" s="28"/>
      <c r="C643" s="73">
        <v>33.33</v>
      </c>
      <c r="D643" s="72">
        <f t="shared" ref="D643" si="268">PRODUCT(C643,$C$9)</f>
        <v>2499.75</v>
      </c>
      <c r="E643" s="44"/>
      <c r="F643" s="19">
        <f t="shared" ref="F643" si="269">E643*D643</f>
        <v>0</v>
      </c>
    </row>
    <row r="644" spans="1:6" s="2" customFormat="1" ht="31.2" x14ac:dyDescent="0.3">
      <c r="A644" s="54" t="s">
        <v>1308</v>
      </c>
      <c r="B644" s="28"/>
      <c r="C644" s="73">
        <v>60</v>
      </c>
      <c r="D644" s="72">
        <f t="shared" si="258"/>
        <v>4500</v>
      </c>
      <c r="E644" s="44"/>
      <c r="F644" s="19">
        <f t="shared" si="259"/>
        <v>0</v>
      </c>
    </row>
    <row r="645" spans="1:6" s="2" customFormat="1" ht="31.2" x14ac:dyDescent="0.3">
      <c r="A645" s="54" t="s">
        <v>819</v>
      </c>
      <c r="B645" s="28"/>
      <c r="C645" s="73">
        <v>16.66</v>
      </c>
      <c r="D645" s="72">
        <f t="shared" si="258"/>
        <v>1249.5</v>
      </c>
      <c r="E645" s="44"/>
      <c r="F645" s="19">
        <f t="shared" si="259"/>
        <v>0</v>
      </c>
    </row>
    <row r="646" spans="1:6" s="2" customFormat="1" ht="31.2" x14ac:dyDescent="0.3">
      <c r="A646" s="54" t="s">
        <v>820</v>
      </c>
      <c r="B646" s="28"/>
      <c r="C646" s="73">
        <v>16.66</v>
      </c>
      <c r="D646" s="72">
        <f t="shared" si="258"/>
        <v>1249.5</v>
      </c>
      <c r="E646" s="44"/>
      <c r="F646" s="19">
        <f t="shared" si="259"/>
        <v>0</v>
      </c>
    </row>
    <row r="647" spans="1:6" s="2" customFormat="1" ht="31.2" x14ac:dyDescent="0.3">
      <c r="A647" s="54" t="s">
        <v>821</v>
      </c>
      <c r="B647" s="28"/>
      <c r="C647" s="73">
        <v>16.66</v>
      </c>
      <c r="D647" s="72">
        <f t="shared" si="258"/>
        <v>1249.5</v>
      </c>
      <c r="E647" s="44"/>
      <c r="F647" s="19">
        <f t="shared" si="259"/>
        <v>0</v>
      </c>
    </row>
    <row r="648" spans="1:6" s="2" customFormat="1" ht="31.2" x14ac:dyDescent="0.3">
      <c r="A648" s="54" t="s">
        <v>992</v>
      </c>
      <c r="B648" s="28"/>
      <c r="C648" s="73">
        <v>24.66</v>
      </c>
      <c r="D648" s="72">
        <f t="shared" si="258"/>
        <v>1849.5</v>
      </c>
      <c r="E648" s="44"/>
      <c r="F648" s="19">
        <f t="shared" si="259"/>
        <v>0</v>
      </c>
    </row>
    <row r="649" spans="1:6" s="2" customFormat="1" ht="31.2" x14ac:dyDescent="0.3">
      <c r="A649" s="54" t="s">
        <v>2784</v>
      </c>
      <c r="B649" s="28"/>
      <c r="C649" s="73">
        <v>10</v>
      </c>
      <c r="D649" s="72">
        <f t="shared" ref="D649" si="270">PRODUCT(C649,$C$9)</f>
        <v>750</v>
      </c>
      <c r="E649" s="44"/>
      <c r="F649" s="19">
        <f t="shared" ref="F649" si="271">E649*D649</f>
        <v>0</v>
      </c>
    </row>
    <row r="650" spans="1:6" s="2" customFormat="1" ht="31.2" x14ac:dyDescent="0.3">
      <c r="A650" s="54" t="s">
        <v>2252</v>
      </c>
      <c r="B650" s="28"/>
      <c r="C650" s="73">
        <v>22</v>
      </c>
      <c r="D650" s="72">
        <f t="shared" si="258"/>
        <v>1650</v>
      </c>
      <c r="E650" s="44"/>
      <c r="F650" s="19">
        <f t="shared" si="259"/>
        <v>0</v>
      </c>
    </row>
    <row r="651" spans="1:6" s="2" customFormat="1" ht="31.2" x14ac:dyDescent="0.3">
      <c r="A651" s="54" t="s">
        <v>2768</v>
      </c>
      <c r="B651" s="28"/>
      <c r="C651" s="73">
        <v>22</v>
      </c>
      <c r="D651" s="72">
        <f t="shared" ref="D651" si="272">PRODUCT(C651,$C$9)</f>
        <v>1650</v>
      </c>
      <c r="E651" s="44"/>
      <c r="F651" s="19">
        <f t="shared" ref="F651" si="273">E651*D651</f>
        <v>0</v>
      </c>
    </row>
    <row r="652" spans="1:6" s="2" customFormat="1" ht="31.2" x14ac:dyDescent="0.3">
      <c r="A652" s="54" t="s">
        <v>2670</v>
      </c>
      <c r="B652" s="28"/>
      <c r="C652" s="73">
        <v>26.66</v>
      </c>
      <c r="D652" s="72">
        <f t="shared" si="258"/>
        <v>1999.5</v>
      </c>
      <c r="E652" s="44"/>
      <c r="F652" s="19">
        <f t="shared" si="259"/>
        <v>0</v>
      </c>
    </row>
    <row r="653" spans="1:6" s="2" customFormat="1" ht="31.2" x14ac:dyDescent="0.3">
      <c r="A653" s="54" t="s">
        <v>822</v>
      </c>
      <c r="B653" s="28"/>
      <c r="C653" s="73">
        <v>16.66</v>
      </c>
      <c r="D653" s="72">
        <f t="shared" si="258"/>
        <v>1249.5</v>
      </c>
      <c r="E653" s="44"/>
      <c r="F653" s="19">
        <f t="shared" si="259"/>
        <v>0</v>
      </c>
    </row>
    <row r="654" spans="1:6" s="2" customFormat="1" ht="31.2" x14ac:dyDescent="0.3">
      <c r="A654" s="54" t="s">
        <v>823</v>
      </c>
      <c r="B654" s="28"/>
      <c r="C654" s="73">
        <v>16.66</v>
      </c>
      <c r="D654" s="72">
        <f t="shared" si="258"/>
        <v>1249.5</v>
      </c>
      <c r="E654" s="44"/>
      <c r="F654" s="19">
        <f t="shared" si="259"/>
        <v>0</v>
      </c>
    </row>
    <row r="655" spans="1:6" s="2" customFormat="1" ht="31.2" x14ac:dyDescent="0.3">
      <c r="A655" s="54" t="s">
        <v>824</v>
      </c>
      <c r="B655" s="28"/>
      <c r="C655" s="73">
        <v>16.66</v>
      </c>
      <c r="D655" s="72">
        <f t="shared" si="258"/>
        <v>1249.5</v>
      </c>
      <c r="E655" s="44"/>
      <c r="F655" s="19">
        <f t="shared" si="259"/>
        <v>0</v>
      </c>
    </row>
    <row r="656" spans="1:6" s="2" customFormat="1" ht="31.2" x14ac:dyDescent="0.3">
      <c r="A656" s="54" t="s">
        <v>1407</v>
      </c>
      <c r="B656" s="28"/>
      <c r="C656" s="73">
        <v>16.66</v>
      </c>
      <c r="D656" s="72">
        <f t="shared" si="258"/>
        <v>1249.5</v>
      </c>
      <c r="E656" s="44"/>
      <c r="F656" s="19">
        <f t="shared" si="259"/>
        <v>0</v>
      </c>
    </row>
    <row r="657" spans="1:6" s="2" customFormat="1" ht="31.2" x14ac:dyDescent="0.3">
      <c r="A657" s="54" t="s">
        <v>1850</v>
      </c>
      <c r="B657" s="28"/>
      <c r="C657" s="73">
        <v>16.66</v>
      </c>
      <c r="D657" s="72">
        <f t="shared" si="258"/>
        <v>1249.5</v>
      </c>
      <c r="E657" s="44"/>
      <c r="F657" s="19">
        <f t="shared" si="259"/>
        <v>0</v>
      </c>
    </row>
    <row r="658" spans="1:6" s="2" customFormat="1" ht="31.2" x14ac:dyDescent="0.3">
      <c r="A658" s="54" t="s">
        <v>3137</v>
      </c>
      <c r="B658" s="28"/>
      <c r="C658" s="73">
        <v>11.33</v>
      </c>
      <c r="D658" s="72">
        <f t="shared" si="258"/>
        <v>849.75</v>
      </c>
      <c r="E658" s="44"/>
      <c r="F658" s="19">
        <f t="shared" si="259"/>
        <v>0</v>
      </c>
    </row>
    <row r="659" spans="1:6" s="2" customFormat="1" ht="31.2" x14ac:dyDescent="0.3">
      <c r="A659" s="54" t="s">
        <v>825</v>
      </c>
      <c r="B659" s="28"/>
      <c r="C659" s="73">
        <v>11.33</v>
      </c>
      <c r="D659" s="72">
        <f t="shared" si="258"/>
        <v>849.75</v>
      </c>
      <c r="E659" s="44"/>
      <c r="F659" s="19">
        <f t="shared" si="259"/>
        <v>0</v>
      </c>
    </row>
    <row r="660" spans="1:6" s="2" customFormat="1" ht="31.2" x14ac:dyDescent="0.3">
      <c r="A660" s="54" t="s">
        <v>3138</v>
      </c>
      <c r="B660" s="28"/>
      <c r="C660" s="73">
        <v>12.66</v>
      </c>
      <c r="D660" s="72">
        <f t="shared" ref="D660" si="274">PRODUCT(C660,$C$9)</f>
        <v>949.5</v>
      </c>
      <c r="E660" s="44"/>
      <c r="F660" s="19">
        <f t="shared" ref="F660" si="275">E660*D660</f>
        <v>0</v>
      </c>
    </row>
    <row r="661" spans="1:6" s="2" customFormat="1" ht="31.2" x14ac:dyDescent="0.3">
      <c r="A661" s="54" t="s">
        <v>841</v>
      </c>
      <c r="B661" s="28"/>
      <c r="C661" s="73">
        <v>12.66</v>
      </c>
      <c r="D661" s="72">
        <f t="shared" si="258"/>
        <v>949.5</v>
      </c>
      <c r="E661" s="44"/>
      <c r="F661" s="19">
        <f t="shared" si="259"/>
        <v>0</v>
      </c>
    </row>
    <row r="662" spans="1:6" s="2" customFormat="1" ht="31.2" x14ac:dyDescent="0.3">
      <c r="A662" s="54" t="s">
        <v>1285</v>
      </c>
      <c r="B662" s="28"/>
      <c r="C662" s="73">
        <v>12.66</v>
      </c>
      <c r="D662" s="72">
        <f t="shared" si="258"/>
        <v>949.5</v>
      </c>
      <c r="E662" s="44"/>
      <c r="F662" s="19">
        <f t="shared" si="259"/>
        <v>0</v>
      </c>
    </row>
    <row r="663" spans="1:6" s="2" customFormat="1" ht="31.2" x14ac:dyDescent="0.3">
      <c r="A663" s="54" t="s">
        <v>826</v>
      </c>
      <c r="B663" s="28"/>
      <c r="C663" s="73">
        <v>16.66</v>
      </c>
      <c r="D663" s="72">
        <f t="shared" si="258"/>
        <v>1249.5</v>
      </c>
      <c r="E663" s="44"/>
      <c r="F663" s="19">
        <f t="shared" si="259"/>
        <v>0</v>
      </c>
    </row>
    <row r="664" spans="1:6" s="2" customFormat="1" ht="31.2" x14ac:dyDescent="0.3">
      <c r="A664" s="54" t="s">
        <v>827</v>
      </c>
      <c r="B664" s="28"/>
      <c r="C664" s="73">
        <v>15.33</v>
      </c>
      <c r="D664" s="72">
        <f t="shared" si="258"/>
        <v>1149.75</v>
      </c>
      <c r="E664" s="44"/>
      <c r="F664" s="19">
        <f t="shared" si="259"/>
        <v>0</v>
      </c>
    </row>
    <row r="665" spans="1:6" s="2" customFormat="1" ht="31.2" x14ac:dyDescent="0.3">
      <c r="A665" s="54" t="s">
        <v>1755</v>
      </c>
      <c r="B665" s="28"/>
      <c r="C665" s="73">
        <v>10</v>
      </c>
      <c r="D665" s="72">
        <f t="shared" si="258"/>
        <v>750</v>
      </c>
      <c r="E665" s="44"/>
      <c r="F665" s="19">
        <f t="shared" si="259"/>
        <v>0</v>
      </c>
    </row>
    <row r="666" spans="1:6" s="2" customFormat="1" ht="31.2" x14ac:dyDescent="0.3">
      <c r="A666" s="54" t="s">
        <v>1198</v>
      </c>
      <c r="B666" s="28"/>
      <c r="C666" s="73">
        <v>10</v>
      </c>
      <c r="D666" s="72">
        <f t="shared" si="258"/>
        <v>750</v>
      </c>
      <c r="E666" s="44"/>
      <c r="F666" s="19">
        <f t="shared" si="259"/>
        <v>0</v>
      </c>
    </row>
    <row r="667" spans="1:6" s="2" customFormat="1" ht="31.2" x14ac:dyDescent="0.3">
      <c r="A667" s="54" t="s">
        <v>2766</v>
      </c>
      <c r="B667" s="28"/>
      <c r="C667" s="73">
        <v>16</v>
      </c>
      <c r="D667" s="72">
        <f t="shared" ref="D667" si="276">PRODUCT(C667,$C$9)</f>
        <v>1200</v>
      </c>
      <c r="E667" s="44"/>
      <c r="F667" s="19">
        <f t="shared" ref="F667" si="277">E667*D667</f>
        <v>0</v>
      </c>
    </row>
    <row r="668" spans="1:6" s="2" customFormat="1" ht="31.2" x14ac:dyDescent="0.3">
      <c r="A668" s="54" t="s">
        <v>2767</v>
      </c>
      <c r="B668" s="28"/>
      <c r="C668" s="73">
        <v>16</v>
      </c>
      <c r="D668" s="72">
        <f t="shared" si="258"/>
        <v>1200</v>
      </c>
      <c r="E668" s="44"/>
      <c r="F668" s="19">
        <f t="shared" si="259"/>
        <v>0</v>
      </c>
    </row>
    <row r="669" spans="1:6" s="2" customFormat="1" ht="31.2" x14ac:dyDescent="0.3">
      <c r="A669" s="54" t="s">
        <v>3300</v>
      </c>
      <c r="B669" s="28"/>
      <c r="C669" s="73">
        <v>10</v>
      </c>
      <c r="D669" s="72">
        <f t="shared" si="258"/>
        <v>750</v>
      </c>
      <c r="E669" s="44"/>
      <c r="F669" s="19">
        <f t="shared" si="259"/>
        <v>0</v>
      </c>
    </row>
    <row r="670" spans="1:6" s="2" customFormat="1" ht="31.2" x14ac:dyDescent="0.3">
      <c r="A670" s="54" t="s">
        <v>1950</v>
      </c>
      <c r="B670" s="28"/>
      <c r="C670" s="73">
        <v>20.66</v>
      </c>
      <c r="D670" s="72">
        <f t="shared" ref="D670" si="278">PRODUCT(C670,$C$9)</f>
        <v>1549.5</v>
      </c>
      <c r="E670" s="44"/>
      <c r="F670" s="19">
        <f t="shared" ref="F670" si="279">E670*D670</f>
        <v>0</v>
      </c>
    </row>
    <row r="671" spans="1:6" s="2" customFormat="1" ht="31.2" x14ac:dyDescent="0.3">
      <c r="A671" s="54" t="s">
        <v>2338</v>
      </c>
      <c r="B671" s="28"/>
      <c r="C671" s="73">
        <v>22</v>
      </c>
      <c r="D671" s="72">
        <f t="shared" si="258"/>
        <v>1650</v>
      </c>
      <c r="E671" s="44"/>
      <c r="F671" s="19">
        <f t="shared" si="259"/>
        <v>0</v>
      </c>
    </row>
    <row r="672" spans="1:6" s="2" customFormat="1" ht="31.2" x14ac:dyDescent="0.3">
      <c r="A672" s="54" t="s">
        <v>828</v>
      </c>
      <c r="B672" s="28"/>
      <c r="C672" s="73">
        <v>22</v>
      </c>
      <c r="D672" s="72">
        <f t="shared" si="258"/>
        <v>1650</v>
      </c>
      <c r="E672" s="44"/>
      <c r="F672" s="19">
        <f t="shared" si="259"/>
        <v>0</v>
      </c>
    </row>
    <row r="673" spans="1:6" s="2" customFormat="1" ht="31.2" x14ac:dyDescent="0.3">
      <c r="A673" s="54" t="s">
        <v>2083</v>
      </c>
      <c r="B673" s="28"/>
      <c r="C673" s="73">
        <v>22</v>
      </c>
      <c r="D673" s="72">
        <f t="shared" si="258"/>
        <v>1650</v>
      </c>
      <c r="E673" s="44"/>
      <c r="F673" s="19">
        <f t="shared" si="259"/>
        <v>0</v>
      </c>
    </row>
    <row r="674" spans="1:6" s="2" customFormat="1" ht="31.2" x14ac:dyDescent="0.3">
      <c r="A674" s="54" t="s">
        <v>829</v>
      </c>
      <c r="B674" s="28"/>
      <c r="C674" s="73">
        <v>22</v>
      </c>
      <c r="D674" s="72">
        <f t="shared" si="258"/>
        <v>1650</v>
      </c>
      <c r="E674" s="44"/>
      <c r="F674" s="19">
        <f t="shared" si="259"/>
        <v>0</v>
      </c>
    </row>
    <row r="675" spans="1:6" s="2" customFormat="1" ht="31.2" x14ac:dyDescent="0.3">
      <c r="A675" s="54" t="s">
        <v>2428</v>
      </c>
      <c r="B675" s="28"/>
      <c r="C675" s="73">
        <v>22</v>
      </c>
      <c r="D675" s="72">
        <f t="shared" si="258"/>
        <v>1650</v>
      </c>
      <c r="E675" s="44"/>
      <c r="F675" s="19">
        <f t="shared" si="259"/>
        <v>0</v>
      </c>
    </row>
    <row r="676" spans="1:6" s="2" customFormat="1" ht="31.2" x14ac:dyDescent="0.3">
      <c r="A676" s="54" t="s">
        <v>1854</v>
      </c>
      <c r="B676" s="28"/>
      <c r="C676" s="73">
        <v>24.66</v>
      </c>
      <c r="D676" s="72">
        <f t="shared" si="258"/>
        <v>1849.5</v>
      </c>
      <c r="E676" s="44"/>
      <c r="F676" s="19">
        <f t="shared" si="259"/>
        <v>0</v>
      </c>
    </row>
    <row r="677" spans="1:6" s="2" customFormat="1" ht="31.2" x14ac:dyDescent="0.3">
      <c r="A677" s="54" t="s">
        <v>1812</v>
      </c>
      <c r="B677" s="28"/>
      <c r="C677" s="73">
        <v>33.33</v>
      </c>
      <c r="D677" s="72">
        <f t="shared" si="258"/>
        <v>2499.75</v>
      </c>
      <c r="E677" s="44"/>
      <c r="F677" s="19">
        <f t="shared" si="259"/>
        <v>0</v>
      </c>
    </row>
    <row r="678" spans="1:6" s="2" customFormat="1" ht="31.2" x14ac:dyDescent="0.3">
      <c r="A678" s="54" t="s">
        <v>1869</v>
      </c>
      <c r="B678" s="28"/>
      <c r="C678" s="73">
        <v>26.66</v>
      </c>
      <c r="D678" s="72">
        <f t="shared" si="258"/>
        <v>1999.5</v>
      </c>
      <c r="E678" s="44"/>
      <c r="F678" s="19">
        <f t="shared" si="259"/>
        <v>0</v>
      </c>
    </row>
    <row r="679" spans="1:6" s="2" customFormat="1" ht="31.2" x14ac:dyDescent="0.3">
      <c r="A679" s="54" t="s">
        <v>830</v>
      </c>
      <c r="B679" s="28"/>
      <c r="C679" s="73">
        <v>22</v>
      </c>
      <c r="D679" s="72">
        <f t="shared" si="258"/>
        <v>1650</v>
      </c>
      <c r="E679" s="44"/>
      <c r="F679" s="19">
        <f t="shared" si="259"/>
        <v>0</v>
      </c>
    </row>
    <row r="680" spans="1:6" s="2" customFormat="1" ht="31.2" x14ac:dyDescent="0.3">
      <c r="A680" s="54" t="s">
        <v>3164</v>
      </c>
      <c r="B680" s="28"/>
      <c r="C680" s="73">
        <v>33.33</v>
      </c>
      <c r="D680" s="72">
        <f t="shared" ref="D680" si="280">PRODUCT(C680,$C$9)</f>
        <v>2499.75</v>
      </c>
      <c r="E680" s="44"/>
      <c r="F680" s="19">
        <f t="shared" ref="F680" si="281">E680*D680</f>
        <v>0</v>
      </c>
    </row>
    <row r="681" spans="1:6" s="2" customFormat="1" ht="31.2" x14ac:dyDescent="0.3">
      <c r="A681" s="54" t="s">
        <v>1236</v>
      </c>
      <c r="B681" s="28"/>
      <c r="C681" s="73">
        <v>22</v>
      </c>
      <c r="D681" s="72">
        <f>PRODUCT(C681,$C$9)</f>
        <v>1650</v>
      </c>
      <c r="E681" s="44"/>
      <c r="F681" s="19">
        <f t="shared" si="259"/>
        <v>0</v>
      </c>
    </row>
    <row r="682" spans="1:6" s="2" customFormat="1" ht="31.2" x14ac:dyDescent="0.3">
      <c r="A682" s="54" t="s">
        <v>831</v>
      </c>
      <c r="B682" s="28"/>
      <c r="C682" s="73">
        <v>33.33</v>
      </c>
      <c r="D682" s="72">
        <f t="shared" ref="D682:D686" si="282">PRODUCT(C682,$C$9)</f>
        <v>2499.75</v>
      </c>
      <c r="E682" s="44"/>
      <c r="F682" s="19">
        <f t="shared" si="259"/>
        <v>0</v>
      </c>
    </row>
    <row r="683" spans="1:6" s="2" customFormat="1" ht="31.2" x14ac:dyDescent="0.3">
      <c r="A683" s="54" t="s">
        <v>832</v>
      </c>
      <c r="B683" s="28"/>
      <c r="C683" s="73">
        <v>33.33</v>
      </c>
      <c r="D683" s="72">
        <f t="shared" si="282"/>
        <v>2499.75</v>
      </c>
      <c r="E683" s="44"/>
      <c r="F683" s="19">
        <f t="shared" si="259"/>
        <v>0</v>
      </c>
    </row>
    <row r="684" spans="1:6" s="2" customFormat="1" ht="31.2" x14ac:dyDescent="0.3">
      <c r="A684" s="54" t="s">
        <v>833</v>
      </c>
      <c r="B684" s="28"/>
      <c r="C684" s="73">
        <v>33.33</v>
      </c>
      <c r="D684" s="72">
        <f t="shared" si="282"/>
        <v>2499.75</v>
      </c>
      <c r="E684" s="44"/>
      <c r="F684" s="19">
        <f t="shared" si="259"/>
        <v>0</v>
      </c>
    </row>
    <row r="685" spans="1:6" s="2" customFormat="1" ht="31.2" x14ac:dyDescent="0.3">
      <c r="A685" s="54" t="s">
        <v>3000</v>
      </c>
      <c r="B685" s="28"/>
      <c r="C685" s="73">
        <v>33.33</v>
      </c>
      <c r="D685" s="72">
        <f t="shared" ref="D685" si="283">PRODUCT(C685,$C$9)</f>
        <v>2499.75</v>
      </c>
      <c r="E685" s="44"/>
      <c r="F685" s="19">
        <f t="shared" ref="F685" si="284">E685*D685</f>
        <v>0</v>
      </c>
    </row>
    <row r="686" spans="1:6" s="2" customFormat="1" ht="31.2" x14ac:dyDescent="0.3">
      <c r="A686" s="54" t="s">
        <v>834</v>
      </c>
      <c r="B686" s="28"/>
      <c r="C686" s="73">
        <v>33.33</v>
      </c>
      <c r="D686" s="72">
        <f t="shared" si="282"/>
        <v>2499.75</v>
      </c>
      <c r="E686" s="44"/>
      <c r="F686" s="19">
        <f t="shared" si="259"/>
        <v>0</v>
      </c>
    </row>
    <row r="687" spans="1:6" s="2" customFormat="1" ht="31.2" x14ac:dyDescent="0.3">
      <c r="A687" s="54" t="s">
        <v>2272</v>
      </c>
      <c r="B687" s="28"/>
      <c r="C687" s="73">
        <v>22</v>
      </c>
      <c r="D687" s="72">
        <f>PRODUCT(C687,$C$9)</f>
        <v>1650</v>
      </c>
      <c r="E687" s="44"/>
      <c r="F687" s="19">
        <f t="shared" si="259"/>
        <v>0</v>
      </c>
    </row>
    <row r="688" spans="1:6" s="2" customFormat="1" ht="31.2" x14ac:dyDescent="0.3">
      <c r="A688" s="54" t="s">
        <v>2683</v>
      </c>
      <c r="B688" s="28"/>
      <c r="C688" s="73">
        <v>16.66</v>
      </c>
      <c r="D688" s="72">
        <f>PRODUCT(C688,$C$9)</f>
        <v>1249.5</v>
      </c>
      <c r="E688" s="44"/>
      <c r="F688" s="19">
        <f t="shared" ref="F688" si="285">E688*D688</f>
        <v>0</v>
      </c>
    </row>
    <row r="689" spans="1:7" s="2" customFormat="1" ht="31.2" x14ac:dyDescent="0.3">
      <c r="A689" s="54" t="s">
        <v>835</v>
      </c>
      <c r="B689" s="28"/>
      <c r="C689" s="73">
        <v>33.33</v>
      </c>
      <c r="D689" s="72">
        <f>PRODUCT(C689,$C$9)</f>
        <v>2499.75</v>
      </c>
      <c r="E689" s="44"/>
      <c r="F689" s="19">
        <f t="shared" si="259"/>
        <v>0</v>
      </c>
    </row>
    <row r="690" spans="1:7" s="2" customFormat="1" ht="31.2" x14ac:dyDescent="0.3">
      <c r="A690" s="54" t="s">
        <v>2684</v>
      </c>
      <c r="B690" s="28"/>
      <c r="C690" s="73">
        <v>20.66</v>
      </c>
      <c r="D690" s="72">
        <f>PRODUCT(C690,$C$9)</f>
        <v>1549.5</v>
      </c>
      <c r="E690" s="44"/>
      <c r="F690" s="19">
        <f t="shared" ref="F690" si="286">E690*D690</f>
        <v>0</v>
      </c>
    </row>
    <row r="691" spans="1:7" s="2" customFormat="1" ht="31.2" x14ac:dyDescent="0.3">
      <c r="A691" s="54" t="s">
        <v>3235</v>
      </c>
      <c r="B691" s="28"/>
      <c r="C691" s="73">
        <v>20.66</v>
      </c>
      <c r="D691" s="72">
        <f>PRODUCT(C691,$C$9)</f>
        <v>1549.5</v>
      </c>
      <c r="E691" s="44"/>
      <c r="F691" s="19">
        <f t="shared" si="259"/>
        <v>0</v>
      </c>
    </row>
    <row r="692" spans="1:7" s="2" customFormat="1" ht="31.2" x14ac:dyDescent="0.3">
      <c r="A692" s="54" t="s">
        <v>2662</v>
      </c>
      <c r="B692" s="28"/>
      <c r="C692" s="73">
        <v>26.66</v>
      </c>
      <c r="D692" s="72">
        <f t="shared" ref="D692:D693" si="287">PRODUCT(C692,$C$9)</f>
        <v>1999.5</v>
      </c>
      <c r="E692" s="44"/>
      <c r="F692" s="19">
        <f t="shared" si="259"/>
        <v>0</v>
      </c>
    </row>
    <row r="693" spans="1:7" s="2" customFormat="1" ht="31.2" x14ac:dyDescent="0.3">
      <c r="A693" s="54" t="s">
        <v>2663</v>
      </c>
      <c r="B693" s="28"/>
      <c r="C693" s="73">
        <v>33.33</v>
      </c>
      <c r="D693" s="72">
        <f t="shared" si="287"/>
        <v>2499.75</v>
      </c>
      <c r="E693" s="44"/>
      <c r="F693" s="19">
        <f t="shared" si="259"/>
        <v>0</v>
      </c>
    </row>
    <row r="694" spans="1:7" s="2" customFormat="1" ht="31.2" x14ac:dyDescent="0.3">
      <c r="A694" s="54" t="s">
        <v>2664</v>
      </c>
      <c r="B694" s="28"/>
      <c r="C694" s="73">
        <v>26.66</v>
      </c>
      <c r="D694" s="72">
        <f t="shared" ref="D694" si="288">PRODUCT(C694,$C$9)</f>
        <v>1999.5</v>
      </c>
      <c r="E694" s="44"/>
      <c r="F694" s="19">
        <f t="shared" ref="F694" si="289">E694*D694</f>
        <v>0</v>
      </c>
    </row>
    <row r="695" spans="1:7" ht="31.2" x14ac:dyDescent="0.3">
      <c r="A695" s="54" t="s">
        <v>2665</v>
      </c>
      <c r="B695" s="28"/>
      <c r="C695" s="73">
        <v>33.33</v>
      </c>
      <c r="D695" s="72">
        <f>PRODUCT(C695,$C$9)</f>
        <v>2499.75</v>
      </c>
      <c r="E695" s="44"/>
      <c r="F695" s="19">
        <f t="shared" si="259"/>
        <v>0</v>
      </c>
    </row>
    <row r="696" spans="1:7" x14ac:dyDescent="0.3">
      <c r="A696" s="55" t="s">
        <v>167</v>
      </c>
      <c r="B696" s="12"/>
      <c r="C696" s="13" t="s">
        <v>130</v>
      </c>
      <c r="D696" s="14"/>
      <c r="E696" s="45" t="s">
        <v>13</v>
      </c>
      <c r="F696" s="66" t="s">
        <v>131</v>
      </c>
      <c r="G696" s="7"/>
    </row>
    <row r="697" spans="1:7" ht="31.2" x14ac:dyDescent="0.3">
      <c r="A697" s="54" t="s">
        <v>17</v>
      </c>
      <c r="B697" s="28"/>
      <c r="C697" s="73">
        <v>10</v>
      </c>
      <c r="D697" s="72">
        <f t="shared" ref="D697:D731" si="290">PRODUCT(C697,$C$9)</f>
        <v>750</v>
      </c>
      <c r="E697" s="44"/>
      <c r="F697" s="19">
        <f t="shared" si="249"/>
        <v>0</v>
      </c>
      <c r="G697" s="7"/>
    </row>
    <row r="698" spans="1:7" ht="31.2" x14ac:dyDescent="0.3">
      <c r="A698" s="54" t="s">
        <v>18</v>
      </c>
      <c r="B698" s="28"/>
      <c r="C698" s="73">
        <v>10</v>
      </c>
      <c r="D698" s="72">
        <f t="shared" si="290"/>
        <v>750</v>
      </c>
      <c r="E698" s="44"/>
      <c r="F698" s="19">
        <f t="shared" si="249"/>
        <v>0</v>
      </c>
      <c r="G698" s="7"/>
    </row>
    <row r="699" spans="1:7" ht="31.2" x14ac:dyDescent="0.3">
      <c r="A699" s="54" t="s">
        <v>19</v>
      </c>
      <c r="B699" s="28"/>
      <c r="C699" s="73">
        <v>10.66</v>
      </c>
      <c r="D699" s="72">
        <f t="shared" si="290"/>
        <v>799.5</v>
      </c>
      <c r="E699" s="44"/>
      <c r="F699" s="19">
        <f t="shared" si="249"/>
        <v>0</v>
      </c>
    </row>
    <row r="700" spans="1:7" ht="31.2" x14ac:dyDescent="0.3">
      <c r="A700" s="54" t="s">
        <v>20</v>
      </c>
      <c r="B700" s="28"/>
      <c r="C700" s="73">
        <v>11.33</v>
      </c>
      <c r="D700" s="72">
        <f t="shared" si="290"/>
        <v>849.75</v>
      </c>
      <c r="E700" s="44"/>
      <c r="F700" s="19">
        <f t="shared" si="249"/>
        <v>0</v>
      </c>
    </row>
    <row r="701" spans="1:7" ht="31.2" x14ac:dyDescent="0.3">
      <c r="A701" s="54" t="s">
        <v>21</v>
      </c>
      <c r="B701" s="28"/>
      <c r="C701" s="73">
        <v>11.33</v>
      </c>
      <c r="D701" s="72">
        <f t="shared" si="290"/>
        <v>849.75</v>
      </c>
      <c r="E701" s="44"/>
      <c r="F701" s="19">
        <f t="shared" si="249"/>
        <v>0</v>
      </c>
    </row>
    <row r="702" spans="1:7" ht="31.2" x14ac:dyDescent="0.3">
      <c r="A702" s="54" t="s">
        <v>2604</v>
      </c>
      <c r="B702" s="28"/>
      <c r="C702" s="73">
        <v>20</v>
      </c>
      <c r="D702" s="72">
        <f t="shared" si="290"/>
        <v>1500</v>
      </c>
      <c r="E702" s="44"/>
      <c r="F702" s="19">
        <f t="shared" si="249"/>
        <v>0</v>
      </c>
    </row>
    <row r="703" spans="1:7" ht="31.2" x14ac:dyDescent="0.3">
      <c r="A703" s="54" t="s">
        <v>142</v>
      </c>
      <c r="B703" s="28"/>
      <c r="C703" s="73">
        <v>20</v>
      </c>
      <c r="D703" s="72">
        <f t="shared" si="290"/>
        <v>1500</v>
      </c>
      <c r="E703" s="44"/>
      <c r="F703" s="19">
        <f t="shared" si="249"/>
        <v>0</v>
      </c>
    </row>
    <row r="704" spans="1:7" ht="31.2" x14ac:dyDescent="0.3">
      <c r="A704" s="54" t="s">
        <v>2931</v>
      </c>
      <c r="B704" s="28"/>
      <c r="C704" s="73">
        <v>10</v>
      </c>
      <c r="D704" s="72">
        <f t="shared" si="290"/>
        <v>750</v>
      </c>
      <c r="E704" s="44"/>
      <c r="F704" s="19">
        <f t="shared" si="249"/>
        <v>0</v>
      </c>
    </row>
    <row r="705" spans="1:7" ht="31.2" x14ac:dyDescent="0.3">
      <c r="A705" s="54" t="s">
        <v>2718</v>
      </c>
      <c r="B705" s="28"/>
      <c r="C705" s="73">
        <v>13.33</v>
      </c>
      <c r="D705" s="72">
        <f t="shared" si="290"/>
        <v>999.75</v>
      </c>
      <c r="E705" s="44"/>
      <c r="F705" s="19">
        <f t="shared" si="249"/>
        <v>0</v>
      </c>
    </row>
    <row r="706" spans="1:7" ht="31.2" x14ac:dyDescent="0.3">
      <c r="A706" s="54" t="s">
        <v>2719</v>
      </c>
      <c r="B706" s="28"/>
      <c r="C706" s="73">
        <v>26.66</v>
      </c>
      <c r="D706" s="72">
        <f t="shared" ref="D706" si="291">PRODUCT(C706,$C$9)</f>
        <v>1999.5</v>
      </c>
      <c r="E706" s="44"/>
      <c r="F706" s="19">
        <f t="shared" ref="F706" si="292">E706*D706</f>
        <v>0</v>
      </c>
    </row>
    <row r="707" spans="1:7" ht="31.2" x14ac:dyDescent="0.3">
      <c r="A707" s="54" t="s">
        <v>2605</v>
      </c>
      <c r="B707" s="28"/>
      <c r="C707" s="73">
        <v>33.33</v>
      </c>
      <c r="D707" s="72">
        <f t="shared" si="290"/>
        <v>2499.75</v>
      </c>
      <c r="E707" s="44"/>
      <c r="F707" s="19">
        <f t="shared" si="249"/>
        <v>0</v>
      </c>
    </row>
    <row r="708" spans="1:7" ht="31.2" x14ac:dyDescent="0.3">
      <c r="A708" s="54" t="s">
        <v>3237</v>
      </c>
      <c r="B708" s="28"/>
      <c r="C708" s="73">
        <v>12.66</v>
      </c>
      <c r="D708" s="72">
        <f t="shared" si="290"/>
        <v>949.5</v>
      </c>
      <c r="E708" s="44"/>
      <c r="F708" s="19">
        <f t="shared" si="249"/>
        <v>0</v>
      </c>
    </row>
    <row r="709" spans="1:7" ht="31.2" x14ac:dyDescent="0.3">
      <c r="A709" s="54" t="s">
        <v>2263</v>
      </c>
      <c r="B709" s="28"/>
      <c r="C709" s="73">
        <v>12.66</v>
      </c>
      <c r="D709" s="72">
        <f t="shared" si="290"/>
        <v>949.5</v>
      </c>
      <c r="E709" s="44"/>
      <c r="F709" s="19">
        <f t="shared" si="249"/>
        <v>0</v>
      </c>
    </row>
    <row r="710" spans="1:7" ht="31.2" x14ac:dyDescent="0.3">
      <c r="A710" s="54" t="s">
        <v>2872</v>
      </c>
      <c r="B710" s="28"/>
      <c r="C710" s="73">
        <v>18</v>
      </c>
      <c r="D710" s="72">
        <f t="shared" ref="D710" si="293">PRODUCT(C710,$C$9)</f>
        <v>1350</v>
      </c>
      <c r="E710" s="44"/>
      <c r="F710" s="19">
        <f t="shared" ref="F710" si="294">E710*D710</f>
        <v>0</v>
      </c>
    </row>
    <row r="711" spans="1:7" ht="31.2" x14ac:dyDescent="0.3">
      <c r="A711" s="54" t="s">
        <v>528</v>
      </c>
      <c r="B711" s="28"/>
      <c r="C711" s="73">
        <v>13.33</v>
      </c>
      <c r="D711" s="72">
        <f t="shared" si="290"/>
        <v>999.75</v>
      </c>
      <c r="E711" s="44"/>
      <c r="F711" s="19">
        <f t="shared" si="249"/>
        <v>0</v>
      </c>
    </row>
    <row r="712" spans="1:7" ht="31.2" x14ac:dyDescent="0.3">
      <c r="A712" s="54" t="s">
        <v>865</v>
      </c>
      <c r="B712" s="28"/>
      <c r="C712" s="73">
        <v>13.33</v>
      </c>
      <c r="D712" s="72">
        <f>PRODUCT(C712,$C$9)</f>
        <v>999.75</v>
      </c>
      <c r="E712" s="44"/>
      <c r="F712" s="19">
        <f>E712*D712</f>
        <v>0</v>
      </c>
    </row>
    <row r="713" spans="1:7" ht="31.2" x14ac:dyDescent="0.3">
      <c r="A713" s="54" t="s">
        <v>2940</v>
      </c>
      <c r="B713" s="28"/>
      <c r="C713" s="73">
        <v>20</v>
      </c>
      <c r="D713" s="72">
        <f t="shared" si="290"/>
        <v>1500</v>
      </c>
      <c r="E713" s="44"/>
      <c r="F713" s="19">
        <f t="shared" si="249"/>
        <v>0</v>
      </c>
    </row>
    <row r="714" spans="1:7" ht="31.2" x14ac:dyDescent="0.3">
      <c r="A714" s="54" t="s">
        <v>1462</v>
      </c>
      <c r="B714" s="28"/>
      <c r="C714" s="73">
        <v>26.66</v>
      </c>
      <c r="D714" s="72">
        <f t="shared" si="290"/>
        <v>1999.5</v>
      </c>
      <c r="E714" s="44"/>
      <c r="F714" s="19">
        <f t="shared" si="249"/>
        <v>0</v>
      </c>
      <c r="G714" s="7"/>
    </row>
    <row r="715" spans="1:7" ht="31.2" x14ac:dyDescent="0.3">
      <c r="A715" s="54" t="s">
        <v>896</v>
      </c>
      <c r="B715" s="28"/>
      <c r="C715" s="73">
        <v>33.33</v>
      </c>
      <c r="D715" s="72">
        <f t="shared" si="290"/>
        <v>2499.75</v>
      </c>
      <c r="E715" s="44"/>
      <c r="F715" s="19">
        <f t="shared" si="249"/>
        <v>0</v>
      </c>
      <c r="G715" s="7"/>
    </row>
    <row r="716" spans="1:7" ht="31.2" x14ac:dyDescent="0.3">
      <c r="A716" s="54" t="s">
        <v>2939</v>
      </c>
      <c r="B716" s="28"/>
      <c r="C716" s="73">
        <v>33.33</v>
      </c>
      <c r="D716" s="72">
        <f t="shared" si="290"/>
        <v>2499.75</v>
      </c>
      <c r="E716" s="44"/>
      <c r="F716" s="19">
        <f t="shared" si="249"/>
        <v>0</v>
      </c>
      <c r="G716" s="7"/>
    </row>
    <row r="717" spans="1:7" ht="31.2" x14ac:dyDescent="0.3">
      <c r="A717" s="54" t="s">
        <v>910</v>
      </c>
      <c r="B717" s="28"/>
      <c r="C717" s="73">
        <v>33.33</v>
      </c>
      <c r="D717" s="72">
        <f>PRODUCT(C717,$C$9)</f>
        <v>2499.75</v>
      </c>
      <c r="E717" s="44"/>
      <c r="F717" s="19">
        <f>E717*D717</f>
        <v>0</v>
      </c>
      <c r="G717" s="7"/>
    </row>
    <row r="718" spans="1:7" ht="31.2" x14ac:dyDescent="0.3">
      <c r="A718" s="54" t="s">
        <v>897</v>
      </c>
      <c r="B718" s="28"/>
      <c r="C718" s="73">
        <v>33.33</v>
      </c>
      <c r="D718" s="72">
        <f>PRODUCT(C718,$C$9)</f>
        <v>2499.75</v>
      </c>
      <c r="E718" s="44"/>
      <c r="F718" s="19">
        <f>E718*D718</f>
        <v>0</v>
      </c>
    </row>
    <row r="719" spans="1:7" ht="31.2" x14ac:dyDescent="0.3">
      <c r="A719" s="54" t="s">
        <v>125</v>
      </c>
      <c r="B719" s="28"/>
      <c r="C719" s="73">
        <v>21.33</v>
      </c>
      <c r="D719" s="72">
        <f t="shared" si="290"/>
        <v>1599.7499999999998</v>
      </c>
      <c r="E719" s="44"/>
      <c r="F719" s="19">
        <f t="shared" si="249"/>
        <v>0</v>
      </c>
    </row>
    <row r="720" spans="1:7" ht="31.2" x14ac:dyDescent="0.3">
      <c r="A720" s="54" t="s">
        <v>93</v>
      </c>
      <c r="B720" s="28"/>
      <c r="C720" s="73">
        <v>25.33</v>
      </c>
      <c r="D720" s="72">
        <f t="shared" si="290"/>
        <v>1899.7499999999998</v>
      </c>
      <c r="E720" s="44"/>
      <c r="F720" s="19">
        <f t="shared" si="249"/>
        <v>0</v>
      </c>
    </row>
    <row r="721" spans="1:8" ht="31.2" x14ac:dyDescent="0.3">
      <c r="A721" s="54" t="s">
        <v>2337</v>
      </c>
      <c r="B721" s="28"/>
      <c r="C721" s="73">
        <v>16.66</v>
      </c>
      <c r="D721" s="72">
        <f t="shared" si="290"/>
        <v>1249.5</v>
      </c>
      <c r="E721" s="44"/>
      <c r="F721" s="19">
        <f t="shared" si="249"/>
        <v>0</v>
      </c>
    </row>
    <row r="722" spans="1:8" ht="31.2" x14ac:dyDescent="0.3">
      <c r="A722" s="54" t="s">
        <v>1606</v>
      </c>
      <c r="B722" s="28"/>
      <c r="C722" s="73">
        <v>26.66</v>
      </c>
      <c r="D722" s="72">
        <f t="shared" si="290"/>
        <v>1999.5</v>
      </c>
      <c r="E722" s="44"/>
      <c r="F722" s="19">
        <f t="shared" si="249"/>
        <v>0</v>
      </c>
    </row>
    <row r="723" spans="1:8" ht="31.2" x14ac:dyDescent="0.3">
      <c r="A723" s="54" t="s">
        <v>1605</v>
      </c>
      <c r="B723" s="28"/>
      <c r="C723" s="73">
        <v>33.33</v>
      </c>
      <c r="D723" s="72">
        <f>PRODUCT(C723,$C$9)</f>
        <v>2499.75</v>
      </c>
      <c r="E723" s="44"/>
      <c r="F723" s="19">
        <f>E723*D723</f>
        <v>0</v>
      </c>
    </row>
    <row r="724" spans="1:8" ht="31.2" x14ac:dyDescent="0.3">
      <c r="A724" s="54" t="s">
        <v>1604</v>
      </c>
      <c r="B724" s="28"/>
      <c r="C724" s="73">
        <v>33.33</v>
      </c>
      <c r="D724" s="72">
        <f>PRODUCT(C724,$C$9)</f>
        <v>2499.75</v>
      </c>
      <c r="E724" s="44"/>
      <c r="F724" s="19">
        <f>E724*D724</f>
        <v>0</v>
      </c>
    </row>
    <row r="725" spans="1:8" ht="31.2" x14ac:dyDescent="0.3">
      <c r="A725" s="54" t="s">
        <v>60</v>
      </c>
      <c r="B725" s="28"/>
      <c r="C725" s="73">
        <v>33.33</v>
      </c>
      <c r="D725" s="72">
        <f t="shared" si="290"/>
        <v>2499.75</v>
      </c>
      <c r="E725" s="44"/>
      <c r="F725" s="19">
        <f t="shared" si="249"/>
        <v>0</v>
      </c>
    </row>
    <row r="726" spans="1:8" ht="31.2" x14ac:dyDescent="0.3">
      <c r="A726" s="54" t="s">
        <v>1894</v>
      </c>
      <c r="B726" s="28"/>
      <c r="C726" s="73">
        <v>33.33</v>
      </c>
      <c r="D726" s="72">
        <f t="shared" si="290"/>
        <v>2499.75</v>
      </c>
      <c r="E726" s="44"/>
      <c r="F726" s="19">
        <f t="shared" si="249"/>
        <v>0</v>
      </c>
    </row>
    <row r="727" spans="1:8" ht="31.2" x14ac:dyDescent="0.3">
      <c r="A727" s="54" t="s">
        <v>61</v>
      </c>
      <c r="B727" s="28"/>
      <c r="C727" s="73">
        <v>16.66</v>
      </c>
      <c r="D727" s="72">
        <f t="shared" si="290"/>
        <v>1249.5</v>
      </c>
      <c r="E727" s="44"/>
      <c r="F727" s="19">
        <f t="shared" si="249"/>
        <v>0</v>
      </c>
      <c r="H727" s="21"/>
    </row>
    <row r="728" spans="1:8" ht="31.2" x14ac:dyDescent="0.3">
      <c r="A728" s="54" t="s">
        <v>62</v>
      </c>
      <c r="B728" s="28"/>
      <c r="C728" s="73">
        <v>14.66</v>
      </c>
      <c r="D728" s="72">
        <f t="shared" si="290"/>
        <v>1099.5</v>
      </c>
      <c r="E728" s="44"/>
      <c r="F728" s="19">
        <f t="shared" si="249"/>
        <v>0</v>
      </c>
    </row>
    <row r="729" spans="1:8" s="2" customFormat="1" ht="31.2" x14ac:dyDescent="0.3">
      <c r="A729" s="54" t="s">
        <v>22</v>
      </c>
      <c r="B729" s="28"/>
      <c r="C729" s="73">
        <v>14.66</v>
      </c>
      <c r="D729" s="72">
        <f t="shared" si="290"/>
        <v>1099.5</v>
      </c>
      <c r="E729" s="44"/>
      <c r="F729" s="19">
        <f t="shared" si="249"/>
        <v>0</v>
      </c>
    </row>
    <row r="730" spans="1:8" ht="31.2" x14ac:dyDescent="0.3">
      <c r="A730" s="54" t="s">
        <v>717</v>
      </c>
      <c r="B730" s="28"/>
      <c r="C730" s="73">
        <v>26.66</v>
      </c>
      <c r="D730" s="72">
        <f t="shared" si="290"/>
        <v>1999.5</v>
      </c>
      <c r="E730" s="44"/>
      <c r="F730" s="19">
        <f t="shared" si="249"/>
        <v>0</v>
      </c>
    </row>
    <row r="731" spans="1:8" ht="31.2" x14ac:dyDescent="0.3">
      <c r="A731" s="54" t="s">
        <v>718</v>
      </c>
      <c r="B731" s="28"/>
      <c r="C731" s="73">
        <v>26.66</v>
      </c>
      <c r="D731" s="72">
        <f t="shared" si="290"/>
        <v>1999.5</v>
      </c>
      <c r="E731" s="44"/>
      <c r="F731" s="19">
        <f t="shared" si="249"/>
        <v>0</v>
      </c>
    </row>
    <row r="732" spans="1:8" s="2" customFormat="1" ht="18" x14ac:dyDescent="0.35">
      <c r="A732" s="55" t="s">
        <v>160</v>
      </c>
      <c r="B732" s="12"/>
      <c r="C732" s="82" t="s">
        <v>130</v>
      </c>
      <c r="D732" s="14"/>
      <c r="E732" s="83" t="s">
        <v>13</v>
      </c>
      <c r="F732" s="84" t="s">
        <v>131</v>
      </c>
      <c r="H732" s="9"/>
    </row>
    <row r="733" spans="1:8" ht="31.2" x14ac:dyDescent="0.3">
      <c r="A733" s="54" t="s">
        <v>2189</v>
      </c>
      <c r="B733" s="18"/>
      <c r="C733" s="73">
        <v>11.33</v>
      </c>
      <c r="D733" s="72">
        <f t="shared" ref="D733:D790" si="295">PRODUCT(C733,$C$9)</f>
        <v>849.75</v>
      </c>
      <c r="E733" s="44"/>
      <c r="F733" s="19">
        <f t="shared" si="249"/>
        <v>0</v>
      </c>
      <c r="H733" s="7"/>
    </row>
    <row r="734" spans="1:8" ht="31.2" x14ac:dyDescent="0.3">
      <c r="A734" s="54" t="s">
        <v>2190</v>
      </c>
      <c r="B734" s="18"/>
      <c r="C734" s="73">
        <v>16.66</v>
      </c>
      <c r="D734" s="72">
        <f>PRODUCT(C734,$C$9)</f>
        <v>1249.5</v>
      </c>
      <c r="E734" s="44"/>
      <c r="F734" s="19">
        <f>E734*D734</f>
        <v>0</v>
      </c>
      <c r="H734" s="7"/>
    </row>
    <row r="735" spans="1:8" ht="31.2" x14ac:dyDescent="0.3">
      <c r="A735" s="54" t="s">
        <v>1232</v>
      </c>
      <c r="B735" s="18"/>
      <c r="C735" s="73">
        <v>11.33</v>
      </c>
      <c r="D735" s="72">
        <f>PRODUCT(C735,$C$9)</f>
        <v>849.75</v>
      </c>
      <c r="E735" s="44"/>
      <c r="F735" s="19">
        <f>E735*D735</f>
        <v>0</v>
      </c>
      <c r="H735" s="7"/>
    </row>
    <row r="736" spans="1:8" ht="31.2" x14ac:dyDescent="0.3">
      <c r="A736" s="54" t="s">
        <v>550</v>
      </c>
      <c r="B736" s="18"/>
      <c r="C736" s="73">
        <v>16.66</v>
      </c>
      <c r="D736" s="72">
        <f t="shared" si="295"/>
        <v>1249.5</v>
      </c>
      <c r="E736" s="44"/>
      <c r="F736" s="19">
        <f t="shared" si="249"/>
        <v>0</v>
      </c>
    </row>
    <row r="737" spans="1:8" ht="31.2" x14ac:dyDescent="0.3">
      <c r="A737" s="54" t="s">
        <v>624</v>
      </c>
      <c r="B737" s="18"/>
      <c r="C737" s="73">
        <v>11.33</v>
      </c>
      <c r="D737" s="72">
        <f t="shared" si="295"/>
        <v>849.75</v>
      </c>
      <c r="E737" s="44"/>
      <c r="F737" s="19">
        <f t="shared" si="249"/>
        <v>0</v>
      </c>
      <c r="H737" s="7"/>
    </row>
    <row r="738" spans="1:8" ht="31.2" x14ac:dyDescent="0.3">
      <c r="A738" s="54" t="s">
        <v>551</v>
      </c>
      <c r="B738" s="18"/>
      <c r="C738" s="73">
        <v>16.66</v>
      </c>
      <c r="D738" s="72">
        <f t="shared" si="295"/>
        <v>1249.5</v>
      </c>
      <c r="E738" s="44"/>
      <c r="F738" s="19">
        <f t="shared" si="249"/>
        <v>0</v>
      </c>
      <c r="H738" s="7"/>
    </row>
    <row r="739" spans="1:8" ht="31.2" x14ac:dyDescent="0.3">
      <c r="A739" s="54" t="s">
        <v>1233</v>
      </c>
      <c r="B739" s="18"/>
      <c r="C739" s="73">
        <v>11.33</v>
      </c>
      <c r="D739" s="72">
        <f>PRODUCT(C739,$C$9)</f>
        <v>849.75</v>
      </c>
      <c r="E739" s="44"/>
      <c r="F739" s="19">
        <f>E739*D739</f>
        <v>0</v>
      </c>
    </row>
    <row r="740" spans="1:8" ht="31.2" x14ac:dyDescent="0.3">
      <c r="A740" s="54" t="s">
        <v>552</v>
      </c>
      <c r="B740" s="18"/>
      <c r="C740" s="73">
        <v>16.66</v>
      </c>
      <c r="D740" s="72">
        <f t="shared" si="295"/>
        <v>1249.5</v>
      </c>
      <c r="E740" s="44"/>
      <c r="F740" s="19">
        <f t="shared" si="249"/>
        <v>0</v>
      </c>
      <c r="G740" s="7"/>
      <c r="H740" s="7"/>
    </row>
    <row r="741" spans="1:8" ht="31.2" x14ac:dyDescent="0.3">
      <c r="A741" s="54" t="s">
        <v>1276</v>
      </c>
      <c r="B741" s="18"/>
      <c r="C741" s="73">
        <v>13.33</v>
      </c>
      <c r="D741" s="72">
        <f t="shared" si="295"/>
        <v>999.75</v>
      </c>
      <c r="E741" s="44"/>
      <c r="F741" s="19">
        <f t="shared" si="249"/>
        <v>0</v>
      </c>
      <c r="G741" s="7"/>
      <c r="H741" s="7"/>
    </row>
    <row r="742" spans="1:8" ht="31.2" x14ac:dyDescent="0.3">
      <c r="A742" s="54" t="s">
        <v>1277</v>
      </c>
      <c r="B742" s="18"/>
      <c r="C742" s="73">
        <v>19.329999999999998</v>
      </c>
      <c r="D742" s="72">
        <f t="shared" si="295"/>
        <v>1449.7499999999998</v>
      </c>
      <c r="E742" s="44"/>
      <c r="F742" s="19">
        <f t="shared" si="249"/>
        <v>0</v>
      </c>
      <c r="G742" s="7"/>
      <c r="H742" s="7"/>
    </row>
    <row r="743" spans="1:8" ht="31.2" x14ac:dyDescent="0.3">
      <c r="A743" s="54" t="s">
        <v>2403</v>
      </c>
      <c r="B743" s="18"/>
      <c r="C743" s="73">
        <v>20.66</v>
      </c>
      <c r="D743" s="72">
        <f>PRODUCT(C743,$C$9)</f>
        <v>1549.5</v>
      </c>
      <c r="E743" s="44"/>
      <c r="F743" s="19">
        <f>E743*D743</f>
        <v>0</v>
      </c>
      <c r="G743" s="7"/>
      <c r="H743" s="7"/>
    </row>
    <row r="744" spans="1:8" ht="31.2" x14ac:dyDescent="0.3">
      <c r="A744" s="54" t="s">
        <v>2681</v>
      </c>
      <c r="B744" s="18"/>
      <c r="C744" s="73">
        <v>35.33</v>
      </c>
      <c r="D744" s="72">
        <f>PRODUCT(C744,$C$9)</f>
        <v>2649.75</v>
      </c>
      <c r="E744" s="44"/>
      <c r="F744" s="19">
        <f>E744*D744</f>
        <v>0</v>
      </c>
      <c r="G744" s="7"/>
      <c r="H744" s="7"/>
    </row>
    <row r="745" spans="1:8" ht="31.2" x14ac:dyDescent="0.3">
      <c r="A745" s="54" t="s">
        <v>1254</v>
      </c>
      <c r="B745" s="18"/>
      <c r="C745" s="73">
        <v>16.66</v>
      </c>
      <c r="D745" s="72">
        <f>PRODUCT(C745,$C$9)</f>
        <v>1249.5</v>
      </c>
      <c r="E745" s="44"/>
      <c r="F745" s="19">
        <f>E745*D745</f>
        <v>0</v>
      </c>
      <c r="G745" s="7"/>
      <c r="H745" s="7"/>
    </row>
    <row r="746" spans="1:8" ht="31.2" x14ac:dyDescent="0.3">
      <c r="A746" s="54" t="s">
        <v>1110</v>
      </c>
      <c r="B746" s="18"/>
      <c r="C746" s="73">
        <v>22</v>
      </c>
      <c r="D746" s="72">
        <f t="shared" si="295"/>
        <v>1650</v>
      </c>
      <c r="E746" s="44"/>
      <c r="F746" s="19">
        <f t="shared" ref="F746:F815" si="296">E746*D746</f>
        <v>0</v>
      </c>
      <c r="G746" s="7"/>
      <c r="H746" s="7"/>
    </row>
    <row r="747" spans="1:8" ht="31.2" x14ac:dyDescent="0.3">
      <c r="A747" s="54" t="s">
        <v>1111</v>
      </c>
      <c r="B747" s="18"/>
      <c r="C747" s="73">
        <v>26.66</v>
      </c>
      <c r="D747" s="72">
        <f t="shared" si="295"/>
        <v>1999.5</v>
      </c>
      <c r="E747" s="44"/>
      <c r="F747" s="19">
        <f t="shared" si="296"/>
        <v>0</v>
      </c>
      <c r="G747" s="7"/>
      <c r="H747" s="7"/>
    </row>
    <row r="748" spans="1:8" ht="31.2" x14ac:dyDescent="0.3">
      <c r="A748" s="54" t="s">
        <v>884</v>
      </c>
      <c r="B748" s="18"/>
      <c r="C748" s="73">
        <v>26.66</v>
      </c>
      <c r="D748" s="72">
        <f>PRODUCT(C748,$C$9)</f>
        <v>1999.5</v>
      </c>
      <c r="E748" s="44"/>
      <c r="F748" s="19">
        <f>E748*D748</f>
        <v>0</v>
      </c>
    </row>
    <row r="749" spans="1:8" ht="31.2" x14ac:dyDescent="0.3">
      <c r="A749" s="54" t="s">
        <v>1112</v>
      </c>
      <c r="B749" s="18"/>
      <c r="C749" s="73">
        <v>26.66</v>
      </c>
      <c r="D749" s="72">
        <f t="shared" si="295"/>
        <v>1999.5</v>
      </c>
      <c r="E749" s="44"/>
      <c r="F749" s="19">
        <f t="shared" si="296"/>
        <v>0</v>
      </c>
    </row>
    <row r="750" spans="1:8" ht="31.2" x14ac:dyDescent="0.3">
      <c r="A750" s="54" t="s">
        <v>1113</v>
      </c>
      <c r="B750" s="18"/>
      <c r="C750" s="73">
        <v>37.33</v>
      </c>
      <c r="D750" s="72">
        <f t="shared" si="295"/>
        <v>2799.75</v>
      </c>
      <c r="E750" s="44"/>
      <c r="F750" s="19">
        <f t="shared" si="296"/>
        <v>0</v>
      </c>
    </row>
    <row r="751" spans="1:8" ht="31.2" x14ac:dyDescent="0.3">
      <c r="A751" s="54" t="s">
        <v>706</v>
      </c>
      <c r="B751" s="18"/>
      <c r="C751" s="73">
        <v>35.33</v>
      </c>
      <c r="D751" s="72">
        <f t="shared" si="295"/>
        <v>2649.75</v>
      </c>
      <c r="E751" s="44"/>
      <c r="F751" s="19">
        <f t="shared" si="296"/>
        <v>0</v>
      </c>
    </row>
    <row r="752" spans="1:8" ht="31.2" x14ac:dyDescent="0.3">
      <c r="A752" s="54" t="s">
        <v>553</v>
      </c>
      <c r="B752" s="18"/>
      <c r="C752" s="73">
        <v>35.33</v>
      </c>
      <c r="D752" s="72">
        <f t="shared" si="295"/>
        <v>2649.75</v>
      </c>
      <c r="E752" s="44"/>
      <c r="F752" s="19">
        <f t="shared" si="296"/>
        <v>0</v>
      </c>
      <c r="G752" s="7"/>
      <c r="H752" s="7"/>
    </row>
    <row r="753" spans="1:8" ht="31.2" x14ac:dyDescent="0.3">
      <c r="A753" s="54" t="s">
        <v>554</v>
      </c>
      <c r="B753" s="18"/>
      <c r="C753" s="73">
        <v>20</v>
      </c>
      <c r="D753" s="72">
        <f t="shared" si="295"/>
        <v>1500</v>
      </c>
      <c r="E753" s="44"/>
      <c r="F753" s="19">
        <f t="shared" si="296"/>
        <v>0</v>
      </c>
      <c r="G753" s="7"/>
      <c r="H753" s="7"/>
    </row>
    <row r="754" spans="1:8" ht="31.2" x14ac:dyDescent="0.3">
      <c r="A754" s="54" t="s">
        <v>1370</v>
      </c>
      <c r="B754" s="18"/>
      <c r="C754" s="73">
        <v>20</v>
      </c>
      <c r="D754" s="72">
        <f>PRODUCT(C754,$C$9)</f>
        <v>1500</v>
      </c>
      <c r="E754" s="44"/>
      <c r="F754" s="19">
        <f>E754*D754</f>
        <v>0</v>
      </c>
      <c r="G754" s="7"/>
    </row>
    <row r="755" spans="1:8" ht="31.2" x14ac:dyDescent="0.3">
      <c r="A755" s="54" t="s">
        <v>1371</v>
      </c>
      <c r="B755" s="18"/>
      <c r="C755" s="73">
        <v>35.33</v>
      </c>
      <c r="D755" s="72">
        <f t="shared" si="295"/>
        <v>2649.75</v>
      </c>
      <c r="E755" s="44"/>
      <c r="F755" s="19">
        <f t="shared" si="296"/>
        <v>0</v>
      </c>
      <c r="G755" s="7"/>
    </row>
    <row r="756" spans="1:8" ht="31.2" x14ac:dyDescent="0.3">
      <c r="A756" s="54" t="s">
        <v>555</v>
      </c>
      <c r="B756" s="18"/>
      <c r="C756" s="73">
        <v>20</v>
      </c>
      <c r="D756" s="72">
        <f t="shared" si="295"/>
        <v>1500</v>
      </c>
      <c r="E756" s="44"/>
      <c r="F756" s="19">
        <f t="shared" si="296"/>
        <v>0</v>
      </c>
      <c r="G756" s="7"/>
    </row>
    <row r="757" spans="1:8" ht="31.2" x14ac:dyDescent="0.3">
      <c r="A757" s="54" t="s">
        <v>1539</v>
      </c>
      <c r="B757" s="18"/>
      <c r="C757" s="73">
        <v>22</v>
      </c>
      <c r="D757" s="72">
        <f t="shared" ref="D757" si="297">PRODUCT(C757,$C$9)</f>
        <v>1650</v>
      </c>
      <c r="E757" s="44"/>
      <c r="F757" s="19">
        <f t="shared" ref="F757" si="298">E757*D757</f>
        <v>0</v>
      </c>
      <c r="G757" s="7"/>
    </row>
    <row r="758" spans="1:8" ht="31.2" x14ac:dyDescent="0.3">
      <c r="A758" s="54" t="s">
        <v>2783</v>
      </c>
      <c r="B758" s="18"/>
      <c r="C758" s="73">
        <v>22</v>
      </c>
      <c r="D758" s="72">
        <f t="shared" ref="D758" si="299">PRODUCT(C758,$C$9)</f>
        <v>1650</v>
      </c>
      <c r="E758" s="44"/>
      <c r="F758" s="19">
        <f t="shared" ref="F758" si="300">E758*D758</f>
        <v>0</v>
      </c>
    </row>
    <row r="759" spans="1:8" ht="31.2" x14ac:dyDescent="0.3">
      <c r="A759" s="54" t="s">
        <v>556</v>
      </c>
      <c r="B759" s="18"/>
      <c r="C759" s="73">
        <v>16.66</v>
      </c>
      <c r="D759" s="72">
        <f>PRODUCT(C759,$C$9)</f>
        <v>1249.5</v>
      </c>
      <c r="E759" s="44"/>
      <c r="F759" s="19">
        <f>E759*D759</f>
        <v>0</v>
      </c>
    </row>
    <row r="760" spans="1:8" ht="31.2" x14ac:dyDescent="0.3">
      <c r="A760" s="54" t="s">
        <v>1780</v>
      </c>
      <c r="B760" s="18"/>
      <c r="C760" s="73">
        <v>16.66</v>
      </c>
      <c r="D760" s="72">
        <f>PRODUCT(C760,$C$9)</f>
        <v>1249.5</v>
      </c>
      <c r="E760" s="44"/>
      <c r="F760" s="19">
        <f>E760*D760</f>
        <v>0</v>
      </c>
      <c r="H760" s="7"/>
    </row>
    <row r="761" spans="1:8" ht="31.2" x14ac:dyDescent="0.3">
      <c r="A761" s="54" t="s">
        <v>1588</v>
      </c>
      <c r="B761" s="18"/>
      <c r="C761" s="73">
        <v>40</v>
      </c>
      <c r="D761" s="72">
        <f t="shared" si="295"/>
        <v>3000</v>
      </c>
      <c r="E761" s="44"/>
      <c r="F761" s="19">
        <f t="shared" si="296"/>
        <v>0</v>
      </c>
      <c r="H761" s="7"/>
    </row>
    <row r="762" spans="1:8" ht="31.2" x14ac:dyDescent="0.3">
      <c r="A762" s="54" t="s">
        <v>3218</v>
      </c>
      <c r="B762" s="18"/>
      <c r="C762" s="73">
        <v>11.33</v>
      </c>
      <c r="D762" s="72">
        <f>PRODUCT(C762,$C$9)</f>
        <v>849.75</v>
      </c>
      <c r="E762" s="44"/>
      <c r="F762" s="19">
        <f>E762*D762</f>
        <v>0</v>
      </c>
      <c r="H762" s="7"/>
    </row>
    <row r="763" spans="1:8" ht="31.2" x14ac:dyDescent="0.3">
      <c r="A763" s="54" t="s">
        <v>3219</v>
      </c>
      <c r="B763" s="18"/>
      <c r="C763" s="73">
        <v>20</v>
      </c>
      <c r="D763" s="72">
        <f t="shared" si="295"/>
        <v>1500</v>
      </c>
      <c r="E763" s="44"/>
      <c r="F763" s="19">
        <f t="shared" si="296"/>
        <v>0</v>
      </c>
      <c r="H763" s="7"/>
    </row>
    <row r="764" spans="1:8" ht="31.2" x14ac:dyDescent="0.3">
      <c r="A764" s="54" t="s">
        <v>1237</v>
      </c>
      <c r="B764" s="28"/>
      <c r="C764" s="73">
        <v>16.66</v>
      </c>
      <c r="D764" s="72">
        <f t="shared" si="295"/>
        <v>1249.5</v>
      </c>
      <c r="E764" s="44"/>
      <c r="F764" s="19">
        <f t="shared" si="296"/>
        <v>0</v>
      </c>
      <c r="H764" s="7"/>
    </row>
    <row r="765" spans="1:8" ht="31.2" x14ac:dyDescent="0.3">
      <c r="A765" s="54" t="s">
        <v>1238</v>
      </c>
      <c r="B765" s="28"/>
      <c r="C765" s="73">
        <v>24.66</v>
      </c>
      <c r="D765" s="72">
        <f t="shared" si="295"/>
        <v>1849.5</v>
      </c>
      <c r="E765" s="44"/>
      <c r="F765" s="19">
        <f t="shared" si="296"/>
        <v>0</v>
      </c>
      <c r="H765" s="7"/>
    </row>
    <row r="766" spans="1:8" ht="31.2" x14ac:dyDescent="0.3">
      <c r="A766" s="54" t="s">
        <v>1231</v>
      </c>
      <c r="B766" s="28"/>
      <c r="C766" s="73">
        <v>16.66</v>
      </c>
      <c r="D766" s="72">
        <f>PRODUCT(C766,$C$9)</f>
        <v>1249.5</v>
      </c>
      <c r="E766" s="44"/>
      <c r="F766" s="19">
        <f>E766*D766</f>
        <v>0</v>
      </c>
      <c r="H766" s="7"/>
    </row>
    <row r="767" spans="1:8" ht="31.2" x14ac:dyDescent="0.3">
      <c r="A767" s="54" t="s">
        <v>1150</v>
      </c>
      <c r="B767" s="28"/>
      <c r="C767" s="73">
        <v>22</v>
      </c>
      <c r="D767" s="72">
        <f t="shared" si="295"/>
        <v>1650</v>
      </c>
      <c r="E767" s="44"/>
      <c r="F767" s="19">
        <f t="shared" si="296"/>
        <v>0</v>
      </c>
    </row>
    <row r="768" spans="1:8" ht="31.2" x14ac:dyDescent="0.3">
      <c r="A768" s="54" t="s">
        <v>557</v>
      </c>
      <c r="B768" s="28"/>
      <c r="C768" s="73">
        <v>16.66</v>
      </c>
      <c r="D768" s="72">
        <f t="shared" si="295"/>
        <v>1249.5</v>
      </c>
      <c r="E768" s="44"/>
      <c r="F768" s="19">
        <f t="shared" si="296"/>
        <v>0</v>
      </c>
    </row>
    <row r="769" spans="1:12" ht="31.2" x14ac:dyDescent="0.3">
      <c r="A769" s="54" t="s">
        <v>558</v>
      </c>
      <c r="B769" s="28"/>
      <c r="C769" s="73">
        <v>16.66</v>
      </c>
      <c r="D769" s="72">
        <f t="shared" si="295"/>
        <v>1249.5</v>
      </c>
      <c r="E769" s="44"/>
      <c r="F769" s="19">
        <f t="shared" si="296"/>
        <v>0</v>
      </c>
    </row>
    <row r="770" spans="1:12" ht="31.2" x14ac:dyDescent="0.3">
      <c r="A770" s="54" t="s">
        <v>1255</v>
      </c>
      <c r="B770" s="28"/>
      <c r="C770" s="73">
        <v>11.33</v>
      </c>
      <c r="D770" s="72">
        <f>PRODUCT(C770,$C$9)</f>
        <v>849.75</v>
      </c>
      <c r="E770" s="44"/>
      <c r="F770" s="19">
        <f>E770*D770</f>
        <v>0</v>
      </c>
      <c r="H770" s="7"/>
    </row>
    <row r="771" spans="1:12" ht="31.2" x14ac:dyDescent="0.3">
      <c r="A771" s="54" t="s">
        <v>559</v>
      </c>
      <c r="B771" s="28"/>
      <c r="C771" s="73">
        <v>16.66</v>
      </c>
      <c r="D771" s="72">
        <f t="shared" si="295"/>
        <v>1249.5</v>
      </c>
      <c r="E771" s="44"/>
      <c r="F771" s="19">
        <f t="shared" si="296"/>
        <v>0</v>
      </c>
    </row>
    <row r="772" spans="1:12" ht="31.2" x14ac:dyDescent="0.3">
      <c r="A772" s="54" t="s">
        <v>560</v>
      </c>
      <c r="B772" s="28"/>
      <c r="C772" s="73">
        <v>18.66</v>
      </c>
      <c r="D772" s="72">
        <f t="shared" si="295"/>
        <v>1399.5</v>
      </c>
      <c r="E772" s="44"/>
      <c r="F772" s="19">
        <f t="shared" si="296"/>
        <v>0</v>
      </c>
    </row>
    <row r="773" spans="1:12" ht="31.2" x14ac:dyDescent="0.3">
      <c r="A773" s="54" t="s">
        <v>561</v>
      </c>
      <c r="B773" s="28"/>
      <c r="C773" s="73">
        <v>18.66</v>
      </c>
      <c r="D773" s="72">
        <f t="shared" si="295"/>
        <v>1399.5</v>
      </c>
      <c r="E773" s="44"/>
      <c r="F773" s="19">
        <f t="shared" si="296"/>
        <v>0</v>
      </c>
    </row>
    <row r="774" spans="1:12" ht="31.2" x14ac:dyDescent="0.3">
      <c r="A774" s="54" t="s">
        <v>562</v>
      </c>
      <c r="B774" s="28"/>
      <c r="C774" s="73">
        <v>16.66</v>
      </c>
      <c r="D774" s="72">
        <f t="shared" si="295"/>
        <v>1249.5</v>
      </c>
      <c r="E774" s="44"/>
      <c r="F774" s="19">
        <f t="shared" si="296"/>
        <v>0</v>
      </c>
      <c r="H774" s="7"/>
    </row>
    <row r="775" spans="1:12" ht="31.2" x14ac:dyDescent="0.3">
      <c r="A775" s="54" t="s">
        <v>563</v>
      </c>
      <c r="B775" s="28"/>
      <c r="C775" s="73">
        <v>16.66</v>
      </c>
      <c r="D775" s="72">
        <f>PRODUCT(C775,$C$9)</f>
        <v>1249.5</v>
      </c>
      <c r="E775" s="44"/>
      <c r="F775" s="19">
        <f>E775*D775</f>
        <v>0</v>
      </c>
    </row>
    <row r="776" spans="1:12" ht="31.2" x14ac:dyDescent="0.3">
      <c r="A776" s="54" t="s">
        <v>943</v>
      </c>
      <c r="B776" s="28"/>
      <c r="C776" s="73">
        <v>16.66</v>
      </c>
      <c r="D776" s="72">
        <f t="shared" si="295"/>
        <v>1249.5</v>
      </c>
      <c r="E776" s="44"/>
      <c r="F776" s="19">
        <f t="shared" si="296"/>
        <v>0</v>
      </c>
    </row>
    <row r="777" spans="1:12" ht="31.2" x14ac:dyDescent="0.3">
      <c r="A777" s="54" t="s">
        <v>1256</v>
      </c>
      <c r="B777" s="28"/>
      <c r="C777" s="73">
        <v>16.66</v>
      </c>
      <c r="D777" s="72">
        <f>PRODUCT(C777,$C$9)</f>
        <v>1249.5</v>
      </c>
      <c r="E777" s="44"/>
      <c r="F777" s="19">
        <f>E777*D777</f>
        <v>0</v>
      </c>
    </row>
    <row r="778" spans="1:12" ht="33.6" x14ac:dyDescent="0.3">
      <c r="A778" s="54" t="s">
        <v>564</v>
      </c>
      <c r="B778" s="28"/>
      <c r="C778" s="73">
        <v>20</v>
      </c>
      <c r="D778" s="72">
        <f t="shared" si="295"/>
        <v>1500</v>
      </c>
      <c r="E778" s="44"/>
      <c r="F778" s="19">
        <f t="shared" si="296"/>
        <v>0</v>
      </c>
      <c r="G778" s="29"/>
      <c r="H778" s="29"/>
      <c r="I778" s="29"/>
      <c r="J778" s="29"/>
      <c r="K778" s="29"/>
      <c r="L778" s="29"/>
    </row>
    <row r="779" spans="1:12" ht="33.6" x14ac:dyDescent="0.3">
      <c r="A779" s="54" t="s">
        <v>565</v>
      </c>
      <c r="B779" s="28"/>
      <c r="C779" s="73">
        <v>35.33</v>
      </c>
      <c r="D779" s="72">
        <f t="shared" si="295"/>
        <v>2649.75</v>
      </c>
      <c r="E779" s="44"/>
      <c r="F779" s="19">
        <f t="shared" si="296"/>
        <v>0</v>
      </c>
      <c r="G779" s="29"/>
      <c r="H779" s="29"/>
      <c r="I779" s="29"/>
      <c r="J779" s="29"/>
      <c r="K779" s="29"/>
      <c r="L779" s="29"/>
    </row>
    <row r="780" spans="1:12" ht="33.6" x14ac:dyDescent="0.3">
      <c r="A780" s="54" t="s">
        <v>625</v>
      </c>
      <c r="B780" s="28"/>
      <c r="C780" s="73">
        <v>24.66</v>
      </c>
      <c r="D780" s="72">
        <f t="shared" si="295"/>
        <v>1849.5</v>
      </c>
      <c r="E780" s="44"/>
      <c r="F780" s="19">
        <f t="shared" si="296"/>
        <v>0</v>
      </c>
      <c r="G780" s="29"/>
      <c r="H780" s="29"/>
      <c r="I780" s="29"/>
      <c r="J780" s="29"/>
      <c r="K780" s="29"/>
      <c r="L780" s="29"/>
    </row>
    <row r="781" spans="1:12" ht="33.6" x14ac:dyDescent="0.3">
      <c r="A781" s="54" t="s">
        <v>566</v>
      </c>
      <c r="B781" s="28"/>
      <c r="C781" s="73">
        <v>35.33</v>
      </c>
      <c r="D781" s="72">
        <f t="shared" si="295"/>
        <v>2649.75</v>
      </c>
      <c r="E781" s="44"/>
      <c r="F781" s="19">
        <f t="shared" si="296"/>
        <v>0</v>
      </c>
      <c r="G781" s="29"/>
      <c r="H781" s="29"/>
      <c r="I781" s="29"/>
      <c r="J781" s="29"/>
      <c r="K781" s="29"/>
      <c r="L781" s="29"/>
    </row>
    <row r="782" spans="1:12" ht="33.6" x14ac:dyDescent="0.3">
      <c r="A782" s="54" t="s">
        <v>567</v>
      </c>
      <c r="B782" s="28"/>
      <c r="C782" s="73">
        <v>22</v>
      </c>
      <c r="D782" s="72">
        <f t="shared" si="295"/>
        <v>1650</v>
      </c>
      <c r="E782" s="44"/>
      <c r="F782" s="19">
        <f t="shared" si="296"/>
        <v>0</v>
      </c>
      <c r="G782" s="29"/>
      <c r="H782" s="29"/>
      <c r="I782" s="29"/>
      <c r="J782" s="29"/>
      <c r="K782" s="29"/>
      <c r="L782" s="29"/>
    </row>
    <row r="783" spans="1:12" ht="33.6" x14ac:dyDescent="0.3">
      <c r="A783" s="54" t="s">
        <v>568</v>
      </c>
      <c r="B783" s="28"/>
      <c r="C783" s="73">
        <v>22</v>
      </c>
      <c r="D783" s="72">
        <f t="shared" si="295"/>
        <v>1650</v>
      </c>
      <c r="E783" s="44"/>
      <c r="F783" s="19">
        <f t="shared" si="296"/>
        <v>0</v>
      </c>
      <c r="G783" s="29"/>
      <c r="H783" s="29"/>
      <c r="I783" s="29"/>
      <c r="J783" s="29"/>
      <c r="K783" s="29"/>
      <c r="L783" s="29"/>
    </row>
    <row r="784" spans="1:12" ht="31.2" x14ac:dyDescent="0.3">
      <c r="A784" s="54" t="s">
        <v>569</v>
      </c>
      <c r="B784" s="28"/>
      <c r="C784" s="73">
        <v>22</v>
      </c>
      <c r="D784" s="72">
        <f t="shared" si="295"/>
        <v>1650</v>
      </c>
      <c r="E784" s="44"/>
      <c r="F784" s="19">
        <f t="shared" si="296"/>
        <v>0</v>
      </c>
      <c r="G784" s="2"/>
      <c r="H784" s="2"/>
      <c r="I784" s="2"/>
      <c r="J784" s="2"/>
      <c r="K784" s="2"/>
      <c r="L784" s="2"/>
    </row>
    <row r="785" spans="1:12" ht="31.2" x14ac:dyDescent="0.3">
      <c r="A785" s="54" t="s">
        <v>570</v>
      </c>
      <c r="B785" s="28"/>
      <c r="C785" s="73">
        <v>22</v>
      </c>
      <c r="D785" s="72">
        <f t="shared" si="295"/>
        <v>1650</v>
      </c>
      <c r="E785" s="44"/>
      <c r="F785" s="19">
        <f t="shared" si="296"/>
        <v>0</v>
      </c>
      <c r="G785" s="2"/>
      <c r="H785" s="2"/>
      <c r="I785" s="2"/>
      <c r="J785" s="2"/>
      <c r="K785" s="2"/>
      <c r="L785" s="2"/>
    </row>
    <row r="786" spans="1:12" s="2" customFormat="1" ht="31.2" x14ac:dyDescent="0.3">
      <c r="A786" s="54" t="s">
        <v>1258</v>
      </c>
      <c r="B786" s="28"/>
      <c r="C786" s="73">
        <v>26.66</v>
      </c>
      <c r="D786" s="72">
        <f>PRODUCT(C786,$C$9)</f>
        <v>1999.5</v>
      </c>
      <c r="E786" s="44"/>
      <c r="F786" s="19">
        <f>E786*D786</f>
        <v>0</v>
      </c>
    </row>
    <row r="787" spans="1:12" s="2" customFormat="1" ht="31.2" x14ac:dyDescent="0.3">
      <c r="A787" s="54" t="s">
        <v>1257</v>
      </c>
      <c r="B787" s="28"/>
      <c r="C787" s="73">
        <v>33.33</v>
      </c>
      <c r="D787" s="72">
        <f t="shared" si="295"/>
        <v>2499.75</v>
      </c>
      <c r="E787" s="44"/>
      <c r="F787" s="19">
        <f t="shared" si="296"/>
        <v>0</v>
      </c>
    </row>
    <row r="788" spans="1:12" s="2" customFormat="1" ht="31.2" x14ac:dyDescent="0.3">
      <c r="A788" s="54" t="s">
        <v>571</v>
      </c>
      <c r="B788" s="28"/>
      <c r="C788" s="73">
        <v>37.33</v>
      </c>
      <c r="D788" s="72">
        <f>PRODUCT(C788,$C$9)</f>
        <v>2799.75</v>
      </c>
      <c r="E788" s="44"/>
      <c r="F788" s="19">
        <f>E788*D788</f>
        <v>0</v>
      </c>
    </row>
    <row r="789" spans="1:12" ht="33.6" x14ac:dyDescent="0.3">
      <c r="A789" s="54" t="s">
        <v>2186</v>
      </c>
      <c r="B789" s="28"/>
      <c r="C789" s="73">
        <v>37.33</v>
      </c>
      <c r="D789" s="72">
        <f>PRODUCT(C789,$C$9)</f>
        <v>2799.75</v>
      </c>
      <c r="E789" s="44"/>
      <c r="F789" s="19">
        <f>E789*D789</f>
        <v>0</v>
      </c>
      <c r="G789" s="29"/>
      <c r="H789" s="29"/>
      <c r="I789" s="29"/>
      <c r="J789" s="29"/>
      <c r="K789" s="29"/>
      <c r="L789" s="29"/>
    </row>
    <row r="790" spans="1:12" s="79" customFormat="1" ht="31.2" x14ac:dyDescent="0.3">
      <c r="A790" s="54" t="s">
        <v>3220</v>
      </c>
      <c r="B790" s="28"/>
      <c r="C790" s="73">
        <v>16.66</v>
      </c>
      <c r="D790" s="72">
        <f t="shared" si="295"/>
        <v>1249.5</v>
      </c>
      <c r="E790" s="44"/>
      <c r="F790" s="19">
        <f t="shared" si="296"/>
        <v>0</v>
      </c>
    </row>
    <row r="791" spans="1:12" s="2" customFormat="1" ht="18" x14ac:dyDescent="0.3">
      <c r="A791" s="52" t="s">
        <v>168</v>
      </c>
      <c r="B791" s="12"/>
      <c r="C791" s="82" t="s">
        <v>130</v>
      </c>
      <c r="D791" s="14"/>
      <c r="E791" s="83" t="s">
        <v>13</v>
      </c>
      <c r="F791" s="84" t="s">
        <v>131</v>
      </c>
    </row>
    <row r="792" spans="1:12" ht="33.6" x14ac:dyDescent="0.3">
      <c r="A792" s="54" t="s">
        <v>202</v>
      </c>
      <c r="B792" s="28"/>
      <c r="C792" s="73">
        <v>11.33</v>
      </c>
      <c r="D792" s="72">
        <f t="shared" ref="D792:D797" si="301">PRODUCT(C792,$C$9)</f>
        <v>849.75</v>
      </c>
      <c r="E792" s="44"/>
      <c r="F792" s="19">
        <f>E792*D792</f>
        <v>0</v>
      </c>
      <c r="G792" s="29"/>
      <c r="H792" s="29"/>
      <c r="I792" s="29"/>
      <c r="J792" s="29"/>
      <c r="K792" s="29"/>
      <c r="L792" s="29"/>
    </row>
    <row r="793" spans="1:12" ht="31.2" x14ac:dyDescent="0.3">
      <c r="A793" s="54" t="s">
        <v>889</v>
      </c>
      <c r="B793" s="28"/>
      <c r="C793" s="73">
        <v>11.33</v>
      </c>
      <c r="D793" s="72">
        <f t="shared" si="301"/>
        <v>849.75</v>
      </c>
      <c r="E793" s="44"/>
      <c r="F793" s="19">
        <f t="shared" si="296"/>
        <v>0</v>
      </c>
      <c r="G793" s="30"/>
      <c r="H793" s="30"/>
      <c r="I793" s="30"/>
      <c r="J793" s="30"/>
      <c r="K793" s="30"/>
      <c r="L793" s="30"/>
    </row>
    <row r="794" spans="1:12" ht="33.6" x14ac:dyDescent="0.3">
      <c r="A794" s="54" t="s">
        <v>203</v>
      </c>
      <c r="B794" s="28"/>
      <c r="C794" s="73">
        <v>16.66</v>
      </c>
      <c r="D794" s="72">
        <f t="shared" si="301"/>
        <v>1249.5</v>
      </c>
      <c r="E794" s="44"/>
      <c r="F794" s="19">
        <f t="shared" si="296"/>
        <v>0</v>
      </c>
      <c r="G794" s="29"/>
      <c r="H794" s="29"/>
      <c r="I794" s="29"/>
      <c r="J794" s="29"/>
      <c r="K794" s="29"/>
      <c r="L794" s="29"/>
    </row>
    <row r="795" spans="1:12" s="2" customFormat="1" ht="31.2" x14ac:dyDescent="0.3">
      <c r="A795" s="54" t="s">
        <v>69</v>
      </c>
      <c r="B795" s="28"/>
      <c r="C795" s="73">
        <v>16.66</v>
      </c>
      <c r="D795" s="72">
        <f t="shared" si="301"/>
        <v>1249.5</v>
      </c>
      <c r="E795" s="44"/>
      <c r="F795" s="19">
        <f t="shared" si="296"/>
        <v>0</v>
      </c>
    </row>
    <row r="796" spans="1:12" ht="33.6" x14ac:dyDescent="0.3">
      <c r="A796" s="54" t="s">
        <v>25</v>
      </c>
      <c r="B796" s="28"/>
      <c r="C796" s="73">
        <v>20</v>
      </c>
      <c r="D796" s="72">
        <f t="shared" si="301"/>
        <v>1500</v>
      </c>
      <c r="E796" s="44"/>
      <c r="F796" s="19">
        <f t="shared" si="296"/>
        <v>0</v>
      </c>
      <c r="G796" s="29"/>
      <c r="H796" s="29"/>
      <c r="I796" s="29"/>
      <c r="J796" s="29"/>
      <c r="K796" s="29"/>
      <c r="L796" s="29"/>
    </row>
    <row r="797" spans="1:12" ht="31.2" x14ac:dyDescent="0.3">
      <c r="A797" s="54" t="s">
        <v>1870</v>
      </c>
      <c r="B797" s="28"/>
      <c r="C797" s="73">
        <v>29.33</v>
      </c>
      <c r="D797" s="72">
        <f t="shared" si="301"/>
        <v>2199.75</v>
      </c>
      <c r="E797" s="44"/>
      <c r="F797" s="19">
        <f t="shared" si="296"/>
        <v>0</v>
      </c>
      <c r="G797" s="30"/>
      <c r="H797" s="30"/>
      <c r="I797" s="30"/>
      <c r="J797" s="30"/>
      <c r="K797" s="30"/>
      <c r="L797" s="30"/>
    </row>
    <row r="798" spans="1:12" s="2" customFormat="1" ht="18" x14ac:dyDescent="0.3">
      <c r="A798" s="52" t="s">
        <v>169</v>
      </c>
      <c r="B798" s="12"/>
      <c r="C798" s="82" t="s">
        <v>130</v>
      </c>
      <c r="D798" s="14"/>
      <c r="E798" s="83" t="s">
        <v>13</v>
      </c>
      <c r="F798" s="84" t="s">
        <v>131</v>
      </c>
    </row>
    <row r="799" spans="1:12" s="2" customFormat="1" ht="31.2" x14ac:dyDescent="0.3">
      <c r="A799" s="54" t="s">
        <v>353</v>
      </c>
      <c r="B799" s="28"/>
      <c r="C799" s="73">
        <v>16.66</v>
      </c>
      <c r="D799" s="72">
        <f>PRODUCT(C799,$C$9)</f>
        <v>1249.5</v>
      </c>
      <c r="E799" s="44"/>
      <c r="F799" s="19">
        <f t="shared" si="296"/>
        <v>0</v>
      </c>
    </row>
    <row r="800" spans="1:12" ht="33.6" x14ac:dyDescent="0.3">
      <c r="A800" s="54" t="s">
        <v>351</v>
      </c>
      <c r="B800" s="28"/>
      <c r="C800" s="73">
        <v>16.66</v>
      </c>
      <c r="D800" s="72">
        <f>PRODUCT(C800,$C$9)</f>
        <v>1249.5</v>
      </c>
      <c r="E800" s="44"/>
      <c r="F800" s="19">
        <f t="shared" si="296"/>
        <v>0</v>
      </c>
      <c r="G800" s="29"/>
      <c r="H800" s="29"/>
      <c r="I800" s="29"/>
      <c r="J800" s="29"/>
      <c r="K800" s="29"/>
      <c r="L800" s="29"/>
    </row>
    <row r="801" spans="1:12" s="2" customFormat="1" ht="31.2" x14ac:dyDescent="0.3">
      <c r="A801" s="54" t="s">
        <v>352</v>
      </c>
      <c r="B801" s="28"/>
      <c r="C801" s="73">
        <v>20</v>
      </c>
      <c r="D801" s="72">
        <f>PRODUCT(C801,$C$9)</f>
        <v>1500</v>
      </c>
      <c r="E801" s="44"/>
      <c r="F801" s="19">
        <f t="shared" si="296"/>
        <v>0</v>
      </c>
    </row>
    <row r="802" spans="1:12" s="2" customFormat="1" ht="18" x14ac:dyDescent="0.3">
      <c r="A802" s="52" t="s">
        <v>170</v>
      </c>
      <c r="B802" s="12"/>
      <c r="C802" s="82" t="s">
        <v>130</v>
      </c>
      <c r="D802" s="14"/>
      <c r="E802" s="83" t="s">
        <v>13</v>
      </c>
      <c r="F802" s="84" t="s">
        <v>131</v>
      </c>
    </row>
    <row r="803" spans="1:12" s="79" customFormat="1" ht="31.2" x14ac:dyDescent="0.3">
      <c r="A803" s="54" t="s">
        <v>109</v>
      </c>
      <c r="B803" s="28"/>
      <c r="C803" s="73">
        <v>16.66</v>
      </c>
      <c r="D803" s="72">
        <f>PRODUCT(C803,$C$9)</f>
        <v>1249.5</v>
      </c>
      <c r="E803" s="44"/>
      <c r="F803" s="19">
        <f t="shared" si="296"/>
        <v>0</v>
      </c>
    </row>
    <row r="804" spans="1:12" x14ac:dyDescent="0.3">
      <c r="A804" s="52" t="s">
        <v>171</v>
      </c>
      <c r="B804" s="77"/>
      <c r="C804" s="13" t="s">
        <v>130</v>
      </c>
      <c r="D804" s="78"/>
      <c r="E804" s="45" t="s">
        <v>13</v>
      </c>
      <c r="F804" s="66" t="s">
        <v>131</v>
      </c>
      <c r="G804" s="30"/>
      <c r="H804" s="30"/>
      <c r="I804" s="30"/>
      <c r="J804" s="30"/>
      <c r="K804" s="30"/>
      <c r="L804" s="30"/>
    </row>
    <row r="805" spans="1:12" ht="31.2" x14ac:dyDescent="0.3">
      <c r="A805" s="54" t="s">
        <v>70</v>
      </c>
      <c r="B805" s="28"/>
      <c r="C805" s="73">
        <v>16.66</v>
      </c>
      <c r="D805" s="72">
        <f>PRODUCT(C805,$C$9)</f>
        <v>1249.5</v>
      </c>
      <c r="E805" s="44"/>
      <c r="F805" s="19">
        <f t="shared" si="296"/>
        <v>0</v>
      </c>
      <c r="G805" s="30"/>
      <c r="H805"/>
      <c r="I805" s="30"/>
      <c r="J805" s="30"/>
      <c r="K805" s="30"/>
      <c r="L805" s="30"/>
    </row>
    <row r="806" spans="1:12" s="79" customFormat="1" ht="31.2" x14ac:dyDescent="0.4">
      <c r="A806" s="54" t="s">
        <v>30</v>
      </c>
      <c r="B806" s="28"/>
      <c r="C806" s="73">
        <v>20</v>
      </c>
      <c r="D806" s="72">
        <f>PRODUCT(C806,$C$9)</f>
        <v>1500</v>
      </c>
      <c r="E806" s="44"/>
      <c r="F806" s="19">
        <f t="shared" si="296"/>
        <v>0</v>
      </c>
      <c r="H806" s="80"/>
    </row>
    <row r="807" spans="1:12" s="2" customFormat="1" ht="18" x14ac:dyDescent="0.3">
      <c r="A807" s="52" t="s">
        <v>172</v>
      </c>
      <c r="B807" s="12"/>
      <c r="C807" s="82" t="s">
        <v>130</v>
      </c>
      <c r="D807" s="14"/>
      <c r="E807" s="83" t="s">
        <v>13</v>
      </c>
      <c r="F807" s="84" t="s">
        <v>131</v>
      </c>
    </row>
    <row r="808" spans="1:12" ht="33.6" x14ac:dyDescent="0.3">
      <c r="A808" s="65" t="s">
        <v>156</v>
      </c>
      <c r="B808" s="34"/>
      <c r="C808" s="73">
        <v>22</v>
      </c>
      <c r="D808" s="72">
        <f>PRODUCT(C808,$C$9)</f>
        <v>1650</v>
      </c>
      <c r="E808" s="44"/>
      <c r="F808" s="19">
        <f t="shared" ref="F808" si="302">E808*D808</f>
        <v>0</v>
      </c>
      <c r="G808" s="29"/>
      <c r="H808" s="29"/>
      <c r="I808" s="29"/>
      <c r="J808" s="29"/>
      <c r="K808" s="29"/>
      <c r="L808" s="29"/>
    </row>
    <row r="809" spans="1:12" ht="31.2" x14ac:dyDescent="0.3">
      <c r="A809" s="54" t="s">
        <v>873</v>
      </c>
      <c r="B809" s="28"/>
      <c r="C809" s="73">
        <v>22</v>
      </c>
      <c r="D809" s="72">
        <f>PRODUCT(C809,$C$9)</f>
        <v>1650</v>
      </c>
      <c r="E809" s="44"/>
      <c r="F809" s="19">
        <f t="shared" si="296"/>
        <v>0</v>
      </c>
      <c r="G809" s="30"/>
      <c r="H809" s="30"/>
      <c r="I809" s="30"/>
      <c r="J809" s="30"/>
      <c r="K809" s="30"/>
      <c r="L809" s="30"/>
    </row>
    <row r="810" spans="1:12" s="2" customFormat="1" ht="18" x14ac:dyDescent="0.3">
      <c r="A810" s="52" t="s">
        <v>173</v>
      </c>
      <c r="B810" s="12"/>
      <c r="C810" s="82" t="s">
        <v>130</v>
      </c>
      <c r="D810" s="14"/>
      <c r="E810" s="83" t="s">
        <v>13</v>
      </c>
      <c r="F810" s="84" t="s">
        <v>131</v>
      </c>
    </row>
    <row r="811" spans="1:12" s="2" customFormat="1" ht="31.2" x14ac:dyDescent="0.3">
      <c r="A811" s="54" t="s">
        <v>71</v>
      </c>
      <c r="B811" s="28"/>
      <c r="C811" s="73">
        <v>16.66</v>
      </c>
      <c r="D811" s="72">
        <f>PRODUCT(C811,$C$9)</f>
        <v>1249.5</v>
      </c>
      <c r="E811" s="44"/>
      <c r="F811" s="19">
        <f t="shared" si="296"/>
        <v>0</v>
      </c>
    </row>
    <row r="812" spans="1:12" s="2" customFormat="1" ht="18" x14ac:dyDescent="0.35">
      <c r="A812" s="52" t="s">
        <v>174</v>
      </c>
      <c r="B812" s="12"/>
      <c r="C812" s="82" t="s">
        <v>130</v>
      </c>
      <c r="D812" s="14"/>
      <c r="E812" s="83" t="s">
        <v>13</v>
      </c>
      <c r="F812" s="84" t="s">
        <v>131</v>
      </c>
      <c r="G812" s="9"/>
    </row>
    <row r="813" spans="1:12" s="79" customFormat="1" ht="31.2" x14ac:dyDescent="0.3">
      <c r="A813" s="54" t="s">
        <v>72</v>
      </c>
      <c r="B813" s="28"/>
      <c r="C813" s="73">
        <v>16.66</v>
      </c>
      <c r="D813" s="72">
        <f>PRODUCT(C813,$C$9)</f>
        <v>1249.5</v>
      </c>
      <c r="E813" s="44"/>
      <c r="F813" s="19">
        <f t="shared" si="296"/>
        <v>0</v>
      </c>
    </row>
    <row r="814" spans="1:12" s="2" customFormat="1" ht="18" x14ac:dyDescent="0.3">
      <c r="A814" s="52" t="s">
        <v>175</v>
      </c>
      <c r="B814" s="12"/>
      <c r="C814" s="82" t="s">
        <v>130</v>
      </c>
      <c r="D814" s="14"/>
      <c r="E814" s="83" t="s">
        <v>13</v>
      </c>
      <c r="F814" s="84" t="s">
        <v>131</v>
      </c>
    </row>
    <row r="815" spans="1:12" ht="33.6" x14ac:dyDescent="0.3">
      <c r="A815" s="54" t="s">
        <v>120</v>
      </c>
      <c r="B815" s="28"/>
      <c r="C815" s="73">
        <v>16.66</v>
      </c>
      <c r="D815" s="72">
        <f>PRODUCT(C815,$C$9)</f>
        <v>1249.5</v>
      </c>
      <c r="E815" s="44"/>
      <c r="F815" s="19">
        <f t="shared" si="296"/>
        <v>0</v>
      </c>
      <c r="G815" s="29"/>
      <c r="H815" s="29"/>
      <c r="I815" s="29"/>
      <c r="J815" s="29"/>
      <c r="K815" s="29"/>
      <c r="L815" s="29"/>
    </row>
    <row r="816" spans="1:12" s="2" customFormat="1" ht="31.2" x14ac:dyDescent="0.3">
      <c r="A816" s="54" t="s">
        <v>91</v>
      </c>
      <c r="B816" s="28"/>
      <c r="C816" s="73">
        <v>19.329999999999998</v>
      </c>
      <c r="D816" s="72">
        <f>PRODUCT(C816,$C$9)</f>
        <v>1449.7499999999998</v>
      </c>
      <c r="E816" s="44"/>
      <c r="F816" s="19">
        <f>E816*D816</f>
        <v>0</v>
      </c>
    </row>
    <row r="817" spans="1:12" s="2" customFormat="1" ht="31.2" x14ac:dyDescent="0.3">
      <c r="A817" s="54" t="s">
        <v>746</v>
      </c>
      <c r="B817" s="28"/>
      <c r="C817" s="73">
        <v>26.66</v>
      </c>
      <c r="D817" s="72">
        <f>PRODUCT(C817,$C$9)</f>
        <v>1999.5</v>
      </c>
      <c r="E817" s="44"/>
      <c r="F817" s="19">
        <f>E817*D817</f>
        <v>0</v>
      </c>
    </row>
    <row r="818" spans="1:12" s="2" customFormat="1" ht="31.2" x14ac:dyDescent="0.3">
      <c r="A818" s="54" t="s">
        <v>836</v>
      </c>
      <c r="B818" s="28"/>
      <c r="C818" s="73">
        <v>26.66</v>
      </c>
      <c r="D818" s="72">
        <f>PRODUCT(C818,$C$9)</f>
        <v>1999.5</v>
      </c>
      <c r="E818" s="44"/>
      <c r="F818" s="19">
        <f>E818*D818</f>
        <v>0</v>
      </c>
    </row>
    <row r="819" spans="1:12" s="79" customFormat="1" ht="31.2" x14ac:dyDescent="0.3">
      <c r="A819" s="54" t="s">
        <v>2562</v>
      </c>
      <c r="B819" s="28"/>
      <c r="C819" s="73">
        <v>33.33</v>
      </c>
      <c r="D819" s="72">
        <f>PRODUCT(C819,$C$9)</f>
        <v>2499.75</v>
      </c>
      <c r="E819" s="44"/>
      <c r="F819" s="19">
        <f>E819*D819</f>
        <v>0</v>
      </c>
    </row>
    <row r="820" spans="1:12" s="2" customFormat="1" ht="18" x14ac:dyDescent="0.3">
      <c r="A820" s="52" t="s">
        <v>177</v>
      </c>
      <c r="B820" s="12"/>
      <c r="C820" s="82" t="s">
        <v>130</v>
      </c>
      <c r="D820" s="14"/>
      <c r="E820" s="83" t="s">
        <v>13</v>
      </c>
      <c r="F820" s="84" t="s">
        <v>131</v>
      </c>
    </row>
    <row r="821" spans="1:12" ht="33.6" x14ac:dyDescent="0.3">
      <c r="A821" s="54" t="s">
        <v>2432</v>
      </c>
      <c r="B821" s="28"/>
      <c r="C821" s="73">
        <v>20</v>
      </c>
      <c r="D821" s="72">
        <f t="shared" ref="D821" si="303">PRODUCT(C821,$C$9)</f>
        <v>1500</v>
      </c>
      <c r="E821" s="44"/>
      <c r="F821" s="19">
        <f t="shared" ref="F821" si="304">E821*D821</f>
        <v>0</v>
      </c>
      <c r="G821" s="29"/>
      <c r="H821" s="29"/>
      <c r="I821" s="29"/>
      <c r="J821" s="29"/>
      <c r="K821" s="29"/>
      <c r="L821" s="29"/>
    </row>
    <row r="822" spans="1:12" ht="33.6" x14ac:dyDescent="0.3">
      <c r="A822" s="54" t="s">
        <v>2433</v>
      </c>
      <c r="B822" s="28"/>
      <c r="C822" s="73">
        <v>20</v>
      </c>
      <c r="D822" s="72">
        <f t="shared" ref="D822" si="305">PRODUCT(C822,$C$9)</f>
        <v>1500</v>
      </c>
      <c r="E822" s="44"/>
      <c r="F822" s="19">
        <f t="shared" ref="F822" si="306">E822*D822</f>
        <v>0</v>
      </c>
      <c r="G822" s="29"/>
      <c r="H822" s="29"/>
      <c r="I822" s="29"/>
      <c r="J822" s="29"/>
      <c r="K822" s="29"/>
      <c r="L822" s="29"/>
    </row>
    <row r="823" spans="1:12" ht="33.6" x14ac:dyDescent="0.3">
      <c r="A823" s="54" t="s">
        <v>3139</v>
      </c>
      <c r="B823" s="28"/>
      <c r="C823" s="73">
        <v>20</v>
      </c>
      <c r="D823" s="72">
        <f t="shared" ref="D823" si="307">PRODUCT(C823,$C$9)</f>
        <v>1500</v>
      </c>
      <c r="E823" s="44"/>
      <c r="F823" s="19">
        <f t="shared" ref="F823" si="308">E823*D823</f>
        <v>0</v>
      </c>
      <c r="G823" s="29"/>
      <c r="H823" s="29"/>
      <c r="I823" s="29"/>
      <c r="J823" s="29"/>
      <c r="K823" s="29"/>
      <c r="L823" s="29"/>
    </row>
    <row r="824" spans="1:12" ht="33.6" x14ac:dyDescent="0.3">
      <c r="A824" s="54" t="s">
        <v>2435</v>
      </c>
      <c r="B824" s="28"/>
      <c r="C824" s="73">
        <v>20</v>
      </c>
      <c r="D824" s="72">
        <f t="shared" ref="D824:D840" si="309">PRODUCT(C824,$C$9)</f>
        <v>1500</v>
      </c>
      <c r="E824" s="44"/>
      <c r="F824" s="19">
        <f t="shared" ref="F824:F840" si="310">E824*D824</f>
        <v>0</v>
      </c>
      <c r="G824" s="29"/>
      <c r="H824" s="29"/>
      <c r="I824" s="29"/>
      <c r="J824" s="29"/>
      <c r="K824" s="29"/>
      <c r="L824" s="29"/>
    </row>
    <row r="825" spans="1:12" ht="33.6" x14ac:dyDescent="0.3">
      <c r="A825" s="54" t="s">
        <v>3236</v>
      </c>
      <c r="B825" s="28"/>
      <c r="C825" s="73">
        <v>20</v>
      </c>
      <c r="D825" s="72">
        <f t="shared" ref="D825" si="311">PRODUCT(C825,$C$9)</f>
        <v>1500</v>
      </c>
      <c r="E825" s="44"/>
      <c r="F825" s="19">
        <f t="shared" ref="F825" si="312">E825*D825</f>
        <v>0</v>
      </c>
      <c r="G825" s="29"/>
      <c r="H825" s="29"/>
      <c r="I825" s="29"/>
      <c r="J825" s="29"/>
      <c r="K825" s="29"/>
      <c r="L825" s="29"/>
    </row>
    <row r="826" spans="1:12" ht="33.6" x14ac:dyDescent="0.3">
      <c r="A826" s="54" t="s">
        <v>2434</v>
      </c>
      <c r="B826" s="28"/>
      <c r="C826" s="73">
        <v>20</v>
      </c>
      <c r="D826" s="72">
        <f t="shared" si="309"/>
        <v>1500</v>
      </c>
      <c r="E826" s="44"/>
      <c r="F826" s="19">
        <f t="shared" si="310"/>
        <v>0</v>
      </c>
      <c r="G826" s="29"/>
      <c r="H826" s="29"/>
      <c r="I826" s="29"/>
      <c r="J826" s="29"/>
      <c r="K826" s="29"/>
      <c r="L826" s="29"/>
    </row>
    <row r="827" spans="1:12" ht="33.6" x14ac:dyDescent="0.3">
      <c r="A827" s="54" t="s">
        <v>2906</v>
      </c>
      <c r="B827" s="28"/>
      <c r="C827" s="73">
        <v>26.66</v>
      </c>
      <c r="D827" s="72">
        <f t="shared" si="309"/>
        <v>1999.5</v>
      </c>
      <c r="E827" s="44"/>
      <c r="F827" s="19">
        <f t="shared" si="310"/>
        <v>0</v>
      </c>
      <c r="G827" s="29"/>
      <c r="H827" s="29"/>
      <c r="I827" s="29"/>
      <c r="J827" s="29"/>
      <c r="K827" s="29"/>
      <c r="L827" s="29"/>
    </row>
    <row r="828" spans="1:12" ht="31.2" x14ac:dyDescent="0.3">
      <c r="A828" s="54" t="s">
        <v>2953</v>
      </c>
      <c r="B828" s="28"/>
      <c r="C828" s="73">
        <v>33.33</v>
      </c>
      <c r="D828" s="72">
        <f>PRODUCT(C828,$C$9)</f>
        <v>2499.75</v>
      </c>
      <c r="E828" s="44"/>
      <c r="F828" s="19">
        <f t="shared" si="310"/>
        <v>0</v>
      </c>
      <c r="G828" s="30"/>
      <c r="H828" s="30"/>
      <c r="I828" s="30"/>
      <c r="J828" s="30"/>
      <c r="K828" s="30"/>
      <c r="L828" s="30"/>
    </row>
    <row r="829" spans="1:12" ht="31.2" x14ac:dyDescent="0.3">
      <c r="A829" s="54" t="s">
        <v>2938</v>
      </c>
      <c r="B829" s="28"/>
      <c r="C829" s="73">
        <v>33.33</v>
      </c>
      <c r="D829" s="72">
        <f t="shared" si="309"/>
        <v>2499.75</v>
      </c>
      <c r="E829" s="44"/>
      <c r="F829" s="19">
        <f t="shared" si="310"/>
        <v>0</v>
      </c>
      <c r="G829" s="30"/>
      <c r="H829" s="30"/>
      <c r="I829" s="30"/>
      <c r="J829" s="30"/>
      <c r="K829" s="30"/>
      <c r="L829" s="30"/>
    </row>
    <row r="830" spans="1:12" ht="31.2" x14ac:dyDescent="0.3">
      <c r="A830" s="54" t="s">
        <v>2460</v>
      </c>
      <c r="B830" s="28"/>
      <c r="C830" s="73">
        <v>16.66</v>
      </c>
      <c r="D830" s="72">
        <f t="shared" si="309"/>
        <v>1249.5</v>
      </c>
      <c r="E830" s="44"/>
      <c r="F830" s="19">
        <f t="shared" si="310"/>
        <v>0</v>
      </c>
      <c r="G830" s="30"/>
      <c r="H830" s="30"/>
      <c r="I830" s="30"/>
      <c r="J830" s="30"/>
      <c r="K830" s="30"/>
      <c r="L830" s="30"/>
    </row>
    <row r="831" spans="1:12" ht="31.2" x14ac:dyDescent="0.3">
      <c r="A831" s="54" t="s">
        <v>2459</v>
      </c>
      <c r="B831" s="28"/>
      <c r="C831" s="73">
        <v>16.66</v>
      </c>
      <c r="D831" s="72">
        <f t="shared" ref="D831" si="313">PRODUCT(C831,$C$9)</f>
        <v>1249.5</v>
      </c>
      <c r="E831" s="44"/>
      <c r="F831" s="19">
        <f t="shared" ref="F831" si="314">E831*D831</f>
        <v>0</v>
      </c>
      <c r="G831" s="30"/>
      <c r="H831" s="30"/>
      <c r="I831" s="30"/>
      <c r="J831" s="30"/>
      <c r="K831" s="30"/>
      <c r="L831" s="30"/>
    </row>
    <row r="832" spans="1:12" ht="31.2" x14ac:dyDescent="0.3">
      <c r="A832" s="54" t="s">
        <v>1005</v>
      </c>
      <c r="B832" s="28"/>
      <c r="C832" s="73">
        <v>22</v>
      </c>
      <c r="D832" s="72">
        <f>PRODUCT(C832,$C$9)</f>
        <v>1650</v>
      </c>
      <c r="E832" s="44"/>
      <c r="F832" s="19">
        <f t="shared" si="310"/>
        <v>0</v>
      </c>
      <c r="G832" s="30"/>
      <c r="H832" s="30"/>
      <c r="I832" s="30"/>
      <c r="J832" s="30"/>
      <c r="K832" s="30"/>
      <c r="L832" s="30"/>
    </row>
    <row r="833" spans="1:12" ht="31.2" x14ac:dyDescent="0.3">
      <c r="A833" s="54" t="s">
        <v>1006</v>
      </c>
      <c r="B833" s="28"/>
      <c r="C833" s="73">
        <v>20</v>
      </c>
      <c r="D833" s="72">
        <f t="shared" si="309"/>
        <v>1500</v>
      </c>
      <c r="E833" s="44"/>
      <c r="F833" s="19">
        <f t="shared" si="310"/>
        <v>0</v>
      </c>
      <c r="G833" s="30"/>
      <c r="H833" s="30"/>
      <c r="I833" s="30"/>
      <c r="J833" s="30"/>
      <c r="K833" s="30"/>
      <c r="L833" s="30"/>
    </row>
    <row r="834" spans="1:12" ht="31.2" x14ac:dyDescent="0.3">
      <c r="A834" s="54" t="s">
        <v>2195</v>
      </c>
      <c r="B834" s="28"/>
      <c r="C834" s="73">
        <v>24</v>
      </c>
      <c r="D834" s="72">
        <f t="shared" si="309"/>
        <v>1800</v>
      </c>
      <c r="E834" s="44"/>
      <c r="F834" s="19">
        <f t="shared" si="310"/>
        <v>0</v>
      </c>
      <c r="G834" s="30"/>
      <c r="H834" s="30"/>
      <c r="I834" s="30"/>
      <c r="J834" s="30"/>
      <c r="K834" s="30"/>
      <c r="L834" s="30"/>
    </row>
    <row r="835" spans="1:12" ht="31.2" x14ac:dyDescent="0.3">
      <c r="A835" s="54" t="s">
        <v>1009</v>
      </c>
      <c r="B835" s="28"/>
      <c r="C835" s="73">
        <v>16.66</v>
      </c>
      <c r="D835" s="72">
        <f t="shared" si="309"/>
        <v>1249.5</v>
      </c>
      <c r="E835" s="44"/>
      <c r="F835" s="19">
        <f t="shared" si="310"/>
        <v>0</v>
      </c>
      <c r="G835" s="30"/>
      <c r="H835" s="30"/>
      <c r="I835" s="30"/>
      <c r="J835" s="30"/>
      <c r="K835" s="30"/>
      <c r="L835" s="30"/>
    </row>
    <row r="836" spans="1:12" ht="31.2" x14ac:dyDescent="0.3">
      <c r="A836" s="54" t="s">
        <v>1010</v>
      </c>
      <c r="B836" s="28"/>
      <c r="C836" s="73">
        <v>16.66</v>
      </c>
      <c r="D836" s="72">
        <f>PRODUCT(C836,$C$9)</f>
        <v>1249.5</v>
      </c>
      <c r="E836" s="44"/>
      <c r="F836" s="19">
        <f t="shared" si="310"/>
        <v>0</v>
      </c>
      <c r="G836" s="30"/>
      <c r="H836" s="30"/>
      <c r="I836" s="30"/>
      <c r="J836" s="30"/>
      <c r="K836" s="30"/>
      <c r="L836" s="30"/>
    </row>
    <row r="837" spans="1:12" ht="31.2" x14ac:dyDescent="0.3">
      <c r="A837" s="54" t="s">
        <v>1011</v>
      </c>
      <c r="B837" s="28"/>
      <c r="C837" s="73">
        <v>16.66</v>
      </c>
      <c r="D837" s="72">
        <f>PRODUCT(C837,$C$9)</f>
        <v>1249.5</v>
      </c>
      <c r="E837" s="44"/>
      <c r="F837" s="19">
        <f t="shared" si="310"/>
        <v>0</v>
      </c>
      <c r="G837" s="30"/>
      <c r="H837" s="30"/>
      <c r="I837" s="30"/>
      <c r="J837" s="30"/>
      <c r="K837" s="30"/>
      <c r="L837" s="30"/>
    </row>
    <row r="838" spans="1:12" ht="31.2" x14ac:dyDescent="0.3">
      <c r="A838" s="54" t="s">
        <v>1012</v>
      </c>
      <c r="B838" s="28"/>
      <c r="C838" s="73">
        <v>16.66</v>
      </c>
      <c r="D838" s="72">
        <f>PRODUCT(C838,$C$9)</f>
        <v>1249.5</v>
      </c>
      <c r="E838" s="44"/>
      <c r="F838" s="19">
        <f t="shared" si="310"/>
        <v>0</v>
      </c>
      <c r="G838" s="30"/>
      <c r="H838" s="30"/>
      <c r="I838" s="30"/>
      <c r="J838" s="30"/>
      <c r="K838" s="30"/>
      <c r="L838" s="30"/>
    </row>
    <row r="839" spans="1:12" ht="31.2" x14ac:dyDescent="0.3">
      <c r="A839" s="54" t="s">
        <v>1007</v>
      </c>
      <c r="B839" s="28"/>
      <c r="C839" s="73">
        <v>16.66</v>
      </c>
      <c r="D839" s="72">
        <f t="shared" si="309"/>
        <v>1249.5</v>
      </c>
      <c r="E839" s="44"/>
      <c r="F839" s="19">
        <f t="shared" si="310"/>
        <v>0</v>
      </c>
      <c r="G839" s="30"/>
      <c r="H839" s="30"/>
      <c r="I839" s="30"/>
      <c r="J839" s="30"/>
      <c r="K839" s="30"/>
      <c r="L839" s="30"/>
    </row>
    <row r="840" spans="1:12" ht="31.2" x14ac:dyDescent="0.3">
      <c r="A840" s="54" t="s">
        <v>1008</v>
      </c>
      <c r="B840" s="28"/>
      <c r="C840" s="73">
        <v>16.66</v>
      </c>
      <c r="D840" s="72">
        <f t="shared" si="309"/>
        <v>1249.5</v>
      </c>
      <c r="E840" s="44"/>
      <c r="F840" s="19">
        <f t="shared" si="310"/>
        <v>0</v>
      </c>
    </row>
    <row r="841" spans="1:12" x14ac:dyDescent="0.3">
      <c r="A841" s="52" t="s">
        <v>178</v>
      </c>
      <c r="B841" s="12"/>
      <c r="C841" s="13" t="s">
        <v>130</v>
      </c>
      <c r="D841" s="14"/>
      <c r="E841" s="45" t="s">
        <v>13</v>
      </c>
      <c r="F841" s="66" t="s">
        <v>131</v>
      </c>
    </row>
    <row r="842" spans="1:12" ht="31.2" x14ac:dyDescent="0.3">
      <c r="A842" s="54" t="s">
        <v>2075</v>
      </c>
      <c r="B842" s="28"/>
      <c r="C842" s="73">
        <v>20</v>
      </c>
      <c r="D842" s="72">
        <f t="shared" ref="D842:D907" si="315">PRODUCT(C842,$C$9)</f>
        <v>1500</v>
      </c>
      <c r="E842" s="44"/>
      <c r="F842" s="19">
        <f t="shared" ref="F842:F882" si="316">E842*D842</f>
        <v>0</v>
      </c>
    </row>
    <row r="843" spans="1:12" ht="31.2" x14ac:dyDescent="0.3">
      <c r="A843" s="54" t="s">
        <v>1155</v>
      </c>
      <c r="B843" s="28"/>
      <c r="C843" s="73">
        <v>20</v>
      </c>
      <c r="D843" s="72">
        <f t="shared" ref="D843:D851" si="317">PRODUCT(C843,$C$9)</f>
        <v>1500</v>
      </c>
      <c r="E843" s="44"/>
      <c r="F843" s="19">
        <f t="shared" si="316"/>
        <v>0</v>
      </c>
    </row>
    <row r="844" spans="1:12" ht="31.2" x14ac:dyDescent="0.3">
      <c r="A844" s="54" t="s">
        <v>1783</v>
      </c>
      <c r="B844" s="28"/>
      <c r="C844" s="73">
        <v>15.33</v>
      </c>
      <c r="D844" s="72">
        <f t="shared" ref="D844:D845" si="318">PRODUCT(C844,$C$9)</f>
        <v>1149.75</v>
      </c>
      <c r="E844" s="44"/>
      <c r="F844" s="19">
        <f t="shared" ref="F844:F845" si="319">E844*D844</f>
        <v>0</v>
      </c>
    </row>
    <row r="845" spans="1:12" ht="31.2" x14ac:dyDescent="0.3">
      <c r="A845" s="54" t="s">
        <v>2058</v>
      </c>
      <c r="B845" s="28"/>
      <c r="C845" s="73">
        <v>37.33</v>
      </c>
      <c r="D845" s="72">
        <f t="shared" si="318"/>
        <v>2799.75</v>
      </c>
      <c r="E845" s="44"/>
      <c r="F845" s="19">
        <f t="shared" si="319"/>
        <v>0</v>
      </c>
    </row>
    <row r="846" spans="1:12" ht="31.2" x14ac:dyDescent="0.3">
      <c r="A846" s="54" t="s">
        <v>1383</v>
      </c>
      <c r="B846" s="28"/>
      <c r="C846" s="73">
        <v>19.329999999999998</v>
      </c>
      <c r="D846" s="72">
        <f t="shared" si="317"/>
        <v>1449.7499999999998</v>
      </c>
      <c r="E846" s="44"/>
      <c r="F846" s="19">
        <f t="shared" si="316"/>
        <v>0</v>
      </c>
    </row>
    <row r="847" spans="1:12" ht="31.2" x14ac:dyDescent="0.3">
      <c r="A847" s="54" t="s">
        <v>732</v>
      </c>
      <c r="B847" s="28"/>
      <c r="C847" s="73">
        <v>15.33</v>
      </c>
      <c r="D847" s="72">
        <f t="shared" si="317"/>
        <v>1149.75</v>
      </c>
      <c r="E847" s="44"/>
      <c r="F847" s="19">
        <f t="shared" si="316"/>
        <v>0</v>
      </c>
    </row>
    <row r="848" spans="1:12" ht="31.2" x14ac:dyDescent="0.3">
      <c r="A848" s="54" t="s">
        <v>1941</v>
      </c>
      <c r="B848" s="28"/>
      <c r="C848" s="73">
        <v>20</v>
      </c>
      <c r="D848" s="72">
        <f t="shared" si="317"/>
        <v>1500</v>
      </c>
      <c r="E848" s="44"/>
      <c r="F848" s="19">
        <f t="shared" si="316"/>
        <v>0</v>
      </c>
    </row>
    <row r="849" spans="1:8" ht="31.2" x14ac:dyDescent="0.3">
      <c r="A849" s="54" t="s">
        <v>932</v>
      </c>
      <c r="B849" s="28"/>
      <c r="C849" s="73">
        <v>22</v>
      </c>
      <c r="D849" s="72">
        <f t="shared" si="317"/>
        <v>1650</v>
      </c>
      <c r="E849" s="44"/>
      <c r="F849" s="19">
        <f t="shared" si="316"/>
        <v>0</v>
      </c>
      <c r="G849" s="7"/>
      <c r="H849" s="7"/>
    </row>
    <row r="850" spans="1:8" ht="31.2" x14ac:dyDescent="0.3">
      <c r="A850" s="54" t="s">
        <v>2491</v>
      </c>
      <c r="B850" s="28"/>
      <c r="C850" s="73">
        <v>22</v>
      </c>
      <c r="D850" s="72">
        <f t="shared" si="317"/>
        <v>1650</v>
      </c>
      <c r="E850" s="44"/>
      <c r="F850" s="19">
        <f t="shared" si="316"/>
        <v>0</v>
      </c>
      <c r="G850" s="7"/>
      <c r="H850" s="7"/>
    </row>
    <row r="851" spans="1:8" ht="31.2" x14ac:dyDescent="0.3">
      <c r="A851" s="54" t="s">
        <v>936</v>
      </c>
      <c r="B851" s="28"/>
      <c r="C851" s="73">
        <v>13.33</v>
      </c>
      <c r="D851" s="72">
        <f t="shared" si="317"/>
        <v>999.75</v>
      </c>
      <c r="E851" s="44"/>
      <c r="F851" s="19">
        <f t="shared" si="316"/>
        <v>0</v>
      </c>
      <c r="G851" s="7"/>
      <c r="H851" s="7"/>
    </row>
    <row r="852" spans="1:8" ht="31.2" x14ac:dyDescent="0.3">
      <c r="A852" s="54" t="s">
        <v>498</v>
      </c>
      <c r="B852" s="28"/>
      <c r="C852" s="73">
        <v>13.33</v>
      </c>
      <c r="D852" s="72">
        <f t="shared" si="315"/>
        <v>999.75</v>
      </c>
      <c r="E852" s="44"/>
      <c r="F852" s="19">
        <f t="shared" si="316"/>
        <v>0</v>
      </c>
      <c r="H852" s="7"/>
    </row>
    <row r="853" spans="1:8" ht="31.2" x14ac:dyDescent="0.3">
      <c r="A853" s="54" t="s">
        <v>399</v>
      </c>
      <c r="B853" s="28"/>
      <c r="C853" s="73">
        <v>13.33</v>
      </c>
      <c r="D853" s="72">
        <f t="shared" si="315"/>
        <v>999.75</v>
      </c>
      <c r="E853" s="44"/>
      <c r="F853" s="19">
        <f t="shared" si="316"/>
        <v>0</v>
      </c>
      <c r="H853" s="7"/>
    </row>
    <row r="854" spans="1:8" ht="31.2" x14ac:dyDescent="0.3">
      <c r="A854" s="54" t="s">
        <v>1539</v>
      </c>
      <c r="B854" s="18"/>
      <c r="C854" s="73">
        <v>22</v>
      </c>
      <c r="D854" s="72">
        <f t="shared" si="315"/>
        <v>1650</v>
      </c>
      <c r="E854" s="44"/>
      <c r="F854" s="19">
        <f t="shared" si="316"/>
        <v>0</v>
      </c>
      <c r="H854" s="7"/>
    </row>
    <row r="855" spans="1:8" ht="31.2" x14ac:dyDescent="0.3">
      <c r="A855" s="54" t="s">
        <v>2429</v>
      </c>
      <c r="B855" s="18"/>
      <c r="C855" s="73">
        <v>22</v>
      </c>
      <c r="D855" s="72">
        <f t="shared" si="315"/>
        <v>1650</v>
      </c>
      <c r="E855" s="44"/>
      <c r="F855" s="19">
        <f t="shared" si="316"/>
        <v>0</v>
      </c>
    </row>
    <row r="856" spans="1:8" ht="31.2" x14ac:dyDescent="0.3">
      <c r="A856" s="54" t="s">
        <v>837</v>
      </c>
      <c r="B856" s="28"/>
      <c r="C856" s="73">
        <v>22</v>
      </c>
      <c r="D856" s="72">
        <f t="shared" si="315"/>
        <v>1650</v>
      </c>
      <c r="E856" s="44"/>
      <c r="F856" s="19">
        <f t="shared" si="316"/>
        <v>0</v>
      </c>
    </row>
    <row r="857" spans="1:8" ht="31.2" x14ac:dyDescent="0.3">
      <c r="A857" s="54" t="s">
        <v>2068</v>
      </c>
      <c r="B857" s="28"/>
      <c r="C857" s="73">
        <v>20</v>
      </c>
      <c r="D857" s="72">
        <f t="shared" si="315"/>
        <v>1500</v>
      </c>
      <c r="E857" s="44"/>
      <c r="F857" s="19">
        <f t="shared" si="316"/>
        <v>0</v>
      </c>
    </row>
    <row r="858" spans="1:8" ht="31.2" x14ac:dyDescent="0.3">
      <c r="A858" s="54" t="s">
        <v>575</v>
      </c>
      <c r="B858" s="28"/>
      <c r="C858" s="73">
        <v>20</v>
      </c>
      <c r="D858" s="72">
        <f t="shared" si="315"/>
        <v>1500</v>
      </c>
      <c r="E858" s="44"/>
      <c r="F858" s="19">
        <f t="shared" si="316"/>
        <v>0</v>
      </c>
    </row>
    <row r="859" spans="1:8" ht="31.2" x14ac:dyDescent="0.3">
      <c r="A859" s="54" t="s">
        <v>1372</v>
      </c>
      <c r="B859" s="28"/>
      <c r="C859" s="73">
        <v>20</v>
      </c>
      <c r="D859" s="72">
        <f t="shared" si="315"/>
        <v>1500</v>
      </c>
      <c r="E859" s="44"/>
      <c r="F859" s="19">
        <f t="shared" si="316"/>
        <v>0</v>
      </c>
    </row>
    <row r="860" spans="1:8" ht="31.2" x14ac:dyDescent="0.3">
      <c r="A860" s="54" t="s">
        <v>1419</v>
      </c>
      <c r="B860" s="28"/>
      <c r="C860" s="73">
        <v>20</v>
      </c>
      <c r="D860" s="72">
        <f t="shared" si="315"/>
        <v>1500</v>
      </c>
      <c r="E860" s="44"/>
      <c r="F860" s="19">
        <f t="shared" si="316"/>
        <v>0</v>
      </c>
    </row>
    <row r="861" spans="1:8" ht="31.2" x14ac:dyDescent="0.3">
      <c r="A861" s="54" t="s">
        <v>2194</v>
      </c>
      <c r="B861" s="28"/>
      <c r="C861" s="73">
        <v>24</v>
      </c>
      <c r="D861" s="72">
        <f t="shared" si="315"/>
        <v>1800</v>
      </c>
      <c r="E861" s="44"/>
      <c r="F861" s="19">
        <f t="shared" si="316"/>
        <v>0</v>
      </c>
    </row>
    <row r="862" spans="1:8" ht="31.2" x14ac:dyDescent="0.3">
      <c r="A862" s="54" t="s">
        <v>2831</v>
      </c>
      <c r="B862" s="28"/>
      <c r="C862" s="73">
        <v>29.33</v>
      </c>
      <c r="D862" s="72">
        <f>PRODUCT(C862,$C$9)</f>
        <v>2199.75</v>
      </c>
      <c r="E862" s="44"/>
      <c r="F862" s="19">
        <f t="shared" ref="F862" si="320">E862*D862</f>
        <v>0</v>
      </c>
    </row>
    <row r="863" spans="1:8" ht="31.2" x14ac:dyDescent="0.3">
      <c r="A863" s="54" t="s">
        <v>572</v>
      </c>
      <c r="B863" s="28"/>
      <c r="C863" s="73">
        <v>33.33</v>
      </c>
      <c r="D863" s="72">
        <f>PRODUCT(C863,$C$9)</f>
        <v>2499.75</v>
      </c>
      <c r="E863" s="44"/>
      <c r="F863" s="19">
        <f t="shared" si="316"/>
        <v>0</v>
      </c>
    </row>
    <row r="864" spans="1:8" ht="31.2" x14ac:dyDescent="0.3">
      <c r="A864" s="54" t="s">
        <v>2898</v>
      </c>
      <c r="B864" s="28"/>
      <c r="C864" s="73">
        <v>33.33</v>
      </c>
      <c r="D864" s="72">
        <f>PRODUCT(C864,$C$9)</f>
        <v>2499.75</v>
      </c>
      <c r="E864" s="44"/>
      <c r="F864" s="19">
        <f t="shared" ref="F864" si="321">E864*D864</f>
        <v>0</v>
      </c>
    </row>
    <row r="865" spans="1:6" ht="31.2" x14ac:dyDescent="0.3">
      <c r="A865" s="54" t="s">
        <v>2204</v>
      </c>
      <c r="B865" s="28"/>
      <c r="C865" s="73">
        <v>37.33</v>
      </c>
      <c r="D865" s="72">
        <f>PRODUCT(C865,$C$9)</f>
        <v>2799.75</v>
      </c>
      <c r="E865" s="44"/>
      <c r="F865" s="19">
        <f t="shared" ref="F865" si="322">E865*D865</f>
        <v>0</v>
      </c>
    </row>
    <row r="866" spans="1:6" ht="31.2" x14ac:dyDescent="0.3">
      <c r="A866" s="54" t="s">
        <v>2106</v>
      </c>
      <c r="B866" s="28"/>
      <c r="C866" s="73">
        <v>37.33</v>
      </c>
      <c r="D866" s="72">
        <f t="shared" ref="D866" si="323">PRODUCT(C866,$C$9)</f>
        <v>2799.75</v>
      </c>
      <c r="E866" s="44"/>
      <c r="F866" s="19">
        <f t="shared" ref="F866" si="324">E866*D866</f>
        <v>0</v>
      </c>
    </row>
    <row r="867" spans="1:6" ht="31.2" x14ac:dyDescent="0.3">
      <c r="A867" s="54" t="s">
        <v>1044</v>
      </c>
      <c r="B867" s="28"/>
      <c r="C867" s="73">
        <v>37.33</v>
      </c>
      <c r="D867" s="72">
        <f t="shared" si="315"/>
        <v>2799.75</v>
      </c>
      <c r="E867" s="44"/>
      <c r="F867" s="19">
        <f t="shared" si="316"/>
        <v>0</v>
      </c>
    </row>
    <row r="868" spans="1:6" ht="31.2" x14ac:dyDescent="0.3">
      <c r="A868" s="54" t="s">
        <v>2899</v>
      </c>
      <c r="B868" s="28"/>
      <c r="C868" s="73">
        <v>37.33</v>
      </c>
      <c r="D868" s="72">
        <f t="shared" si="315"/>
        <v>2799.75</v>
      </c>
      <c r="E868" s="44"/>
      <c r="F868" s="19">
        <f t="shared" si="316"/>
        <v>0</v>
      </c>
    </row>
    <row r="869" spans="1:6" ht="31.2" x14ac:dyDescent="0.3">
      <c r="A869" s="54" t="s">
        <v>871</v>
      </c>
      <c r="B869" s="28"/>
      <c r="C869" s="73">
        <v>11.33</v>
      </c>
      <c r="D869" s="72">
        <f>PRODUCT(C869,$C$9)</f>
        <v>849.75</v>
      </c>
      <c r="E869" s="44"/>
      <c r="F869" s="19">
        <f t="shared" si="316"/>
        <v>0</v>
      </c>
    </row>
    <row r="870" spans="1:6" ht="31.2" x14ac:dyDescent="0.3">
      <c r="A870" s="54" t="s">
        <v>145</v>
      </c>
      <c r="B870" s="28"/>
      <c r="C870" s="73">
        <v>14.66</v>
      </c>
      <c r="D870" s="72">
        <f t="shared" si="315"/>
        <v>1099.5</v>
      </c>
      <c r="E870" s="44"/>
      <c r="F870" s="19">
        <f t="shared" si="316"/>
        <v>0</v>
      </c>
    </row>
    <row r="871" spans="1:6" ht="31.2" x14ac:dyDescent="0.3">
      <c r="A871" s="54" t="s">
        <v>147</v>
      </c>
      <c r="B871" s="28"/>
      <c r="C871" s="73">
        <v>11.33</v>
      </c>
      <c r="D871" s="72">
        <f>PRODUCT(C871,$C$9)</f>
        <v>849.75</v>
      </c>
      <c r="E871" s="44"/>
      <c r="F871" s="19">
        <f t="shared" si="316"/>
        <v>0</v>
      </c>
    </row>
    <row r="872" spans="1:6" ht="31.2" x14ac:dyDescent="0.3">
      <c r="A872" s="54" t="s">
        <v>342</v>
      </c>
      <c r="B872" s="28"/>
      <c r="C872" s="73">
        <v>15.33</v>
      </c>
      <c r="D872" s="72">
        <f t="shared" si="315"/>
        <v>1149.75</v>
      </c>
      <c r="E872" s="44"/>
      <c r="F872" s="19">
        <f t="shared" si="316"/>
        <v>0</v>
      </c>
    </row>
    <row r="873" spans="1:6" ht="31.2" x14ac:dyDescent="0.3">
      <c r="A873" s="54" t="s">
        <v>626</v>
      </c>
      <c r="B873" s="28"/>
      <c r="C873" s="73">
        <v>11.33</v>
      </c>
      <c r="D873" s="72">
        <f t="shared" si="315"/>
        <v>849.75</v>
      </c>
      <c r="E873" s="44"/>
      <c r="F873" s="19">
        <f t="shared" si="316"/>
        <v>0</v>
      </c>
    </row>
    <row r="874" spans="1:6" ht="31.2" x14ac:dyDescent="0.3">
      <c r="A874" s="54" t="s">
        <v>146</v>
      </c>
      <c r="B874" s="28"/>
      <c r="C874" s="73">
        <v>11.33</v>
      </c>
      <c r="D874" s="72">
        <f t="shared" si="315"/>
        <v>849.75</v>
      </c>
      <c r="E874" s="44"/>
      <c r="F874" s="19">
        <f t="shared" si="316"/>
        <v>0</v>
      </c>
    </row>
    <row r="875" spans="1:6" ht="31.2" x14ac:dyDescent="0.3">
      <c r="A875" s="54" t="s">
        <v>1042</v>
      </c>
      <c r="B875" s="28"/>
      <c r="C875" s="73">
        <v>11.33</v>
      </c>
      <c r="D875" s="72">
        <f>PRODUCT(C875,$C$9)</f>
        <v>849.75</v>
      </c>
      <c r="E875" s="44"/>
      <c r="F875" s="19">
        <f t="shared" si="316"/>
        <v>0</v>
      </c>
    </row>
    <row r="876" spans="1:6" ht="31.2" x14ac:dyDescent="0.3">
      <c r="A876" s="54" t="s">
        <v>2546</v>
      </c>
      <c r="B876" s="28"/>
      <c r="C876" s="73">
        <v>16.66</v>
      </c>
      <c r="D876" s="72">
        <f>PRODUCT(C876,$C$9)</f>
        <v>1249.5</v>
      </c>
      <c r="E876" s="44"/>
      <c r="F876" s="19">
        <f t="shared" ref="F876" si="325">E876*D876</f>
        <v>0</v>
      </c>
    </row>
    <row r="877" spans="1:6" ht="31.2" x14ac:dyDescent="0.3">
      <c r="A877" s="54" t="s">
        <v>1384</v>
      </c>
      <c r="B877" s="28"/>
      <c r="C877" s="73">
        <v>16.66</v>
      </c>
      <c r="D877" s="72">
        <f>PRODUCT(C877,$C$9)</f>
        <v>1249.5</v>
      </c>
      <c r="E877" s="44"/>
      <c r="F877" s="19">
        <f t="shared" si="316"/>
        <v>0</v>
      </c>
    </row>
    <row r="878" spans="1:6" ht="31.2" x14ac:dyDescent="0.3">
      <c r="A878" s="54" t="s">
        <v>1043</v>
      </c>
      <c r="B878" s="28"/>
      <c r="C878" s="73">
        <v>17.329999999999998</v>
      </c>
      <c r="D878" s="72">
        <f>PRODUCT(C878,$C$9)</f>
        <v>1299.7499999999998</v>
      </c>
      <c r="E878" s="44"/>
      <c r="F878" s="19">
        <f t="shared" si="316"/>
        <v>0</v>
      </c>
    </row>
    <row r="879" spans="1:6" ht="31.2" x14ac:dyDescent="0.3">
      <c r="A879" s="54" t="s">
        <v>2050</v>
      </c>
      <c r="B879" s="28"/>
      <c r="C879" s="73">
        <v>30.66</v>
      </c>
      <c r="D879" s="72">
        <f t="shared" ref="D879:D880" si="326">PRODUCT(C879,$C$9)</f>
        <v>2299.5</v>
      </c>
      <c r="E879" s="44"/>
      <c r="F879" s="19">
        <f t="shared" ref="F879:F880" si="327">E879*D879</f>
        <v>0</v>
      </c>
    </row>
    <row r="880" spans="1:6" ht="31.2" x14ac:dyDescent="0.3">
      <c r="A880" s="54" t="s">
        <v>3240</v>
      </c>
      <c r="B880" s="28"/>
      <c r="C880" s="73">
        <v>13.33</v>
      </c>
      <c r="D880" s="72">
        <f t="shared" si="326"/>
        <v>999.75</v>
      </c>
      <c r="E880" s="44"/>
      <c r="F880" s="19">
        <f t="shared" si="327"/>
        <v>0</v>
      </c>
    </row>
    <row r="881" spans="1:8" ht="31.2" x14ac:dyDescent="0.3">
      <c r="A881" s="54" t="s">
        <v>1204</v>
      </c>
      <c r="B881" s="28"/>
      <c r="C881" s="73">
        <v>10</v>
      </c>
      <c r="D881" s="72">
        <f t="shared" si="315"/>
        <v>750</v>
      </c>
      <c r="E881" s="44"/>
      <c r="F881" s="19">
        <f t="shared" si="316"/>
        <v>0</v>
      </c>
    </row>
    <row r="882" spans="1:8" ht="31.2" x14ac:dyDescent="0.3">
      <c r="A882" s="54" t="s">
        <v>1630</v>
      </c>
      <c r="B882" s="28"/>
      <c r="C882" s="73">
        <v>15.33</v>
      </c>
      <c r="D882" s="72">
        <f t="shared" ref="D882:D890" si="328">PRODUCT(C882,$C$9)</f>
        <v>1149.75</v>
      </c>
      <c r="E882" s="44"/>
      <c r="F882" s="19">
        <f t="shared" si="316"/>
        <v>0</v>
      </c>
    </row>
    <row r="883" spans="1:8" ht="31.2" x14ac:dyDescent="0.3">
      <c r="A883" s="54" t="s">
        <v>1631</v>
      </c>
      <c r="B883" s="28"/>
      <c r="C883" s="73">
        <v>15.33</v>
      </c>
      <c r="D883" s="72">
        <f t="shared" si="328"/>
        <v>1149.75</v>
      </c>
      <c r="E883" s="44"/>
      <c r="F883" s="19">
        <f t="shared" ref="F883:F947" si="329">E883*D883</f>
        <v>0</v>
      </c>
    </row>
    <row r="884" spans="1:8" ht="31.2" x14ac:dyDescent="0.3">
      <c r="A884" s="54" t="s">
        <v>1632</v>
      </c>
      <c r="B884" s="28"/>
      <c r="C884" s="73">
        <v>15.33</v>
      </c>
      <c r="D884" s="72">
        <f t="shared" si="328"/>
        <v>1149.75</v>
      </c>
      <c r="E884" s="44"/>
      <c r="F884" s="19">
        <f t="shared" si="329"/>
        <v>0</v>
      </c>
    </row>
    <row r="885" spans="1:8" ht="31.2" x14ac:dyDescent="0.3">
      <c r="A885" s="54" t="s">
        <v>977</v>
      </c>
      <c r="B885" s="28"/>
      <c r="C885" s="73">
        <v>15.33</v>
      </c>
      <c r="D885" s="72">
        <f t="shared" si="328"/>
        <v>1149.75</v>
      </c>
      <c r="E885" s="44"/>
      <c r="F885" s="19">
        <f t="shared" si="329"/>
        <v>0</v>
      </c>
    </row>
    <row r="886" spans="1:8" ht="31.2" x14ac:dyDescent="0.3">
      <c r="A886" s="54" t="s">
        <v>2304</v>
      </c>
      <c r="B886" s="28"/>
      <c r="C886" s="73">
        <v>15.33</v>
      </c>
      <c r="D886" s="72">
        <f t="shared" ref="D886" si="330">PRODUCT(C886,$C$9)</f>
        <v>1149.75</v>
      </c>
      <c r="E886" s="44"/>
      <c r="F886" s="19">
        <f t="shared" ref="F886" si="331">E886*D886</f>
        <v>0</v>
      </c>
    </row>
    <row r="887" spans="1:8" ht="31.2" x14ac:dyDescent="0.3">
      <c r="A887" s="54" t="s">
        <v>2076</v>
      </c>
      <c r="B887" s="28"/>
      <c r="C887" s="73">
        <v>11.33</v>
      </c>
      <c r="D887" s="72">
        <f t="shared" ref="D887" si="332">PRODUCT(C887,$C$9)</f>
        <v>849.75</v>
      </c>
      <c r="E887" s="44"/>
      <c r="F887" s="19">
        <f t="shared" ref="F887" si="333">E887*D887</f>
        <v>0</v>
      </c>
      <c r="H887" s="7"/>
    </row>
    <row r="888" spans="1:8" ht="31.2" x14ac:dyDescent="0.3">
      <c r="A888" s="54" t="s">
        <v>2227</v>
      </c>
      <c r="B888" s="28"/>
      <c r="C888" s="73">
        <v>13.33</v>
      </c>
      <c r="D888" s="72">
        <f t="shared" si="328"/>
        <v>999.75</v>
      </c>
      <c r="E888" s="44"/>
      <c r="F888" s="19">
        <f t="shared" si="329"/>
        <v>0</v>
      </c>
      <c r="H888" s="7"/>
    </row>
    <row r="889" spans="1:8" ht="31.2" x14ac:dyDescent="0.3">
      <c r="A889" s="54" t="s">
        <v>1549</v>
      </c>
      <c r="B889" s="28"/>
      <c r="C889" s="73">
        <v>20</v>
      </c>
      <c r="D889" s="72">
        <f t="shared" ref="D889" si="334">PRODUCT(C889,$C$9)</f>
        <v>1500</v>
      </c>
      <c r="E889" s="44"/>
      <c r="F889" s="19">
        <f t="shared" ref="F889" si="335">E889*D889</f>
        <v>0</v>
      </c>
      <c r="H889" s="7"/>
    </row>
    <row r="890" spans="1:8" ht="31.2" x14ac:dyDescent="0.3">
      <c r="A890" s="54" t="s">
        <v>31</v>
      </c>
      <c r="B890" s="28"/>
      <c r="C890" s="73">
        <v>13.33</v>
      </c>
      <c r="D890" s="72">
        <f t="shared" si="328"/>
        <v>999.75</v>
      </c>
      <c r="E890" s="44"/>
      <c r="F890" s="19">
        <f t="shared" si="329"/>
        <v>0</v>
      </c>
      <c r="H890" s="7"/>
    </row>
    <row r="891" spans="1:8" ht="31.2" x14ac:dyDescent="0.3">
      <c r="A891" s="54" t="s">
        <v>2702</v>
      </c>
      <c r="B891" s="28"/>
      <c r="C891" s="73">
        <v>13.33</v>
      </c>
      <c r="D891" s="72">
        <f t="shared" si="315"/>
        <v>999.75</v>
      </c>
      <c r="E891" s="44"/>
      <c r="F891" s="19">
        <f t="shared" si="329"/>
        <v>0</v>
      </c>
      <c r="G891" s="7"/>
      <c r="H891" s="7"/>
    </row>
    <row r="892" spans="1:8" ht="31.2" x14ac:dyDescent="0.3">
      <c r="A892" s="54" t="s">
        <v>1621</v>
      </c>
      <c r="B892" s="28"/>
      <c r="C892" s="73">
        <v>13.33</v>
      </c>
      <c r="D892" s="72">
        <f t="shared" si="315"/>
        <v>999.75</v>
      </c>
      <c r="E892" s="44"/>
      <c r="F892" s="19">
        <f t="shared" si="329"/>
        <v>0</v>
      </c>
      <c r="G892" s="7"/>
      <c r="H892" s="7"/>
    </row>
    <row r="893" spans="1:8" ht="31.2" x14ac:dyDescent="0.3">
      <c r="A893" s="54" t="s">
        <v>2959</v>
      </c>
      <c r="B893" s="28"/>
      <c r="C893" s="73">
        <v>22</v>
      </c>
      <c r="D893" s="72">
        <f t="shared" si="315"/>
        <v>1650</v>
      </c>
      <c r="E893" s="44"/>
      <c r="F893" s="19">
        <f t="shared" si="329"/>
        <v>0</v>
      </c>
      <c r="G893" s="7"/>
      <c r="H893" s="7"/>
    </row>
    <row r="894" spans="1:8" ht="31.2" x14ac:dyDescent="0.3">
      <c r="A894" s="54" t="s">
        <v>2958</v>
      </c>
      <c r="B894" s="28"/>
      <c r="C894" s="73">
        <v>33.33</v>
      </c>
      <c r="D894" s="72">
        <f t="shared" ref="D894:D895" si="336">PRODUCT(C894,$C$9)</f>
        <v>2499.75</v>
      </c>
      <c r="E894" s="44"/>
      <c r="F894" s="19">
        <f t="shared" ref="F894:F895" si="337">E894*D894</f>
        <v>0</v>
      </c>
      <c r="G894" s="7"/>
      <c r="H894" s="7"/>
    </row>
    <row r="895" spans="1:8" ht="31.2" x14ac:dyDescent="0.3">
      <c r="A895" s="54" t="s">
        <v>2781</v>
      </c>
      <c r="B895" s="28"/>
      <c r="C895" s="73">
        <v>22</v>
      </c>
      <c r="D895" s="72">
        <f t="shared" si="336"/>
        <v>1650</v>
      </c>
      <c r="E895" s="44"/>
      <c r="F895" s="19">
        <f t="shared" si="337"/>
        <v>0</v>
      </c>
      <c r="G895" s="7"/>
      <c r="H895" s="7"/>
    </row>
    <row r="896" spans="1:8" ht="31.2" x14ac:dyDescent="0.3">
      <c r="A896" s="54" t="s">
        <v>2810</v>
      </c>
      <c r="B896" s="28"/>
      <c r="C896" s="73">
        <v>22</v>
      </c>
      <c r="D896" s="72">
        <f t="shared" ref="D896" si="338">PRODUCT(C896,$C$9)</f>
        <v>1650</v>
      </c>
      <c r="E896" s="44"/>
      <c r="F896" s="19">
        <f t="shared" ref="F896" si="339">E896*D896</f>
        <v>0</v>
      </c>
      <c r="G896" s="7"/>
      <c r="H896" s="7"/>
    </row>
    <row r="897" spans="1:8" ht="31.2" x14ac:dyDescent="0.3">
      <c r="A897" s="54" t="s">
        <v>1794</v>
      </c>
      <c r="B897" s="28"/>
      <c r="C897" s="73">
        <v>16</v>
      </c>
      <c r="D897" s="72">
        <f t="shared" ref="D897" si="340">PRODUCT(C897,$C$9)</f>
        <v>1200</v>
      </c>
      <c r="E897" s="44"/>
      <c r="F897" s="19">
        <f t="shared" ref="F897" si="341">E897*D897</f>
        <v>0</v>
      </c>
      <c r="G897" s="7"/>
      <c r="H897" s="7"/>
    </row>
    <row r="898" spans="1:8" ht="31.2" x14ac:dyDescent="0.3">
      <c r="A898" s="54" t="s">
        <v>1782</v>
      </c>
      <c r="B898" s="28"/>
      <c r="C898" s="73">
        <v>16</v>
      </c>
      <c r="D898" s="72">
        <f t="shared" ref="D898" si="342">PRODUCT(C898,$C$9)</f>
        <v>1200</v>
      </c>
      <c r="E898" s="44"/>
      <c r="F898" s="19">
        <f t="shared" ref="F898" si="343">E898*D898</f>
        <v>0</v>
      </c>
      <c r="G898" s="7"/>
      <c r="H898" s="7"/>
    </row>
    <row r="899" spans="1:8" ht="31.2" x14ac:dyDescent="0.3">
      <c r="A899" s="54" t="s">
        <v>2424</v>
      </c>
      <c r="B899" s="28"/>
      <c r="C899" s="73">
        <v>16</v>
      </c>
      <c r="D899" s="72">
        <f t="shared" ref="D899" si="344">PRODUCT(C899,$C$9)</f>
        <v>1200</v>
      </c>
      <c r="E899" s="44"/>
      <c r="F899" s="19">
        <f t="shared" ref="F899" si="345">E899*D899</f>
        <v>0</v>
      </c>
      <c r="G899" s="7"/>
      <c r="H899" s="7"/>
    </row>
    <row r="900" spans="1:8" ht="31.2" x14ac:dyDescent="0.3">
      <c r="A900" s="54" t="s">
        <v>1781</v>
      </c>
      <c r="B900" s="28"/>
      <c r="C900" s="73">
        <v>16</v>
      </c>
      <c r="D900" s="72">
        <f t="shared" ref="D900" si="346">PRODUCT(C900,$C$9)</f>
        <v>1200</v>
      </c>
      <c r="E900" s="44"/>
      <c r="F900" s="19">
        <f t="shared" ref="F900" si="347">E900*D900</f>
        <v>0</v>
      </c>
    </row>
    <row r="901" spans="1:8" ht="31.2" x14ac:dyDescent="0.3">
      <c r="A901" s="54" t="s">
        <v>444</v>
      </c>
      <c r="B901" s="28"/>
      <c r="C901" s="73">
        <v>20</v>
      </c>
      <c r="D901" s="72">
        <f>PRODUCT(C901,$C$9)</f>
        <v>1500</v>
      </c>
      <c r="E901" s="44"/>
      <c r="F901" s="19">
        <f t="shared" si="329"/>
        <v>0</v>
      </c>
    </row>
    <row r="902" spans="1:8" ht="31.2" x14ac:dyDescent="0.3">
      <c r="A902" s="54" t="s">
        <v>3130</v>
      </c>
      <c r="B902" s="28"/>
      <c r="C902" s="73">
        <v>26.66</v>
      </c>
      <c r="D902" s="72">
        <f t="shared" si="315"/>
        <v>1999.5</v>
      </c>
      <c r="E902" s="44"/>
      <c r="F902" s="19">
        <f t="shared" si="329"/>
        <v>0</v>
      </c>
    </row>
    <row r="903" spans="1:8" ht="31.2" x14ac:dyDescent="0.3">
      <c r="A903" s="54" t="s">
        <v>3131</v>
      </c>
      <c r="B903" s="28"/>
      <c r="C903" s="73">
        <v>26.66</v>
      </c>
      <c r="D903" s="72">
        <f t="shared" si="315"/>
        <v>1999.5</v>
      </c>
      <c r="E903" s="44"/>
      <c r="F903" s="19">
        <f t="shared" si="329"/>
        <v>0</v>
      </c>
    </row>
    <row r="904" spans="1:8" ht="31.2" x14ac:dyDescent="0.3">
      <c r="A904" s="54" t="s">
        <v>1003</v>
      </c>
      <c r="B904" s="28"/>
      <c r="C904" s="73">
        <v>26.66</v>
      </c>
      <c r="D904" s="72">
        <f>PRODUCT(C904,$C$9)</f>
        <v>1999.5</v>
      </c>
      <c r="E904" s="44"/>
      <c r="F904" s="19">
        <f t="shared" si="329"/>
        <v>0</v>
      </c>
    </row>
    <row r="905" spans="1:8" ht="31.2" x14ac:dyDescent="0.3">
      <c r="A905" s="54" t="s">
        <v>3132</v>
      </c>
      <c r="B905" s="28"/>
      <c r="C905" s="73">
        <v>26.66</v>
      </c>
      <c r="D905" s="72">
        <f t="shared" si="315"/>
        <v>1999.5</v>
      </c>
      <c r="E905" s="44"/>
      <c r="F905" s="19">
        <f t="shared" si="329"/>
        <v>0</v>
      </c>
    </row>
    <row r="906" spans="1:8" ht="31.2" x14ac:dyDescent="0.3">
      <c r="A906" s="54" t="s">
        <v>3133</v>
      </c>
      <c r="B906" s="28"/>
      <c r="C906" s="73">
        <v>37.33</v>
      </c>
      <c r="D906" s="72">
        <f t="shared" si="315"/>
        <v>2799.75</v>
      </c>
      <c r="E906" s="44"/>
      <c r="F906" s="19">
        <f t="shared" si="329"/>
        <v>0</v>
      </c>
    </row>
    <row r="907" spans="1:8" ht="31.2" x14ac:dyDescent="0.3">
      <c r="A907" s="54" t="s">
        <v>3258</v>
      </c>
      <c r="B907" s="28"/>
      <c r="C907" s="73">
        <v>33.33</v>
      </c>
      <c r="D907" s="72">
        <f t="shared" si="315"/>
        <v>2499.75</v>
      </c>
      <c r="E907" s="44"/>
      <c r="F907" s="19">
        <f t="shared" ref="F907" si="348">E907*D907</f>
        <v>0</v>
      </c>
    </row>
    <row r="908" spans="1:8" ht="31.2" x14ac:dyDescent="0.3">
      <c r="A908" s="54" t="s">
        <v>3259</v>
      </c>
      <c r="B908" s="28"/>
      <c r="C908" s="73">
        <v>33.33</v>
      </c>
      <c r="D908" s="72">
        <f t="shared" ref="D908" si="349">PRODUCT(C908,$C$9)</f>
        <v>2499.75</v>
      </c>
      <c r="E908" s="44"/>
      <c r="F908" s="19">
        <f t="shared" ref="F908" si="350">E908*D908</f>
        <v>0</v>
      </c>
    </row>
    <row r="909" spans="1:8" ht="31.2" x14ac:dyDescent="0.3">
      <c r="A909" s="54" t="s">
        <v>1846</v>
      </c>
      <c r="B909" s="28"/>
      <c r="C909" s="73">
        <v>33.33</v>
      </c>
      <c r="D909" s="72">
        <f t="shared" ref="D909:D952" si="351">PRODUCT(C909,$C$9)</f>
        <v>2499.75</v>
      </c>
      <c r="E909" s="44"/>
      <c r="F909" s="19">
        <f t="shared" si="329"/>
        <v>0</v>
      </c>
    </row>
    <row r="910" spans="1:8" ht="31.2" x14ac:dyDescent="0.3">
      <c r="A910" s="54" t="s">
        <v>792</v>
      </c>
      <c r="B910" s="28"/>
      <c r="C910" s="73">
        <v>36</v>
      </c>
      <c r="D910" s="72">
        <f t="shared" si="351"/>
        <v>2700</v>
      </c>
      <c r="E910" s="44"/>
      <c r="F910" s="19">
        <f t="shared" si="329"/>
        <v>0</v>
      </c>
    </row>
    <row r="911" spans="1:8" ht="31.2" x14ac:dyDescent="0.3">
      <c r="A911" s="54" t="s">
        <v>1809</v>
      </c>
      <c r="B911" s="28"/>
      <c r="C911" s="73">
        <v>40</v>
      </c>
      <c r="D911" s="72">
        <f t="shared" ref="D911:D912" si="352">PRODUCT(C911,$C$9)</f>
        <v>3000</v>
      </c>
      <c r="E911" s="44"/>
      <c r="F911" s="19">
        <f t="shared" ref="F911:F912" si="353">E911*D911</f>
        <v>0</v>
      </c>
    </row>
    <row r="912" spans="1:8" ht="31.2" x14ac:dyDescent="0.3">
      <c r="A912" s="54" t="s">
        <v>3129</v>
      </c>
      <c r="B912" s="28"/>
      <c r="C912" s="73">
        <v>60</v>
      </c>
      <c r="D912" s="72">
        <f t="shared" si="352"/>
        <v>4500</v>
      </c>
      <c r="E912" s="44"/>
      <c r="F912" s="19">
        <f t="shared" si="353"/>
        <v>0</v>
      </c>
    </row>
    <row r="913" spans="1:7" ht="31.2" x14ac:dyDescent="0.3">
      <c r="A913" s="54" t="s">
        <v>3303</v>
      </c>
      <c r="B913" s="28"/>
      <c r="C913" s="73">
        <v>46.66</v>
      </c>
      <c r="D913" s="72">
        <f t="shared" ref="D913" si="354">PRODUCT(C913,$C$9)</f>
        <v>3499.4999999999995</v>
      </c>
      <c r="E913" s="44"/>
      <c r="F913" s="19">
        <f t="shared" ref="F913" si="355">E913*D913</f>
        <v>0</v>
      </c>
    </row>
    <row r="914" spans="1:7" ht="31.2" x14ac:dyDescent="0.3">
      <c r="A914" s="54" t="s">
        <v>2390</v>
      </c>
      <c r="B914" s="28"/>
      <c r="C914" s="73">
        <v>26.66</v>
      </c>
      <c r="D914" s="72">
        <f t="shared" si="351"/>
        <v>1999.5</v>
      </c>
      <c r="E914" s="44"/>
      <c r="F914" s="19">
        <f t="shared" si="329"/>
        <v>0</v>
      </c>
    </row>
    <row r="915" spans="1:7" ht="31.2" x14ac:dyDescent="0.3">
      <c r="A915" s="54" t="s">
        <v>2391</v>
      </c>
      <c r="B915" s="28"/>
      <c r="C915" s="73">
        <v>26.66</v>
      </c>
      <c r="D915" s="72">
        <f t="shared" si="351"/>
        <v>1999.5</v>
      </c>
      <c r="E915" s="44"/>
      <c r="F915" s="19">
        <f t="shared" si="329"/>
        <v>0</v>
      </c>
    </row>
    <row r="916" spans="1:7" ht="31.2" x14ac:dyDescent="0.3">
      <c r="A916" s="54" t="s">
        <v>838</v>
      </c>
      <c r="B916" s="28"/>
      <c r="C916" s="73">
        <v>22</v>
      </c>
      <c r="D916" s="72">
        <f t="shared" si="351"/>
        <v>1650</v>
      </c>
      <c r="E916" s="44"/>
      <c r="F916" s="19">
        <f t="shared" si="329"/>
        <v>0</v>
      </c>
    </row>
    <row r="917" spans="1:7" ht="31.2" x14ac:dyDescent="0.3">
      <c r="A917" s="54" t="s">
        <v>958</v>
      </c>
      <c r="B917" s="28"/>
      <c r="C917" s="73">
        <v>26.66</v>
      </c>
      <c r="D917" s="72">
        <f t="shared" si="351"/>
        <v>1999.5</v>
      </c>
      <c r="E917" s="44"/>
      <c r="F917" s="19">
        <f t="shared" si="329"/>
        <v>0</v>
      </c>
    </row>
    <row r="918" spans="1:7" ht="31.2" x14ac:dyDescent="0.3">
      <c r="A918" s="54" t="s">
        <v>2430</v>
      </c>
      <c r="B918" s="28"/>
      <c r="C918" s="73">
        <v>26.66</v>
      </c>
      <c r="D918" s="72">
        <f t="shared" si="351"/>
        <v>1999.5</v>
      </c>
      <c r="E918" s="44"/>
      <c r="F918" s="19">
        <f t="shared" si="329"/>
        <v>0</v>
      </c>
    </row>
    <row r="919" spans="1:7" ht="31.2" x14ac:dyDescent="0.3">
      <c r="A919" s="54" t="s">
        <v>2522</v>
      </c>
      <c r="B919" s="28"/>
      <c r="C919" s="73">
        <v>37.33</v>
      </c>
      <c r="D919" s="72">
        <f t="shared" si="351"/>
        <v>2799.75</v>
      </c>
      <c r="E919" s="44"/>
      <c r="F919" s="19">
        <f t="shared" si="329"/>
        <v>0</v>
      </c>
    </row>
    <row r="920" spans="1:7" ht="31.2" x14ac:dyDescent="0.3">
      <c r="A920" s="54" t="s">
        <v>2782</v>
      </c>
      <c r="B920" s="28"/>
      <c r="C920" s="73">
        <v>37.33</v>
      </c>
      <c r="D920" s="72">
        <f t="shared" si="351"/>
        <v>2799.75</v>
      </c>
      <c r="E920" s="44"/>
      <c r="F920" s="19">
        <f t="shared" si="329"/>
        <v>0</v>
      </c>
    </row>
    <row r="921" spans="1:7" ht="31.2" x14ac:dyDescent="0.3">
      <c r="A921" s="54" t="s">
        <v>2431</v>
      </c>
      <c r="B921" s="28"/>
      <c r="C921" s="73">
        <v>37.33</v>
      </c>
      <c r="D921" s="72">
        <f t="shared" ref="D921" si="356">PRODUCT(C921,$C$9)</f>
        <v>2799.75</v>
      </c>
      <c r="E921" s="44"/>
      <c r="F921" s="19">
        <f t="shared" ref="F921" si="357">E921*D921</f>
        <v>0</v>
      </c>
    </row>
    <row r="922" spans="1:7" ht="31.2" x14ac:dyDescent="0.3">
      <c r="A922" s="54" t="s">
        <v>1960</v>
      </c>
      <c r="B922" s="28"/>
      <c r="C922" s="73">
        <v>50.66</v>
      </c>
      <c r="D922" s="72">
        <f t="shared" si="351"/>
        <v>3799.4999999999995</v>
      </c>
      <c r="E922" s="44"/>
      <c r="F922" s="19">
        <f t="shared" si="329"/>
        <v>0</v>
      </c>
    </row>
    <row r="923" spans="1:7" ht="31.2" x14ac:dyDescent="0.3">
      <c r="A923" s="54" t="s">
        <v>1961</v>
      </c>
      <c r="B923" s="28"/>
      <c r="C923" s="73">
        <v>53.33</v>
      </c>
      <c r="D923" s="72">
        <f t="shared" ref="D923:D928" si="358">PRODUCT(C923,$C$9)</f>
        <v>3999.75</v>
      </c>
      <c r="E923" s="44"/>
      <c r="F923" s="19">
        <f t="shared" ref="F923:F930" si="359">E923*D923</f>
        <v>0</v>
      </c>
    </row>
    <row r="924" spans="1:7" ht="31.2" x14ac:dyDescent="0.3">
      <c r="A924" s="54" t="s">
        <v>1962</v>
      </c>
      <c r="B924" s="28"/>
      <c r="C924" s="73">
        <v>53.33</v>
      </c>
      <c r="D924" s="72">
        <f t="shared" ref="D924:D925" si="360">PRODUCT(C924,$C$9)</f>
        <v>3999.75</v>
      </c>
      <c r="E924" s="44"/>
      <c r="F924" s="19">
        <f t="shared" ref="F924:F925" si="361">E924*D924</f>
        <v>0</v>
      </c>
    </row>
    <row r="925" spans="1:7" ht="31.2" x14ac:dyDescent="0.3">
      <c r="A925" s="54" t="s">
        <v>2043</v>
      </c>
      <c r="B925" s="28"/>
      <c r="C925" s="73">
        <v>26.66</v>
      </c>
      <c r="D925" s="72">
        <f t="shared" si="360"/>
        <v>1999.5</v>
      </c>
      <c r="E925" s="44"/>
      <c r="F925" s="19">
        <f t="shared" si="361"/>
        <v>0</v>
      </c>
    </row>
    <row r="926" spans="1:7" ht="31.2" x14ac:dyDescent="0.3">
      <c r="A926" s="54" t="s">
        <v>2472</v>
      </c>
      <c r="B926" s="28"/>
      <c r="C926" s="73">
        <v>53.33</v>
      </c>
      <c r="D926" s="72">
        <f t="shared" ref="D926" si="362">PRODUCT(C926,$C$9)</f>
        <v>3999.75</v>
      </c>
      <c r="E926" s="44"/>
      <c r="F926" s="19">
        <f t="shared" ref="F926" si="363">E926*D926</f>
        <v>0</v>
      </c>
    </row>
    <row r="927" spans="1:7" ht="31.2" x14ac:dyDescent="0.3">
      <c r="A927" s="54" t="s">
        <v>1514</v>
      </c>
      <c r="B927" s="28"/>
      <c r="C927" s="73">
        <v>26.66</v>
      </c>
      <c r="D927" s="72">
        <f t="shared" si="358"/>
        <v>1999.5</v>
      </c>
      <c r="E927" s="44"/>
      <c r="F927" s="19">
        <f t="shared" si="359"/>
        <v>0</v>
      </c>
      <c r="G927"/>
    </row>
    <row r="928" spans="1:7" ht="31.2" x14ac:dyDescent="0.3">
      <c r="A928" s="54" t="s">
        <v>1561</v>
      </c>
      <c r="B928" s="28"/>
      <c r="C928" s="73">
        <v>33.33</v>
      </c>
      <c r="D928" s="72">
        <f t="shared" si="358"/>
        <v>2499.75</v>
      </c>
      <c r="E928" s="44"/>
      <c r="F928" s="19">
        <f t="shared" si="359"/>
        <v>0</v>
      </c>
      <c r="G928"/>
    </row>
    <row r="929" spans="1:7" ht="31.2" x14ac:dyDescent="0.3">
      <c r="A929" s="54" t="s">
        <v>2834</v>
      </c>
      <c r="B929" s="28"/>
      <c r="C929" s="73">
        <v>20</v>
      </c>
      <c r="D929" s="72">
        <f>PRODUCT(C929,$C$9)</f>
        <v>1500</v>
      </c>
      <c r="E929" s="44"/>
      <c r="F929" s="19">
        <f t="shared" ref="F929" si="364">E929*D929</f>
        <v>0</v>
      </c>
      <c r="G929"/>
    </row>
    <row r="930" spans="1:7" ht="31.2" x14ac:dyDescent="0.3">
      <c r="A930" s="54" t="s">
        <v>1908</v>
      </c>
      <c r="B930" s="28"/>
      <c r="C930" s="73">
        <v>26.66</v>
      </c>
      <c r="D930" s="72">
        <f>PRODUCT(C930,$C$9)</f>
        <v>1999.5</v>
      </c>
      <c r="E930" s="44"/>
      <c r="F930" s="19">
        <f t="shared" si="359"/>
        <v>0</v>
      </c>
      <c r="G930"/>
    </row>
    <row r="931" spans="1:7" ht="31.2" x14ac:dyDescent="0.3">
      <c r="A931" s="54" t="s">
        <v>1913</v>
      </c>
      <c r="B931" s="28"/>
      <c r="C931" s="73">
        <v>33.33</v>
      </c>
      <c r="D931" s="72">
        <f t="shared" ref="D931" si="365">PRODUCT(C931,$C$9)</f>
        <v>2499.75</v>
      </c>
      <c r="E931" s="44"/>
      <c r="F931" s="19">
        <f t="shared" ref="F931" si="366">E931*D931</f>
        <v>0</v>
      </c>
    </row>
    <row r="932" spans="1:7" ht="31.2" x14ac:dyDescent="0.3">
      <c r="A932" s="54" t="s">
        <v>1923</v>
      </c>
      <c r="B932" s="28"/>
      <c r="C932" s="73">
        <v>42.66</v>
      </c>
      <c r="D932" s="72">
        <f t="shared" ref="D932" si="367">PRODUCT(C932,$C$9)</f>
        <v>3199.4999999999995</v>
      </c>
      <c r="E932" s="44"/>
      <c r="F932" s="19">
        <f t="shared" ref="F932" si="368">E932*D932</f>
        <v>0</v>
      </c>
    </row>
    <row r="933" spans="1:7" ht="31.2" x14ac:dyDescent="0.3">
      <c r="A933" s="54" t="s">
        <v>1924</v>
      </c>
      <c r="B933" s="28"/>
      <c r="C933" s="73">
        <v>42.66</v>
      </c>
      <c r="D933" s="72">
        <f t="shared" ref="D933" si="369">PRODUCT(C933,$C$9)</f>
        <v>3199.4999999999995</v>
      </c>
      <c r="E933" s="44"/>
      <c r="F933" s="19">
        <f t="shared" ref="F933" si="370">E933*D933</f>
        <v>0</v>
      </c>
    </row>
    <row r="934" spans="1:7" ht="31.2" x14ac:dyDescent="0.3">
      <c r="A934" s="54" t="s">
        <v>1912</v>
      </c>
      <c r="B934" s="28"/>
      <c r="C934" s="73">
        <v>64</v>
      </c>
      <c r="D934" s="72">
        <f t="shared" ref="D934" si="371">PRODUCT(C934,$C$9)</f>
        <v>4800</v>
      </c>
      <c r="E934" s="44"/>
      <c r="F934" s="19">
        <f t="shared" ref="F934" si="372">E934*D934</f>
        <v>0</v>
      </c>
    </row>
    <row r="935" spans="1:7" ht="31.2" x14ac:dyDescent="0.3">
      <c r="A935" s="54" t="s">
        <v>1907</v>
      </c>
      <c r="B935" s="28"/>
      <c r="C935" s="73">
        <v>33.33</v>
      </c>
      <c r="D935" s="72">
        <f t="shared" ref="D935" si="373">PRODUCT(C935,$C$9)</f>
        <v>2499.75</v>
      </c>
      <c r="E935" s="44"/>
      <c r="F935" s="19">
        <f t="shared" ref="F935" si="374">E935*D935</f>
        <v>0</v>
      </c>
    </row>
    <row r="936" spans="1:7" ht="31.2" x14ac:dyDescent="0.3">
      <c r="A936" s="54" t="s">
        <v>547</v>
      </c>
      <c r="B936" s="28"/>
      <c r="C936" s="73">
        <v>33.33</v>
      </c>
      <c r="D936" s="72">
        <f t="shared" si="351"/>
        <v>2499.75</v>
      </c>
      <c r="E936" s="44"/>
      <c r="F936" s="19">
        <f t="shared" si="329"/>
        <v>0</v>
      </c>
    </row>
    <row r="937" spans="1:7" ht="31.2" x14ac:dyDescent="0.3">
      <c r="A937" s="54" t="s">
        <v>312</v>
      </c>
      <c r="B937" s="28"/>
      <c r="C937" s="73">
        <v>37.33</v>
      </c>
      <c r="D937" s="72">
        <f t="shared" si="351"/>
        <v>2799.75</v>
      </c>
      <c r="E937" s="44"/>
      <c r="F937" s="19">
        <f t="shared" si="329"/>
        <v>0</v>
      </c>
    </row>
    <row r="938" spans="1:7" ht="31.2" x14ac:dyDescent="0.3">
      <c r="A938" s="54" t="s">
        <v>1856</v>
      </c>
      <c r="B938" s="28"/>
      <c r="C938" s="73">
        <v>33.33</v>
      </c>
      <c r="D938" s="72">
        <f t="shared" si="351"/>
        <v>2499.75</v>
      </c>
      <c r="E938" s="44"/>
      <c r="F938" s="19">
        <f t="shared" si="329"/>
        <v>0</v>
      </c>
    </row>
    <row r="939" spans="1:7" ht="31.2" x14ac:dyDescent="0.3">
      <c r="A939" s="54" t="s">
        <v>1588</v>
      </c>
      <c r="B939" s="18"/>
      <c r="C939" s="73">
        <v>40</v>
      </c>
      <c r="D939" s="72">
        <f t="shared" si="351"/>
        <v>3000</v>
      </c>
      <c r="E939" s="44"/>
      <c r="F939" s="19">
        <f t="shared" si="329"/>
        <v>0</v>
      </c>
    </row>
    <row r="940" spans="1:7" ht="31.2" x14ac:dyDescent="0.3">
      <c r="A940" s="54" t="s">
        <v>1857</v>
      </c>
      <c r="B940" s="28"/>
      <c r="C940" s="73">
        <v>46.66</v>
      </c>
      <c r="D940" s="72">
        <f t="shared" ref="D940" si="375">PRODUCT(C940,$C$9)</f>
        <v>3499.4999999999995</v>
      </c>
      <c r="E940" s="44"/>
      <c r="F940" s="19">
        <f t="shared" ref="F940" si="376">E940*D940</f>
        <v>0</v>
      </c>
    </row>
    <row r="941" spans="1:7" ht="31.2" x14ac:dyDescent="0.3">
      <c r="A941" s="54" t="s">
        <v>1868</v>
      </c>
      <c r="B941" s="28"/>
      <c r="C941" s="73">
        <v>26.66</v>
      </c>
      <c r="D941" s="72">
        <f t="shared" si="351"/>
        <v>1999.5</v>
      </c>
      <c r="E941" s="44"/>
      <c r="F941" s="19">
        <f t="shared" si="329"/>
        <v>0</v>
      </c>
    </row>
    <row r="942" spans="1:7" ht="31.2" x14ac:dyDescent="0.3">
      <c r="A942" s="54" t="s">
        <v>2465</v>
      </c>
      <c r="B942" s="28"/>
      <c r="C942" s="73">
        <v>33.33</v>
      </c>
      <c r="D942" s="72">
        <f t="shared" ref="D942" si="377">PRODUCT(C942,$C$9)</f>
        <v>2499.75</v>
      </c>
      <c r="E942" s="44"/>
      <c r="F942" s="19">
        <f t="shared" ref="F942" si="378">E942*D942</f>
        <v>0</v>
      </c>
    </row>
    <row r="943" spans="1:7" ht="31.2" x14ac:dyDescent="0.3">
      <c r="A943" s="54" t="s">
        <v>3260</v>
      </c>
      <c r="B943" s="28"/>
      <c r="C943" s="73">
        <v>33.33</v>
      </c>
      <c r="D943" s="72">
        <f t="shared" si="351"/>
        <v>2499.75</v>
      </c>
      <c r="E943" s="44"/>
      <c r="F943" s="19">
        <f t="shared" si="329"/>
        <v>0</v>
      </c>
    </row>
    <row r="944" spans="1:7" ht="31.2" x14ac:dyDescent="0.3">
      <c r="A944" s="54" t="s">
        <v>839</v>
      </c>
      <c r="B944" s="28"/>
      <c r="C944" s="73">
        <v>33.33</v>
      </c>
      <c r="D944" s="72">
        <f t="shared" si="351"/>
        <v>2499.75</v>
      </c>
      <c r="E944" s="44"/>
      <c r="F944" s="19">
        <f t="shared" si="329"/>
        <v>0</v>
      </c>
    </row>
    <row r="945" spans="1:8" ht="31.2" x14ac:dyDescent="0.3">
      <c r="A945" s="54" t="s">
        <v>726</v>
      </c>
      <c r="B945" s="28"/>
      <c r="C945" s="73">
        <v>33.33</v>
      </c>
      <c r="D945" s="72">
        <f t="shared" si="351"/>
        <v>2499.75</v>
      </c>
      <c r="E945" s="44"/>
      <c r="F945" s="19">
        <f t="shared" si="329"/>
        <v>0</v>
      </c>
    </row>
    <row r="946" spans="1:8" ht="31.2" x14ac:dyDescent="0.3">
      <c r="A946" s="54" t="s">
        <v>3169</v>
      </c>
      <c r="B946" s="28"/>
      <c r="C946" s="73">
        <v>40</v>
      </c>
      <c r="D946" s="72">
        <f t="shared" si="351"/>
        <v>3000</v>
      </c>
      <c r="E946" s="44"/>
      <c r="F946" s="19">
        <f t="shared" si="329"/>
        <v>0</v>
      </c>
    </row>
    <row r="947" spans="1:8" ht="31.2" x14ac:dyDescent="0.3">
      <c r="A947" s="54" t="s">
        <v>2658</v>
      </c>
      <c r="B947" s="28"/>
      <c r="C947" s="73">
        <v>30.66</v>
      </c>
      <c r="D947" s="72">
        <f t="shared" si="351"/>
        <v>2299.5</v>
      </c>
      <c r="E947" s="44"/>
      <c r="F947" s="19">
        <f t="shared" si="329"/>
        <v>0</v>
      </c>
    </row>
    <row r="948" spans="1:8" ht="31.2" x14ac:dyDescent="0.3">
      <c r="A948" s="54" t="s">
        <v>2667</v>
      </c>
      <c r="B948" s="28"/>
      <c r="C948" s="73">
        <v>30.66</v>
      </c>
      <c r="D948" s="72">
        <f t="shared" ref="D948" si="379">PRODUCT(C948,$C$9)</f>
        <v>2299.5</v>
      </c>
      <c r="E948" s="44"/>
      <c r="F948" s="19">
        <f t="shared" ref="F948" si="380">E948*D948</f>
        <v>0</v>
      </c>
    </row>
    <row r="949" spans="1:8" ht="31.2" x14ac:dyDescent="0.3">
      <c r="A949" s="54" t="s">
        <v>2666</v>
      </c>
      <c r="B949" s="28"/>
      <c r="C949" s="73">
        <v>30.66</v>
      </c>
      <c r="D949" s="72">
        <f t="shared" ref="D949" si="381">PRODUCT(C949,$C$9)</f>
        <v>2299.5</v>
      </c>
      <c r="E949" s="44"/>
      <c r="F949" s="19">
        <f t="shared" ref="F949" si="382">E949*D949</f>
        <v>0</v>
      </c>
    </row>
    <row r="950" spans="1:8" ht="31.2" x14ac:dyDescent="0.3">
      <c r="A950" s="54" t="s">
        <v>2659</v>
      </c>
      <c r="B950" s="28"/>
      <c r="C950" s="73">
        <v>30.66</v>
      </c>
      <c r="D950" s="72">
        <f t="shared" si="351"/>
        <v>2299.5</v>
      </c>
      <c r="E950" s="44"/>
      <c r="F950" s="19">
        <f t="shared" ref="F950:F952" si="383">E950*D950</f>
        <v>0</v>
      </c>
    </row>
    <row r="951" spans="1:8" ht="31.2" x14ac:dyDescent="0.3">
      <c r="A951" s="54" t="s">
        <v>2660</v>
      </c>
      <c r="B951" s="28"/>
      <c r="C951" s="73">
        <v>30.66</v>
      </c>
      <c r="D951" s="72">
        <f t="shared" si="351"/>
        <v>2299.5</v>
      </c>
      <c r="E951" s="44"/>
      <c r="F951" s="19">
        <f t="shared" si="383"/>
        <v>0</v>
      </c>
    </row>
    <row r="952" spans="1:8" ht="31.2" x14ac:dyDescent="0.3">
      <c r="A952" s="54" t="s">
        <v>2661</v>
      </c>
      <c r="B952" s="28"/>
      <c r="C952" s="73">
        <v>30.66</v>
      </c>
      <c r="D952" s="72">
        <f t="shared" si="351"/>
        <v>2299.5</v>
      </c>
      <c r="E952" s="44"/>
      <c r="F952" s="19">
        <f t="shared" si="383"/>
        <v>0</v>
      </c>
      <c r="H952" s="7"/>
    </row>
    <row r="953" spans="1:8" x14ac:dyDescent="0.3">
      <c r="A953" s="55" t="s">
        <v>179</v>
      </c>
      <c r="B953" s="12"/>
      <c r="C953" s="13" t="s">
        <v>130</v>
      </c>
      <c r="D953" s="14"/>
      <c r="E953" s="45" t="s">
        <v>13</v>
      </c>
      <c r="F953" s="66" t="s">
        <v>131</v>
      </c>
      <c r="H953" s="7"/>
    </row>
    <row r="954" spans="1:8" ht="31.2" x14ac:dyDescent="0.3">
      <c r="A954" s="54" t="s">
        <v>1117</v>
      </c>
      <c r="B954" s="28"/>
      <c r="C954" s="73">
        <v>8.66</v>
      </c>
      <c r="D954" s="72">
        <f t="shared" ref="D954:D1001" si="384">PRODUCT(C954,$C$9)</f>
        <v>649.5</v>
      </c>
      <c r="E954" s="44"/>
      <c r="F954" s="19">
        <f t="shared" ref="F954:F1001" si="385">E954*D954</f>
        <v>0</v>
      </c>
      <c r="H954" s="7"/>
    </row>
    <row r="955" spans="1:8" ht="31.2" x14ac:dyDescent="0.3">
      <c r="A955" s="54" t="s">
        <v>946</v>
      </c>
      <c r="B955" s="28"/>
      <c r="C955" s="73">
        <v>8.66</v>
      </c>
      <c r="D955" s="72">
        <f t="shared" ref="D955:D960" si="386">PRODUCT(C955,$C$9)</f>
        <v>649.5</v>
      </c>
      <c r="E955" s="44"/>
      <c r="F955" s="19">
        <f t="shared" si="385"/>
        <v>0</v>
      </c>
      <c r="H955" s="7"/>
    </row>
    <row r="956" spans="1:8" ht="31.2" x14ac:dyDescent="0.3">
      <c r="A956" s="54" t="s">
        <v>2339</v>
      </c>
      <c r="B956" s="28"/>
      <c r="C956" s="73">
        <v>10</v>
      </c>
      <c r="D956" s="72">
        <f t="shared" si="386"/>
        <v>750</v>
      </c>
      <c r="E956" s="44"/>
      <c r="F956" s="19">
        <f t="shared" si="385"/>
        <v>0</v>
      </c>
      <c r="H956" s="7"/>
    </row>
    <row r="957" spans="1:8" ht="31.2" x14ac:dyDescent="0.3">
      <c r="A957" s="54" t="s">
        <v>576</v>
      </c>
      <c r="B957" s="28"/>
      <c r="C957" s="73">
        <v>14</v>
      </c>
      <c r="D957" s="72">
        <f t="shared" si="386"/>
        <v>1050</v>
      </c>
      <c r="E957" s="44"/>
      <c r="F957" s="19">
        <f t="shared" si="385"/>
        <v>0</v>
      </c>
      <c r="H957" s="7"/>
    </row>
    <row r="958" spans="1:8" ht="31.2" x14ac:dyDescent="0.3">
      <c r="A958" s="54" t="s">
        <v>577</v>
      </c>
      <c r="B958" s="28"/>
      <c r="C958" s="73">
        <v>14</v>
      </c>
      <c r="D958" s="72">
        <f t="shared" si="386"/>
        <v>1050</v>
      </c>
      <c r="E958" s="44"/>
      <c r="F958" s="19">
        <f t="shared" si="385"/>
        <v>0</v>
      </c>
    </row>
    <row r="959" spans="1:8" ht="31.2" x14ac:dyDescent="0.3">
      <c r="A959" s="54" t="s">
        <v>2407</v>
      </c>
      <c r="B959" s="28"/>
      <c r="C959" s="73">
        <v>14</v>
      </c>
      <c r="D959" s="72">
        <f t="shared" si="386"/>
        <v>1050</v>
      </c>
      <c r="E959" s="44"/>
      <c r="F959" s="19">
        <f t="shared" si="385"/>
        <v>0</v>
      </c>
    </row>
    <row r="960" spans="1:8" ht="31.2" x14ac:dyDescent="0.3">
      <c r="A960" s="54" t="s">
        <v>1046</v>
      </c>
      <c r="B960" s="28"/>
      <c r="C960" s="73">
        <v>15.33</v>
      </c>
      <c r="D960" s="72">
        <f t="shared" si="386"/>
        <v>1149.75</v>
      </c>
      <c r="E960" s="44"/>
      <c r="F960" s="19">
        <f t="shared" si="385"/>
        <v>0</v>
      </c>
    </row>
    <row r="961" spans="1:7" ht="31.2" x14ac:dyDescent="0.3">
      <c r="A961" s="54" t="s">
        <v>670</v>
      </c>
      <c r="B961" s="28"/>
      <c r="C961" s="73">
        <v>15.33</v>
      </c>
      <c r="D961" s="72">
        <f t="shared" si="384"/>
        <v>1149.75</v>
      </c>
      <c r="E961" s="44"/>
      <c r="F961" s="19">
        <f t="shared" si="385"/>
        <v>0</v>
      </c>
    </row>
    <row r="962" spans="1:7" ht="31.2" x14ac:dyDescent="0.3">
      <c r="A962" s="54" t="s">
        <v>1810</v>
      </c>
      <c r="B962" s="28"/>
      <c r="C962" s="73">
        <v>15.33</v>
      </c>
      <c r="D962" s="72">
        <f t="shared" ref="D962" si="387">PRODUCT(C962,$C$9)</f>
        <v>1149.75</v>
      </c>
      <c r="E962" s="44"/>
      <c r="F962" s="19">
        <f t="shared" ref="F962" si="388">E962*D962</f>
        <v>0</v>
      </c>
    </row>
    <row r="963" spans="1:7" ht="31.2" x14ac:dyDescent="0.3">
      <c r="A963" s="54" t="s">
        <v>2827</v>
      </c>
      <c r="B963" s="28"/>
      <c r="C963" s="73">
        <v>15.33</v>
      </c>
      <c r="D963" s="72">
        <f t="shared" si="384"/>
        <v>1149.75</v>
      </c>
      <c r="E963" s="44"/>
      <c r="F963" s="19">
        <f t="shared" si="385"/>
        <v>0</v>
      </c>
      <c r="G963" s="7"/>
    </row>
    <row r="964" spans="1:7" ht="31.2" x14ac:dyDescent="0.3">
      <c r="A964" s="54" t="s">
        <v>2826</v>
      </c>
      <c r="B964" s="28"/>
      <c r="C964" s="73">
        <v>18</v>
      </c>
      <c r="D964" s="72">
        <f>PRODUCT(C964,$C$9)</f>
        <v>1350</v>
      </c>
      <c r="E964" s="44"/>
      <c r="F964" s="19">
        <f t="shared" si="385"/>
        <v>0</v>
      </c>
      <c r="G964" s="7"/>
    </row>
    <row r="965" spans="1:7" ht="31.2" x14ac:dyDescent="0.3">
      <c r="A965" s="54" t="s">
        <v>578</v>
      </c>
      <c r="B965" s="28"/>
      <c r="C965" s="73">
        <v>22</v>
      </c>
      <c r="D965" s="72">
        <f>PRODUCT(C965,$C$9)</f>
        <v>1650</v>
      </c>
      <c r="E965" s="44"/>
      <c r="F965" s="19">
        <f t="shared" si="385"/>
        <v>0</v>
      </c>
      <c r="G965" s="7"/>
    </row>
    <row r="966" spans="1:7" ht="31.2" x14ac:dyDescent="0.3">
      <c r="A966" s="54" t="s">
        <v>2187</v>
      </c>
      <c r="B966" s="28"/>
      <c r="C966" s="73">
        <v>22</v>
      </c>
      <c r="D966" s="72">
        <f t="shared" si="384"/>
        <v>1650</v>
      </c>
      <c r="E966" s="44"/>
      <c r="F966" s="19">
        <f t="shared" si="385"/>
        <v>0</v>
      </c>
      <c r="G966" s="7"/>
    </row>
    <row r="967" spans="1:7" ht="31.2" x14ac:dyDescent="0.3">
      <c r="A967" s="54" t="s">
        <v>579</v>
      </c>
      <c r="B967" s="28"/>
      <c r="C967" s="73">
        <v>22</v>
      </c>
      <c r="D967" s="72">
        <f t="shared" si="384"/>
        <v>1650</v>
      </c>
      <c r="E967" s="44"/>
      <c r="F967" s="19">
        <f t="shared" si="385"/>
        <v>0</v>
      </c>
    </row>
    <row r="968" spans="1:7" ht="31.2" x14ac:dyDescent="0.3">
      <c r="A968" s="54" t="s">
        <v>580</v>
      </c>
      <c r="B968" s="28"/>
      <c r="C968" s="73">
        <v>22</v>
      </c>
      <c r="D968" s="72">
        <f t="shared" si="384"/>
        <v>1650</v>
      </c>
      <c r="E968" s="44"/>
      <c r="F968" s="19">
        <f t="shared" si="385"/>
        <v>0</v>
      </c>
    </row>
    <row r="969" spans="1:7" ht="31.2" x14ac:dyDescent="0.3">
      <c r="A969" s="54" t="s">
        <v>581</v>
      </c>
      <c r="B969" s="28"/>
      <c r="C969" s="73">
        <v>22</v>
      </c>
      <c r="D969" s="72">
        <f>PRODUCT(C969,$C$9)</f>
        <v>1650</v>
      </c>
      <c r="E969" s="44"/>
      <c r="F969" s="19">
        <f t="shared" si="385"/>
        <v>0</v>
      </c>
    </row>
    <row r="970" spans="1:7" ht="31.2" x14ac:dyDescent="0.3">
      <c r="A970" s="54" t="s">
        <v>1144</v>
      </c>
      <c r="B970" s="28"/>
      <c r="C970" s="73">
        <v>8.66</v>
      </c>
      <c r="D970" s="72">
        <f>PRODUCT(C970,$C$9)</f>
        <v>649.5</v>
      </c>
      <c r="E970" s="44"/>
      <c r="F970" s="19">
        <f t="shared" si="385"/>
        <v>0</v>
      </c>
    </row>
    <row r="971" spans="1:7" ht="31.2" x14ac:dyDescent="0.3">
      <c r="A971" s="54" t="s">
        <v>693</v>
      </c>
      <c r="B971" s="28"/>
      <c r="C971" s="73">
        <v>11.33</v>
      </c>
      <c r="D971" s="72">
        <f t="shared" si="384"/>
        <v>849.75</v>
      </c>
      <c r="E971" s="44"/>
      <c r="F971" s="19">
        <f t="shared" si="385"/>
        <v>0</v>
      </c>
    </row>
    <row r="972" spans="1:7" ht="31.2" x14ac:dyDescent="0.3">
      <c r="A972" s="54" t="s">
        <v>1855</v>
      </c>
      <c r="B972" s="28"/>
      <c r="C972" s="73">
        <v>12.66</v>
      </c>
      <c r="D972" s="72">
        <f t="shared" ref="D972:D978" si="389">PRODUCT(C972,$C$9)</f>
        <v>949.5</v>
      </c>
      <c r="E972" s="44"/>
      <c r="F972" s="19">
        <f t="shared" ref="F972:F973" si="390">E972*D972</f>
        <v>0</v>
      </c>
    </row>
    <row r="973" spans="1:7" ht="31.2" x14ac:dyDescent="0.3">
      <c r="A973" s="54" t="s">
        <v>2229</v>
      </c>
      <c r="B973" s="28"/>
      <c r="C973" s="73">
        <v>46.66</v>
      </c>
      <c r="D973" s="72">
        <f t="shared" si="389"/>
        <v>3499.4999999999995</v>
      </c>
      <c r="E973" s="44"/>
      <c r="F973" s="19">
        <f t="shared" si="390"/>
        <v>0</v>
      </c>
    </row>
    <row r="974" spans="1:7" ht="31.2" x14ac:dyDescent="0.3">
      <c r="A974" s="54" t="s">
        <v>514</v>
      </c>
      <c r="B974" s="28"/>
      <c r="C974" s="73">
        <v>11.33</v>
      </c>
      <c r="D974" s="72">
        <f t="shared" si="389"/>
        <v>849.75</v>
      </c>
      <c r="E974" s="44"/>
      <c r="F974" s="19">
        <f t="shared" si="385"/>
        <v>0</v>
      </c>
    </row>
    <row r="975" spans="1:7" ht="31.2" x14ac:dyDescent="0.3">
      <c r="A975" s="54" t="s">
        <v>582</v>
      </c>
      <c r="B975" s="28"/>
      <c r="C975" s="73">
        <v>12.66</v>
      </c>
      <c r="D975" s="72">
        <f t="shared" si="389"/>
        <v>949.5</v>
      </c>
      <c r="E975" s="44"/>
      <c r="F975" s="19">
        <f t="shared" si="385"/>
        <v>0</v>
      </c>
    </row>
    <row r="976" spans="1:7" ht="31.2" x14ac:dyDescent="0.3">
      <c r="A976" s="54" t="s">
        <v>2340</v>
      </c>
      <c r="B976" s="28"/>
      <c r="C976" s="73">
        <v>46.66</v>
      </c>
      <c r="D976" s="72">
        <f t="shared" ref="D976" si="391">PRODUCT(C976,$C$9)</f>
        <v>3499.4999999999995</v>
      </c>
      <c r="E976" s="44"/>
      <c r="F976" s="19">
        <f t="shared" ref="F976" si="392">E976*D976</f>
        <v>0</v>
      </c>
    </row>
    <row r="977" spans="1:6" ht="31.2" x14ac:dyDescent="0.3">
      <c r="A977" s="54" t="s">
        <v>694</v>
      </c>
      <c r="B977" s="28"/>
      <c r="C977" s="73">
        <v>11.33</v>
      </c>
      <c r="D977" s="72">
        <f t="shared" si="389"/>
        <v>849.75</v>
      </c>
      <c r="E977" s="44"/>
      <c r="F977" s="19">
        <f t="shared" si="385"/>
        <v>0</v>
      </c>
    </row>
    <row r="978" spans="1:6" ht="31.2" x14ac:dyDescent="0.3">
      <c r="A978" s="54" t="s">
        <v>842</v>
      </c>
      <c r="B978" s="28"/>
      <c r="C978" s="73">
        <v>14.66</v>
      </c>
      <c r="D978" s="72">
        <f t="shared" si="389"/>
        <v>1099.5</v>
      </c>
      <c r="E978" s="44"/>
      <c r="F978" s="19">
        <f t="shared" si="385"/>
        <v>0</v>
      </c>
    </row>
    <row r="979" spans="1:6" ht="31.2" x14ac:dyDescent="0.3">
      <c r="A979" s="54" t="s">
        <v>340</v>
      </c>
      <c r="B979" s="28"/>
      <c r="C979" s="73">
        <v>11.33</v>
      </c>
      <c r="D979" s="72">
        <f t="shared" si="384"/>
        <v>849.75</v>
      </c>
      <c r="E979" s="44"/>
      <c r="F979" s="19">
        <f t="shared" si="385"/>
        <v>0</v>
      </c>
    </row>
    <row r="980" spans="1:6" ht="31.2" x14ac:dyDescent="0.3">
      <c r="A980" s="54" t="s">
        <v>341</v>
      </c>
      <c r="B980" s="28"/>
      <c r="C980" s="73">
        <v>11.33</v>
      </c>
      <c r="D980" s="72">
        <f t="shared" si="384"/>
        <v>849.75</v>
      </c>
      <c r="E980" s="44"/>
      <c r="F980" s="19">
        <f t="shared" si="385"/>
        <v>0</v>
      </c>
    </row>
    <row r="981" spans="1:6" ht="31.2" x14ac:dyDescent="0.3">
      <c r="A981" s="54" t="s">
        <v>1531</v>
      </c>
      <c r="B981" s="28"/>
      <c r="C981" s="73">
        <v>24</v>
      </c>
      <c r="D981" s="72">
        <f t="shared" si="384"/>
        <v>1800</v>
      </c>
      <c r="E981" s="44"/>
      <c r="F981" s="19">
        <f t="shared" si="385"/>
        <v>0</v>
      </c>
    </row>
    <row r="982" spans="1:6" ht="31.2" x14ac:dyDescent="0.3">
      <c r="A982" s="54" t="s">
        <v>1932</v>
      </c>
      <c r="B982" s="28"/>
      <c r="C982" s="73">
        <v>33.332999999999998</v>
      </c>
      <c r="D982" s="72">
        <f>PRODUCT(C982,$C$9)</f>
        <v>2499.9749999999999</v>
      </c>
      <c r="E982" s="44"/>
      <c r="F982" s="19">
        <f t="shared" si="385"/>
        <v>0</v>
      </c>
    </row>
    <row r="983" spans="1:6" ht="31.2" x14ac:dyDescent="0.3">
      <c r="A983" s="54" t="s">
        <v>2394</v>
      </c>
      <c r="B983" s="28"/>
      <c r="C983" s="73">
        <v>16.66</v>
      </c>
      <c r="D983" s="72">
        <f t="shared" si="384"/>
        <v>1249.5</v>
      </c>
      <c r="E983" s="44"/>
      <c r="F983" s="19">
        <f t="shared" si="385"/>
        <v>0</v>
      </c>
    </row>
    <row r="984" spans="1:6" ht="31.2" x14ac:dyDescent="0.3">
      <c r="A984" s="54" t="s">
        <v>2395</v>
      </c>
      <c r="B984" s="28"/>
      <c r="C984" s="73">
        <v>24</v>
      </c>
      <c r="D984" s="72">
        <f>PRODUCT(C984,$C$9)</f>
        <v>1800</v>
      </c>
      <c r="E984" s="44"/>
      <c r="F984" s="19">
        <f t="shared" si="385"/>
        <v>0</v>
      </c>
    </row>
    <row r="985" spans="1:6" ht="31.2" x14ac:dyDescent="0.3">
      <c r="A985" s="54" t="s">
        <v>1534</v>
      </c>
      <c r="B985" s="28"/>
      <c r="C985" s="73">
        <v>13.33</v>
      </c>
      <c r="D985" s="72">
        <f>PRODUCT(C985,$C$9)</f>
        <v>999.75</v>
      </c>
      <c r="E985" s="44"/>
      <c r="F985" s="19">
        <f t="shared" ref="F985" si="393">E985*D985</f>
        <v>0</v>
      </c>
    </row>
    <row r="986" spans="1:6" ht="31.2" x14ac:dyDescent="0.3">
      <c r="A986" s="54" t="s">
        <v>3081</v>
      </c>
      <c r="B986" s="28"/>
      <c r="C986" s="73">
        <v>20</v>
      </c>
      <c r="D986" s="72">
        <f t="shared" si="384"/>
        <v>1500</v>
      </c>
      <c r="E986" s="44"/>
      <c r="F986" s="19">
        <f t="shared" si="385"/>
        <v>0</v>
      </c>
    </row>
    <row r="987" spans="1:6" ht="31.2" x14ac:dyDescent="0.3">
      <c r="A987" s="54" t="s">
        <v>3082</v>
      </c>
      <c r="B987" s="28"/>
      <c r="C987" s="73">
        <v>20</v>
      </c>
      <c r="D987" s="72">
        <f t="shared" ref="D987" si="394">PRODUCT(C987,$C$9)</f>
        <v>1500</v>
      </c>
      <c r="E987" s="44"/>
      <c r="F987" s="19">
        <f t="shared" ref="F987" si="395">E987*D987</f>
        <v>0</v>
      </c>
    </row>
    <row r="988" spans="1:6" ht="31.2" x14ac:dyDescent="0.3">
      <c r="A988" s="54" t="s">
        <v>3080</v>
      </c>
      <c r="B988" s="28"/>
      <c r="C988" s="73">
        <v>20</v>
      </c>
      <c r="D988" s="72">
        <f t="shared" ref="D988" si="396">PRODUCT(C988,$C$9)</f>
        <v>1500</v>
      </c>
      <c r="E988" s="44"/>
      <c r="F988" s="19">
        <f t="shared" ref="F988" si="397">E988*D988</f>
        <v>0</v>
      </c>
    </row>
    <row r="989" spans="1:6" ht="31.2" x14ac:dyDescent="0.3">
      <c r="A989" s="54" t="s">
        <v>149</v>
      </c>
      <c r="B989" s="28"/>
      <c r="C989" s="73">
        <v>22</v>
      </c>
      <c r="D989" s="72">
        <f t="shared" si="384"/>
        <v>1650</v>
      </c>
      <c r="E989" s="44"/>
      <c r="F989" s="19">
        <f t="shared" si="385"/>
        <v>0</v>
      </c>
    </row>
    <row r="990" spans="1:6" ht="31.2" x14ac:dyDescent="0.3">
      <c r="A990" s="54" t="s">
        <v>3079</v>
      </c>
      <c r="B990" s="28"/>
      <c r="C990" s="73">
        <v>11.33</v>
      </c>
      <c r="D990" s="72">
        <f t="shared" ref="D990:D999" si="398">PRODUCT(C990,$C$9)</f>
        <v>849.75</v>
      </c>
      <c r="E990" s="44"/>
      <c r="F990" s="19">
        <f t="shared" si="385"/>
        <v>0</v>
      </c>
    </row>
    <row r="991" spans="1:6" ht="31.2" x14ac:dyDescent="0.3">
      <c r="A991" s="54" t="s">
        <v>2563</v>
      </c>
      <c r="B991" s="28"/>
      <c r="C991" s="73">
        <v>11.33</v>
      </c>
      <c r="D991" s="72">
        <f t="shared" si="398"/>
        <v>849.75</v>
      </c>
      <c r="E991" s="44"/>
      <c r="F991" s="19">
        <f t="shared" ref="F991" si="399">E991*D991</f>
        <v>0</v>
      </c>
    </row>
    <row r="992" spans="1:6" ht="31.2" x14ac:dyDescent="0.3">
      <c r="A992" s="54" t="s">
        <v>2564</v>
      </c>
      <c r="B992" s="28"/>
      <c r="C992" s="73">
        <v>11.33</v>
      </c>
      <c r="D992" s="72">
        <f t="shared" si="398"/>
        <v>849.75</v>
      </c>
      <c r="E992" s="44"/>
      <c r="F992" s="19">
        <f t="shared" ref="F992" si="400">E992*D992</f>
        <v>0</v>
      </c>
    </row>
    <row r="993" spans="1:8" ht="31.2" x14ac:dyDescent="0.3">
      <c r="A993" s="54" t="s">
        <v>2565</v>
      </c>
      <c r="B993" s="28"/>
      <c r="C993" s="73">
        <v>11.33</v>
      </c>
      <c r="D993" s="72">
        <f t="shared" si="398"/>
        <v>849.75</v>
      </c>
      <c r="E993" s="44"/>
      <c r="F993" s="19">
        <f t="shared" ref="F993" si="401">E993*D993</f>
        <v>0</v>
      </c>
    </row>
    <row r="994" spans="1:8" ht="31.2" x14ac:dyDescent="0.3">
      <c r="A994" s="54" t="s">
        <v>2566</v>
      </c>
      <c r="B994" s="28"/>
      <c r="C994" s="73">
        <v>11.33</v>
      </c>
      <c r="D994" s="72">
        <f t="shared" si="398"/>
        <v>849.75</v>
      </c>
      <c r="E994" s="44"/>
      <c r="F994" s="19">
        <f t="shared" ref="F994" si="402">E994*D994</f>
        <v>0</v>
      </c>
    </row>
    <row r="995" spans="1:8" ht="31.2" x14ac:dyDescent="0.3">
      <c r="A995" s="54" t="s">
        <v>2567</v>
      </c>
      <c r="B995" s="28"/>
      <c r="C995" s="73">
        <v>11.33</v>
      </c>
      <c r="D995" s="72">
        <f t="shared" si="398"/>
        <v>849.75</v>
      </c>
      <c r="E995" s="44"/>
      <c r="F995" s="19">
        <f t="shared" ref="F995" si="403">E995*D995</f>
        <v>0</v>
      </c>
    </row>
    <row r="996" spans="1:8" ht="31.2" x14ac:dyDescent="0.3">
      <c r="A996" s="54" t="s">
        <v>2568</v>
      </c>
      <c r="B996" s="28"/>
      <c r="C996" s="73">
        <v>11.33</v>
      </c>
      <c r="D996" s="72">
        <f t="shared" si="398"/>
        <v>849.75</v>
      </c>
      <c r="E996" s="44"/>
      <c r="F996" s="19">
        <f t="shared" ref="F996" si="404">E996*D996</f>
        <v>0</v>
      </c>
    </row>
    <row r="997" spans="1:8" ht="31.2" x14ac:dyDescent="0.3">
      <c r="A997" s="54" t="s">
        <v>1914</v>
      </c>
      <c r="B997" s="28"/>
      <c r="C997" s="73">
        <v>30.66</v>
      </c>
      <c r="D997" s="72">
        <f t="shared" si="398"/>
        <v>2299.5</v>
      </c>
      <c r="E997" s="44"/>
      <c r="F997" s="19">
        <f t="shared" ref="F997" si="405">E997*D997</f>
        <v>0</v>
      </c>
    </row>
    <row r="998" spans="1:8" ht="31.2" x14ac:dyDescent="0.3">
      <c r="A998" s="54" t="s">
        <v>1922</v>
      </c>
      <c r="B998" s="28"/>
      <c r="C998" s="73">
        <v>37.33</v>
      </c>
      <c r="D998" s="72">
        <f t="shared" si="398"/>
        <v>2799.75</v>
      </c>
      <c r="E998" s="44"/>
      <c r="F998" s="19">
        <f t="shared" ref="F998" si="406">E998*D998</f>
        <v>0</v>
      </c>
    </row>
    <row r="999" spans="1:8" ht="31.2" x14ac:dyDescent="0.3">
      <c r="A999" s="54" t="s">
        <v>1921</v>
      </c>
      <c r="B999" s="28"/>
      <c r="C999" s="73">
        <v>37.33</v>
      </c>
      <c r="D999" s="72">
        <f t="shared" si="398"/>
        <v>2799.75</v>
      </c>
      <c r="E999" s="44"/>
      <c r="F999" s="19">
        <f t="shared" ref="F999" si="407">E999*D999</f>
        <v>0</v>
      </c>
    </row>
    <row r="1000" spans="1:8" ht="31.2" x14ac:dyDescent="0.3">
      <c r="A1000" s="54" t="s">
        <v>150</v>
      </c>
      <c r="B1000" s="28"/>
      <c r="C1000" s="73">
        <v>24</v>
      </c>
      <c r="D1000" s="72">
        <f t="shared" si="384"/>
        <v>1800</v>
      </c>
      <c r="E1000" s="44"/>
      <c r="F1000" s="19">
        <f t="shared" si="385"/>
        <v>0</v>
      </c>
    </row>
    <row r="1001" spans="1:8" ht="31.2" x14ac:dyDescent="0.3">
      <c r="A1001" s="54" t="s">
        <v>1897</v>
      </c>
      <c r="B1001" s="28"/>
      <c r="C1001" s="73">
        <v>21.33</v>
      </c>
      <c r="D1001" s="72">
        <f t="shared" si="384"/>
        <v>1599.7499999999998</v>
      </c>
      <c r="E1001" s="44"/>
      <c r="F1001" s="19">
        <f t="shared" si="385"/>
        <v>0</v>
      </c>
    </row>
    <row r="1002" spans="1:8" ht="31.2" x14ac:dyDescent="0.3">
      <c r="A1002" s="54" t="s">
        <v>840</v>
      </c>
      <c r="B1002" s="28"/>
      <c r="C1002" s="73">
        <v>26.66</v>
      </c>
      <c r="D1002" s="72">
        <f t="shared" ref="D1002:D1003" si="408">PRODUCT(C1002,$C$9)</f>
        <v>1999.5</v>
      </c>
      <c r="E1002" s="44"/>
      <c r="F1002" s="19">
        <f t="shared" ref="F1002:F1003" si="409">E1002*D1002</f>
        <v>0</v>
      </c>
    </row>
    <row r="1003" spans="1:8" ht="31.2" x14ac:dyDescent="0.3">
      <c r="A1003" s="54" t="s">
        <v>1613</v>
      </c>
      <c r="B1003" s="28"/>
      <c r="C1003" s="73">
        <v>53.33</v>
      </c>
      <c r="D1003" s="72">
        <f t="shared" si="408"/>
        <v>3999.75</v>
      </c>
      <c r="E1003" s="44"/>
      <c r="F1003" s="19">
        <f t="shared" si="409"/>
        <v>0</v>
      </c>
    </row>
    <row r="1004" spans="1:8" ht="31.2" x14ac:dyDescent="0.3">
      <c r="A1004" s="54" t="s">
        <v>2824</v>
      </c>
      <c r="B1004" s="28"/>
      <c r="C1004" s="73">
        <v>16</v>
      </c>
      <c r="D1004" s="72">
        <f t="shared" ref="D1004" si="410">PRODUCT(C1004,$C$9)</f>
        <v>1200</v>
      </c>
      <c r="E1004" s="44"/>
      <c r="F1004" s="19">
        <f t="shared" ref="F1004" si="411">E1004*D1004</f>
        <v>0</v>
      </c>
    </row>
    <row r="1005" spans="1:8" x14ac:dyDescent="0.3">
      <c r="A1005" s="52" t="s">
        <v>180</v>
      </c>
      <c r="B1005" s="12"/>
      <c r="C1005" s="13" t="s">
        <v>130</v>
      </c>
      <c r="D1005" s="14"/>
      <c r="E1005" s="45" t="s">
        <v>13</v>
      </c>
      <c r="F1005" s="66" t="s">
        <v>131</v>
      </c>
      <c r="H1005" s="23"/>
    </row>
    <row r="1006" spans="1:8" ht="31.2" x14ac:dyDescent="0.3">
      <c r="A1006" s="54" t="s">
        <v>1435</v>
      </c>
      <c r="B1006" s="18"/>
      <c r="C1006" s="73">
        <v>20</v>
      </c>
      <c r="D1006" s="72">
        <f t="shared" ref="D1006:D1021" si="412">PRODUCT(C1006,$C$9)</f>
        <v>1500</v>
      </c>
      <c r="E1006" s="44"/>
      <c r="F1006" s="19">
        <f t="shared" ref="F1006:F1021" si="413">E1006*D1006</f>
        <v>0</v>
      </c>
      <c r="H1006" s="23"/>
    </row>
    <row r="1007" spans="1:8" ht="31.2" x14ac:dyDescent="0.3">
      <c r="A1007" s="54" t="s">
        <v>1436</v>
      </c>
      <c r="B1007" s="18"/>
      <c r="C1007" s="73">
        <v>20</v>
      </c>
      <c r="D1007" s="72">
        <f t="shared" si="412"/>
        <v>1500</v>
      </c>
      <c r="E1007" s="44"/>
      <c r="F1007" s="19">
        <f t="shared" si="413"/>
        <v>0</v>
      </c>
      <c r="H1007" s="23"/>
    </row>
    <row r="1008" spans="1:8" ht="31.2" x14ac:dyDescent="0.3">
      <c r="A1008" s="54" t="s">
        <v>1434</v>
      </c>
      <c r="B1008" s="18"/>
      <c r="C1008" s="73">
        <v>24</v>
      </c>
      <c r="D1008" s="72">
        <f t="shared" si="412"/>
        <v>1800</v>
      </c>
      <c r="E1008" s="44"/>
      <c r="F1008" s="19">
        <f t="shared" si="413"/>
        <v>0</v>
      </c>
      <c r="H1008" s="23"/>
    </row>
    <row r="1009" spans="1:8" ht="31.2" x14ac:dyDescent="0.3">
      <c r="A1009" s="54" t="s">
        <v>1616</v>
      </c>
      <c r="B1009" s="18"/>
      <c r="C1009" s="73">
        <v>26.66</v>
      </c>
      <c r="D1009" s="72">
        <f t="shared" ref="D1009" si="414">PRODUCT(C1009,$C$9)</f>
        <v>1999.5</v>
      </c>
      <c r="E1009" s="44"/>
      <c r="F1009" s="19">
        <f t="shared" ref="F1009" si="415">E1009*D1009</f>
        <v>0</v>
      </c>
      <c r="G1009"/>
      <c r="H1009" s="23"/>
    </row>
    <row r="1010" spans="1:8" ht="31.2" x14ac:dyDescent="0.3">
      <c r="A1010" s="54" t="s">
        <v>1614</v>
      </c>
      <c r="B1010" s="18"/>
      <c r="C1010" s="73">
        <v>26.66</v>
      </c>
      <c r="D1010" s="72">
        <f t="shared" si="412"/>
        <v>1999.5</v>
      </c>
      <c r="E1010" s="44"/>
      <c r="F1010" s="19">
        <f t="shared" si="413"/>
        <v>0</v>
      </c>
      <c r="H1010" s="23"/>
    </row>
    <row r="1011" spans="1:8" ht="31.2" x14ac:dyDescent="0.3">
      <c r="A1011" s="54" t="s">
        <v>1615</v>
      </c>
      <c r="B1011" s="18"/>
      <c r="C1011" s="73">
        <v>26.66</v>
      </c>
      <c r="D1011" s="72">
        <f t="shared" si="412"/>
        <v>1999.5</v>
      </c>
      <c r="E1011" s="44"/>
      <c r="F1011" s="19">
        <f t="shared" si="413"/>
        <v>0</v>
      </c>
      <c r="H1011" s="23"/>
    </row>
    <row r="1012" spans="1:8" ht="31.2" x14ac:dyDescent="0.3">
      <c r="A1012" s="54" t="s">
        <v>1102</v>
      </c>
      <c r="B1012" s="18"/>
      <c r="C1012" s="73">
        <v>29.33</v>
      </c>
      <c r="D1012" s="72">
        <f t="shared" si="412"/>
        <v>2199.75</v>
      </c>
      <c r="E1012" s="44"/>
      <c r="F1012" s="19">
        <f t="shared" si="413"/>
        <v>0</v>
      </c>
      <c r="H1012" s="23"/>
    </row>
    <row r="1013" spans="1:8" ht="31.2" x14ac:dyDescent="0.3">
      <c r="A1013" s="54" t="s">
        <v>1101</v>
      </c>
      <c r="B1013" s="18"/>
      <c r="C1013" s="73">
        <v>29.33</v>
      </c>
      <c r="D1013" s="72">
        <f t="shared" si="412"/>
        <v>2199.75</v>
      </c>
      <c r="E1013" s="44"/>
      <c r="F1013" s="19">
        <f t="shared" si="413"/>
        <v>0</v>
      </c>
      <c r="G1013"/>
      <c r="H1013" s="23"/>
    </row>
    <row r="1014" spans="1:8" ht="31.2" x14ac:dyDescent="0.3">
      <c r="A1014" s="54" t="s">
        <v>692</v>
      </c>
      <c r="B1014" s="18"/>
      <c r="C1014" s="73">
        <v>32</v>
      </c>
      <c r="D1014" s="72">
        <f t="shared" si="412"/>
        <v>2400</v>
      </c>
      <c r="E1014" s="44"/>
      <c r="F1014" s="19">
        <f t="shared" si="413"/>
        <v>0</v>
      </c>
      <c r="G1014"/>
      <c r="H1014" s="23"/>
    </row>
    <row r="1015" spans="1:8" ht="31.2" x14ac:dyDescent="0.3">
      <c r="A1015" s="54" t="s">
        <v>1099</v>
      </c>
      <c r="B1015" s="18"/>
      <c r="C1015" s="73">
        <v>33.33</v>
      </c>
      <c r="D1015" s="72">
        <f t="shared" si="412"/>
        <v>2499.75</v>
      </c>
      <c r="E1015" s="44"/>
      <c r="F1015" s="19">
        <f t="shared" si="413"/>
        <v>0</v>
      </c>
      <c r="G1015"/>
      <c r="H1015" s="23"/>
    </row>
    <row r="1016" spans="1:8" ht="31.2" x14ac:dyDescent="0.3">
      <c r="A1016" s="54" t="s">
        <v>1100</v>
      </c>
      <c r="B1016" s="18"/>
      <c r="C1016" s="73">
        <v>46.66</v>
      </c>
      <c r="D1016" s="72">
        <f t="shared" si="412"/>
        <v>3499.4999999999995</v>
      </c>
      <c r="E1016" s="44"/>
      <c r="F1016" s="19">
        <f t="shared" si="413"/>
        <v>0</v>
      </c>
      <c r="G1016"/>
      <c r="H1016" s="23"/>
    </row>
    <row r="1017" spans="1:8" ht="31.2" x14ac:dyDescent="0.3">
      <c r="A1017" s="54" t="s">
        <v>2262</v>
      </c>
      <c r="B1017" s="18"/>
      <c r="C1017" s="73">
        <v>33.33</v>
      </c>
      <c r="D1017" s="72">
        <f t="shared" ref="D1017" si="416">PRODUCT(C1017,$C$9)</f>
        <v>2499.75</v>
      </c>
      <c r="E1017" s="44"/>
      <c r="F1017" s="19">
        <f t="shared" ref="F1017" si="417">E1017*D1017</f>
        <v>0</v>
      </c>
      <c r="G1017"/>
      <c r="H1017" s="23"/>
    </row>
    <row r="1018" spans="1:8" ht="31.2" x14ac:dyDescent="0.3">
      <c r="A1018" s="54" t="s">
        <v>1548</v>
      </c>
      <c r="B1018" s="18"/>
      <c r="C1018" s="73">
        <v>40</v>
      </c>
      <c r="D1018" s="72">
        <f t="shared" si="412"/>
        <v>3000</v>
      </c>
      <c r="E1018" s="44"/>
      <c r="F1018" s="19">
        <f t="shared" si="413"/>
        <v>0</v>
      </c>
      <c r="G1018"/>
      <c r="H1018" s="23"/>
    </row>
    <row r="1019" spans="1:8" ht="31.2" x14ac:dyDescent="0.3">
      <c r="A1019" s="54" t="s">
        <v>843</v>
      </c>
      <c r="B1019" s="18"/>
      <c r="C1019" s="73">
        <v>40</v>
      </c>
      <c r="D1019" s="72">
        <f t="shared" si="412"/>
        <v>3000</v>
      </c>
      <c r="E1019" s="44"/>
      <c r="F1019" s="19">
        <f t="shared" si="413"/>
        <v>0</v>
      </c>
      <c r="G1019"/>
      <c r="H1019" s="23"/>
    </row>
    <row r="1020" spans="1:8" ht="31.2" x14ac:dyDescent="0.3">
      <c r="A1020" s="54" t="s">
        <v>844</v>
      </c>
      <c r="B1020" s="18"/>
      <c r="C1020" s="73">
        <v>60</v>
      </c>
      <c r="D1020" s="72">
        <f t="shared" si="412"/>
        <v>4500</v>
      </c>
      <c r="E1020" s="44"/>
      <c r="F1020" s="19">
        <f t="shared" si="413"/>
        <v>0</v>
      </c>
      <c r="H1020" s="23"/>
    </row>
    <row r="1021" spans="1:8" ht="31.2" x14ac:dyDescent="0.3">
      <c r="A1021" s="54" t="s">
        <v>845</v>
      </c>
      <c r="B1021" s="18"/>
      <c r="C1021" s="73">
        <v>73.33</v>
      </c>
      <c r="D1021" s="72">
        <f t="shared" si="412"/>
        <v>5499.75</v>
      </c>
      <c r="E1021" s="44"/>
      <c r="F1021" s="19">
        <f t="shared" si="413"/>
        <v>0</v>
      </c>
      <c r="H1021" s="24"/>
    </row>
    <row r="1022" spans="1:8" x14ac:dyDescent="0.3">
      <c r="A1022" s="52" t="s">
        <v>1986</v>
      </c>
      <c r="B1022" s="12"/>
      <c r="C1022" s="13" t="s">
        <v>130</v>
      </c>
      <c r="D1022" s="14"/>
      <c r="E1022" s="45" t="s">
        <v>13</v>
      </c>
      <c r="F1022" s="66" t="s">
        <v>131</v>
      </c>
      <c r="H1022" s="24"/>
    </row>
    <row r="1023" spans="1:8" ht="25.8" x14ac:dyDescent="0.3">
      <c r="A1023" s="54" t="s">
        <v>400</v>
      </c>
      <c r="B1023" s="22"/>
      <c r="C1023" s="73">
        <v>0.47</v>
      </c>
      <c r="D1023" s="72">
        <f t="shared" ref="D1023:D1095" si="418">PRODUCT(C1023,$C$9)</f>
        <v>35.25</v>
      </c>
      <c r="E1023" s="44"/>
      <c r="F1023" s="19">
        <f t="shared" ref="F1023:F1095" si="419">E1023*D1023</f>
        <v>0</v>
      </c>
      <c r="H1023" s="24"/>
    </row>
    <row r="1024" spans="1:8" ht="25.8" x14ac:dyDescent="0.3">
      <c r="A1024" s="54" t="s">
        <v>1438</v>
      </c>
      <c r="B1024" s="22"/>
      <c r="C1024" s="73">
        <v>0.47</v>
      </c>
      <c r="D1024" s="72">
        <f t="shared" si="418"/>
        <v>35.25</v>
      </c>
      <c r="E1024" s="44"/>
      <c r="F1024" s="19">
        <f t="shared" si="419"/>
        <v>0</v>
      </c>
      <c r="H1024" s="24"/>
    </row>
    <row r="1025" spans="1:8" ht="25.8" x14ac:dyDescent="0.3">
      <c r="A1025" s="54" t="s">
        <v>401</v>
      </c>
      <c r="B1025" s="22"/>
      <c r="C1025" s="73">
        <v>0.47</v>
      </c>
      <c r="D1025" s="72">
        <f t="shared" si="418"/>
        <v>35.25</v>
      </c>
      <c r="E1025" s="44"/>
      <c r="F1025" s="19">
        <f t="shared" si="419"/>
        <v>0</v>
      </c>
      <c r="H1025" s="24"/>
    </row>
    <row r="1026" spans="1:8" ht="25.8" x14ac:dyDescent="0.3">
      <c r="A1026" s="54" t="s">
        <v>1439</v>
      </c>
      <c r="B1026" s="22"/>
      <c r="C1026" s="73">
        <v>0.47</v>
      </c>
      <c r="D1026" s="72">
        <f t="shared" si="418"/>
        <v>35.25</v>
      </c>
      <c r="E1026" s="44"/>
      <c r="F1026" s="19">
        <f t="shared" si="419"/>
        <v>0</v>
      </c>
      <c r="H1026" s="24"/>
    </row>
    <row r="1027" spans="1:8" ht="25.8" x14ac:dyDescent="0.3">
      <c r="A1027" s="54" t="s">
        <v>402</v>
      </c>
      <c r="B1027" s="22"/>
      <c r="C1027" s="73">
        <v>0.47</v>
      </c>
      <c r="D1027" s="72">
        <f t="shared" si="418"/>
        <v>35.25</v>
      </c>
      <c r="E1027" s="44"/>
      <c r="F1027" s="19">
        <f t="shared" si="419"/>
        <v>0</v>
      </c>
      <c r="H1027" s="24"/>
    </row>
    <row r="1028" spans="1:8" ht="25.8" x14ac:dyDescent="0.3">
      <c r="A1028" s="54" t="s">
        <v>1440</v>
      </c>
      <c r="B1028" s="22"/>
      <c r="C1028" s="73">
        <v>0.47</v>
      </c>
      <c r="D1028" s="72">
        <f t="shared" si="418"/>
        <v>35.25</v>
      </c>
      <c r="E1028" s="44"/>
      <c r="F1028" s="19">
        <f t="shared" si="419"/>
        <v>0</v>
      </c>
      <c r="H1028" s="24"/>
    </row>
    <row r="1029" spans="1:8" ht="25.8" x14ac:dyDescent="0.3">
      <c r="A1029" s="54" t="s">
        <v>403</v>
      </c>
      <c r="B1029" s="22"/>
      <c r="C1029" s="73">
        <v>0.47</v>
      </c>
      <c r="D1029" s="72">
        <f t="shared" si="418"/>
        <v>35.25</v>
      </c>
      <c r="E1029" s="44"/>
      <c r="F1029" s="19">
        <f t="shared" si="419"/>
        <v>0</v>
      </c>
      <c r="H1029" s="24"/>
    </row>
    <row r="1030" spans="1:8" ht="25.8" x14ac:dyDescent="0.3">
      <c r="A1030" s="54" t="s">
        <v>1441</v>
      </c>
      <c r="B1030" s="22"/>
      <c r="C1030" s="73">
        <v>0.4</v>
      </c>
      <c r="D1030" s="72">
        <f t="shared" ref="D1030" si="420">PRODUCT(C1030,$C$9)</f>
        <v>30</v>
      </c>
      <c r="E1030" s="44"/>
      <c r="F1030" s="19">
        <f t="shared" ref="F1030" si="421">E1030*D1030</f>
        <v>0</v>
      </c>
      <c r="H1030" s="24"/>
    </row>
    <row r="1031" spans="1:8" ht="25.8" x14ac:dyDescent="0.3">
      <c r="A1031" s="54" t="s">
        <v>404</v>
      </c>
      <c r="B1031" s="22"/>
      <c r="C1031" s="73">
        <v>0.4</v>
      </c>
      <c r="D1031" s="72">
        <f t="shared" si="418"/>
        <v>30</v>
      </c>
      <c r="E1031" s="44"/>
      <c r="F1031" s="19">
        <f t="shared" si="419"/>
        <v>0</v>
      </c>
      <c r="H1031" s="24"/>
    </row>
    <row r="1032" spans="1:8" ht="25.8" x14ac:dyDescent="0.3">
      <c r="A1032" s="54" t="s">
        <v>1442</v>
      </c>
      <c r="B1032" s="22"/>
      <c r="C1032" s="73">
        <v>0.4</v>
      </c>
      <c r="D1032" s="72">
        <f t="shared" ref="D1032" si="422">PRODUCT(C1032,$C$9)</f>
        <v>30</v>
      </c>
      <c r="E1032" s="44"/>
      <c r="F1032" s="19">
        <f t="shared" ref="F1032" si="423">E1032*D1032</f>
        <v>0</v>
      </c>
      <c r="H1032" s="24"/>
    </row>
    <row r="1033" spans="1:8" ht="25.8" x14ac:dyDescent="0.3">
      <c r="A1033" s="54" t="s">
        <v>405</v>
      </c>
      <c r="B1033" s="22"/>
      <c r="C1033" s="73">
        <v>0.4</v>
      </c>
      <c r="D1033" s="72">
        <f t="shared" si="418"/>
        <v>30</v>
      </c>
      <c r="E1033" s="44"/>
      <c r="F1033" s="19">
        <f t="shared" si="419"/>
        <v>0</v>
      </c>
      <c r="H1033" s="24"/>
    </row>
    <row r="1034" spans="1:8" ht="25.8" x14ac:dyDescent="0.3">
      <c r="A1034" s="54" t="s">
        <v>1443</v>
      </c>
      <c r="B1034" s="22"/>
      <c r="C1034" s="73">
        <v>0.4</v>
      </c>
      <c r="D1034" s="72">
        <f>PRODUCT(C1034,$C$9)</f>
        <v>30</v>
      </c>
      <c r="E1034" s="44"/>
      <c r="F1034" s="19">
        <f>E1034*D1034</f>
        <v>0</v>
      </c>
      <c r="H1034" s="24"/>
    </row>
    <row r="1035" spans="1:8" ht="25.8" x14ac:dyDescent="0.3">
      <c r="A1035" s="54" t="s">
        <v>406</v>
      </c>
      <c r="B1035" s="22"/>
      <c r="C1035" s="73">
        <v>0.4</v>
      </c>
      <c r="D1035" s="72">
        <f t="shared" si="418"/>
        <v>30</v>
      </c>
      <c r="E1035" s="44"/>
      <c r="F1035" s="19">
        <f t="shared" si="419"/>
        <v>0</v>
      </c>
      <c r="H1035" s="24"/>
    </row>
    <row r="1036" spans="1:8" ht="25.8" x14ac:dyDescent="0.3">
      <c r="A1036" s="54" t="s">
        <v>1444</v>
      </c>
      <c r="B1036" s="22"/>
      <c r="C1036" s="73">
        <v>0.46</v>
      </c>
      <c r="D1036" s="72">
        <f t="shared" si="418"/>
        <v>34.5</v>
      </c>
      <c r="E1036" s="44"/>
      <c r="F1036" s="19">
        <f t="shared" si="419"/>
        <v>0</v>
      </c>
      <c r="H1036" s="24"/>
    </row>
    <row r="1037" spans="1:8" ht="25.8" x14ac:dyDescent="0.3">
      <c r="A1037" s="54" t="s">
        <v>407</v>
      </c>
      <c r="B1037" s="22"/>
      <c r="C1037" s="73">
        <v>0.46</v>
      </c>
      <c r="D1037" s="72">
        <f t="shared" si="418"/>
        <v>34.5</v>
      </c>
      <c r="E1037" s="44"/>
      <c r="F1037" s="19">
        <f t="shared" si="419"/>
        <v>0</v>
      </c>
      <c r="H1037" s="24"/>
    </row>
    <row r="1038" spans="1:8" ht="25.8" x14ac:dyDescent="0.3">
      <c r="A1038" s="54" t="s">
        <v>1445</v>
      </c>
      <c r="B1038" s="22"/>
      <c r="C1038" s="73">
        <v>0.46</v>
      </c>
      <c r="D1038" s="72">
        <f>PRODUCT(C1038,$C$9)</f>
        <v>34.5</v>
      </c>
      <c r="E1038" s="44"/>
      <c r="F1038" s="19">
        <f>E1038*D1038</f>
        <v>0</v>
      </c>
      <c r="H1038" s="24"/>
    </row>
    <row r="1039" spans="1:8" ht="25.8" x14ac:dyDescent="0.3">
      <c r="A1039" s="54" t="s">
        <v>408</v>
      </c>
      <c r="B1039" s="22"/>
      <c r="C1039" s="73">
        <v>0.46</v>
      </c>
      <c r="D1039" s="72">
        <f t="shared" si="418"/>
        <v>34.5</v>
      </c>
      <c r="E1039" s="44"/>
      <c r="F1039" s="19">
        <f t="shared" si="419"/>
        <v>0</v>
      </c>
      <c r="H1039" s="24"/>
    </row>
    <row r="1040" spans="1:8" ht="25.8" x14ac:dyDescent="0.3">
      <c r="A1040" s="54" t="s">
        <v>409</v>
      </c>
      <c r="B1040" s="22"/>
      <c r="C1040" s="73">
        <v>0.46</v>
      </c>
      <c r="D1040" s="72">
        <f t="shared" si="418"/>
        <v>34.5</v>
      </c>
      <c r="E1040" s="44"/>
      <c r="F1040" s="19">
        <f t="shared" si="419"/>
        <v>0</v>
      </c>
      <c r="H1040" s="24"/>
    </row>
    <row r="1041" spans="1:8" ht="25.8" x14ac:dyDescent="0.3">
      <c r="A1041" s="54" t="s">
        <v>1446</v>
      </c>
      <c r="B1041" s="22"/>
      <c r="C1041" s="73">
        <v>0.46</v>
      </c>
      <c r="D1041" s="72">
        <f>PRODUCT(C1041,$C$9)</f>
        <v>34.5</v>
      </c>
      <c r="E1041" s="44"/>
      <c r="F1041" s="19">
        <f>E1041*D1041</f>
        <v>0</v>
      </c>
      <c r="H1041" s="24"/>
    </row>
    <row r="1042" spans="1:8" ht="25.8" x14ac:dyDescent="0.3">
      <c r="A1042" s="54" t="s">
        <v>410</v>
      </c>
      <c r="B1042" s="22"/>
      <c r="C1042" s="73">
        <v>0.46</v>
      </c>
      <c r="D1042" s="72">
        <f t="shared" si="418"/>
        <v>34.5</v>
      </c>
      <c r="E1042" s="44"/>
      <c r="F1042" s="19">
        <f t="shared" si="419"/>
        <v>0</v>
      </c>
      <c r="H1042" s="24"/>
    </row>
    <row r="1043" spans="1:8" ht="25.8" x14ac:dyDescent="0.3">
      <c r="A1043" s="54" t="s">
        <v>1447</v>
      </c>
      <c r="B1043" s="22"/>
      <c r="C1043" s="73">
        <v>0.46</v>
      </c>
      <c r="D1043" s="72">
        <f>PRODUCT(C1043,$C$9)</f>
        <v>34.5</v>
      </c>
      <c r="E1043" s="44"/>
      <c r="F1043" s="19">
        <f>E1043*D1043</f>
        <v>0</v>
      </c>
      <c r="H1043" s="24"/>
    </row>
    <row r="1044" spans="1:8" ht="25.8" x14ac:dyDescent="0.3">
      <c r="A1044" s="54" t="s">
        <v>411</v>
      </c>
      <c r="B1044" s="22"/>
      <c r="C1044" s="73">
        <v>0.46</v>
      </c>
      <c r="D1044" s="72">
        <f>PRODUCT(C1044,$C$9)</f>
        <v>34.5</v>
      </c>
      <c r="E1044" s="44"/>
      <c r="F1044" s="19">
        <f>E1044*D1044</f>
        <v>0</v>
      </c>
      <c r="H1044" s="24"/>
    </row>
    <row r="1045" spans="1:8" ht="25.8" x14ac:dyDescent="0.3">
      <c r="A1045" s="54" t="s">
        <v>412</v>
      </c>
      <c r="B1045" s="22"/>
      <c r="C1045" s="73">
        <v>0.46</v>
      </c>
      <c r="D1045" s="72">
        <f t="shared" si="418"/>
        <v>34.5</v>
      </c>
      <c r="E1045" s="44"/>
      <c r="F1045" s="19">
        <f t="shared" si="419"/>
        <v>0</v>
      </c>
      <c r="H1045" s="24"/>
    </row>
    <row r="1046" spans="1:8" ht="25.8" x14ac:dyDescent="0.3">
      <c r="A1046" s="54" t="s">
        <v>1448</v>
      </c>
      <c r="B1046" s="22"/>
      <c r="C1046" s="73">
        <v>0.46</v>
      </c>
      <c r="D1046" s="72">
        <f>PRODUCT(C1046,$C$9)</f>
        <v>34.5</v>
      </c>
      <c r="E1046" s="44"/>
      <c r="F1046" s="19">
        <f>E1046*D1046</f>
        <v>0</v>
      </c>
      <c r="H1046" s="24"/>
    </row>
    <row r="1047" spans="1:8" ht="25.8" x14ac:dyDescent="0.3">
      <c r="A1047" s="54" t="s">
        <v>413</v>
      </c>
      <c r="B1047" s="22"/>
      <c r="C1047" s="73">
        <v>0.46</v>
      </c>
      <c r="D1047" s="72">
        <f t="shared" si="418"/>
        <v>34.5</v>
      </c>
      <c r="E1047" s="44"/>
      <c r="F1047" s="19">
        <f t="shared" si="419"/>
        <v>0</v>
      </c>
      <c r="H1047" s="24"/>
    </row>
    <row r="1048" spans="1:8" ht="25.8" x14ac:dyDescent="0.3">
      <c r="A1048" s="54" t="s">
        <v>1449</v>
      </c>
      <c r="B1048" s="22"/>
      <c r="C1048" s="73">
        <v>0.46</v>
      </c>
      <c r="D1048" s="72">
        <f t="shared" si="418"/>
        <v>34.5</v>
      </c>
      <c r="E1048" s="44"/>
      <c r="F1048" s="19">
        <f t="shared" si="419"/>
        <v>0</v>
      </c>
      <c r="H1048" s="24"/>
    </row>
    <row r="1049" spans="1:8" ht="25.8" x14ac:dyDescent="0.3">
      <c r="A1049" s="54" t="s">
        <v>414</v>
      </c>
      <c r="B1049" s="22"/>
      <c r="C1049" s="73">
        <v>0.46</v>
      </c>
      <c r="D1049" s="72">
        <f>PRODUCT(C1049,$C$9)</f>
        <v>34.5</v>
      </c>
      <c r="E1049" s="44"/>
      <c r="F1049" s="19">
        <f>E1049*D1049</f>
        <v>0</v>
      </c>
      <c r="H1049" s="24"/>
    </row>
    <row r="1050" spans="1:8" ht="25.8" x14ac:dyDescent="0.3">
      <c r="A1050" s="54" t="s">
        <v>1450</v>
      </c>
      <c r="B1050" s="22"/>
      <c r="C1050" s="73">
        <v>0.53</v>
      </c>
      <c r="D1050" s="72">
        <f>PRODUCT(C1050,$C$9)</f>
        <v>39.75</v>
      </c>
      <c r="E1050" s="44"/>
      <c r="F1050" s="19">
        <f>E1050*D1050</f>
        <v>0</v>
      </c>
      <c r="H1050" s="24"/>
    </row>
    <row r="1051" spans="1:8" ht="25.8" x14ac:dyDescent="0.3">
      <c r="A1051" s="54" t="s">
        <v>415</v>
      </c>
      <c r="B1051" s="22"/>
      <c r="C1051" s="73">
        <v>0.53</v>
      </c>
      <c r="D1051" s="72">
        <f>PRODUCT(C1051,$C$9)</f>
        <v>39.75</v>
      </c>
      <c r="E1051" s="44"/>
      <c r="F1051" s="19">
        <f>E1051*D1051</f>
        <v>0</v>
      </c>
      <c r="H1051" s="24"/>
    </row>
    <row r="1052" spans="1:8" ht="25.8" x14ac:dyDescent="0.3">
      <c r="A1052" s="54" t="s">
        <v>2720</v>
      </c>
      <c r="B1052" s="22"/>
      <c r="C1052" s="73">
        <v>0.53</v>
      </c>
      <c r="D1052" s="72">
        <f>PRODUCT(C1052,$C$9)</f>
        <v>39.75</v>
      </c>
      <c r="E1052" s="44"/>
      <c r="F1052" s="19">
        <f>E1052*D1052</f>
        <v>0</v>
      </c>
      <c r="H1052" s="24"/>
    </row>
    <row r="1053" spans="1:8" ht="25.8" x14ac:dyDescent="0.3">
      <c r="A1053" s="54" t="s">
        <v>2721</v>
      </c>
      <c r="B1053" s="22"/>
      <c r="C1053" s="73">
        <v>1.33</v>
      </c>
      <c r="D1053" s="72">
        <f>PRODUCT(C1053,$C$9)</f>
        <v>99.75</v>
      </c>
      <c r="E1053" s="44"/>
      <c r="F1053" s="19">
        <f>E1053*D1053</f>
        <v>0</v>
      </c>
      <c r="H1053" s="24"/>
    </row>
    <row r="1054" spans="1:8" ht="25.8" x14ac:dyDescent="0.3">
      <c r="A1054" s="54" t="s">
        <v>416</v>
      </c>
      <c r="B1054" s="22"/>
      <c r="C1054" s="73">
        <v>0.46</v>
      </c>
      <c r="D1054" s="72">
        <f t="shared" si="418"/>
        <v>34.5</v>
      </c>
      <c r="E1054" s="44"/>
      <c r="F1054" s="19">
        <f t="shared" si="419"/>
        <v>0</v>
      </c>
      <c r="H1054" s="24"/>
    </row>
    <row r="1055" spans="1:8" ht="25.8" x14ac:dyDescent="0.3">
      <c r="A1055" s="54" t="s">
        <v>1451</v>
      </c>
      <c r="B1055" s="22"/>
      <c r="C1055" s="73">
        <v>0.53</v>
      </c>
      <c r="D1055" s="72">
        <f t="shared" ref="D1055" si="424">PRODUCT(C1055,$C$9)</f>
        <v>39.75</v>
      </c>
      <c r="E1055" s="44"/>
      <c r="F1055" s="19">
        <f t="shared" ref="F1055" si="425">E1055*D1055</f>
        <v>0</v>
      </c>
      <c r="H1055" s="24"/>
    </row>
    <row r="1056" spans="1:8" ht="25.8" x14ac:dyDescent="0.3">
      <c r="A1056" s="54" t="s">
        <v>417</v>
      </c>
      <c r="B1056" s="22"/>
      <c r="C1056" s="73">
        <v>0.53</v>
      </c>
      <c r="D1056" s="72">
        <f t="shared" si="418"/>
        <v>39.75</v>
      </c>
      <c r="E1056" s="44"/>
      <c r="F1056" s="19">
        <f t="shared" si="419"/>
        <v>0</v>
      </c>
      <c r="H1056" s="24"/>
    </row>
    <row r="1057" spans="1:8" ht="25.8" x14ac:dyDescent="0.3">
      <c r="A1057" s="54" t="s">
        <v>418</v>
      </c>
      <c r="B1057" s="22"/>
      <c r="C1057" s="73">
        <v>0.66</v>
      </c>
      <c r="D1057" s="72">
        <f t="shared" si="418"/>
        <v>49.5</v>
      </c>
      <c r="E1057" s="44"/>
      <c r="F1057" s="19">
        <f t="shared" si="419"/>
        <v>0</v>
      </c>
      <c r="H1057" s="24"/>
    </row>
    <row r="1058" spans="1:8" ht="25.8" x14ac:dyDescent="0.3">
      <c r="A1058" s="54" t="s">
        <v>419</v>
      </c>
      <c r="B1058" s="22"/>
      <c r="C1058" s="73">
        <v>0.66</v>
      </c>
      <c r="D1058" s="72">
        <f t="shared" si="418"/>
        <v>49.5</v>
      </c>
      <c r="E1058" s="44"/>
      <c r="F1058" s="19">
        <f t="shared" si="419"/>
        <v>0</v>
      </c>
      <c r="H1058" s="24"/>
    </row>
    <row r="1059" spans="1:8" ht="25.8" x14ac:dyDescent="0.3">
      <c r="A1059" s="54" t="s">
        <v>420</v>
      </c>
      <c r="B1059" s="22"/>
      <c r="C1059" s="73">
        <v>0.86</v>
      </c>
      <c r="D1059" s="72">
        <f t="shared" si="418"/>
        <v>64.5</v>
      </c>
      <c r="E1059" s="44"/>
      <c r="F1059" s="19">
        <f t="shared" si="419"/>
        <v>0</v>
      </c>
      <c r="H1059" s="24"/>
    </row>
    <row r="1060" spans="1:8" ht="25.8" x14ac:dyDescent="0.3">
      <c r="A1060" s="54" t="s">
        <v>421</v>
      </c>
      <c r="B1060" s="22"/>
      <c r="C1060" s="73">
        <v>1</v>
      </c>
      <c r="D1060" s="72">
        <f t="shared" si="418"/>
        <v>75</v>
      </c>
      <c r="E1060" s="44"/>
      <c r="F1060" s="19">
        <f t="shared" si="419"/>
        <v>0</v>
      </c>
      <c r="H1060" s="24"/>
    </row>
    <row r="1061" spans="1:8" ht="25.8" x14ac:dyDescent="0.3">
      <c r="A1061" s="54" t="s">
        <v>422</v>
      </c>
      <c r="B1061" s="22"/>
      <c r="C1061" s="73">
        <v>1.1299999999999999</v>
      </c>
      <c r="D1061" s="72">
        <f t="shared" si="418"/>
        <v>84.749999999999986</v>
      </c>
      <c r="E1061" s="44"/>
      <c r="F1061" s="19">
        <f t="shared" si="419"/>
        <v>0</v>
      </c>
      <c r="H1061" s="24"/>
    </row>
    <row r="1062" spans="1:8" ht="25.8" x14ac:dyDescent="0.3">
      <c r="A1062" s="54" t="s">
        <v>423</v>
      </c>
      <c r="B1062" s="22"/>
      <c r="C1062" s="73">
        <v>1.6666000000000001</v>
      </c>
      <c r="D1062" s="72">
        <f t="shared" si="418"/>
        <v>124.995</v>
      </c>
      <c r="E1062" s="44"/>
      <c r="F1062" s="19">
        <f t="shared" si="419"/>
        <v>0</v>
      </c>
      <c r="H1062" s="24"/>
    </row>
    <row r="1063" spans="1:8" ht="25.8" x14ac:dyDescent="0.3">
      <c r="A1063" s="54" t="s">
        <v>424</v>
      </c>
      <c r="B1063" s="22"/>
      <c r="C1063" s="73">
        <v>1.8</v>
      </c>
      <c r="D1063" s="72">
        <f t="shared" si="418"/>
        <v>135</v>
      </c>
      <c r="E1063" s="44"/>
      <c r="F1063" s="19">
        <f t="shared" si="419"/>
        <v>0</v>
      </c>
      <c r="H1063" s="24"/>
    </row>
    <row r="1064" spans="1:8" ht="25.8" x14ac:dyDescent="0.3">
      <c r="A1064" s="54" t="s">
        <v>425</v>
      </c>
      <c r="B1064" s="22"/>
      <c r="C1064" s="73">
        <v>2</v>
      </c>
      <c r="D1064" s="72">
        <f t="shared" si="418"/>
        <v>150</v>
      </c>
      <c r="E1064" s="44"/>
      <c r="F1064" s="19">
        <f t="shared" si="419"/>
        <v>0</v>
      </c>
      <c r="H1064" s="24"/>
    </row>
    <row r="1065" spans="1:8" ht="25.8" x14ac:dyDescent="0.3">
      <c r="A1065" s="54" t="s">
        <v>426</v>
      </c>
      <c r="B1065" s="22"/>
      <c r="C1065" s="73">
        <v>0.53</v>
      </c>
      <c r="D1065" s="72">
        <f t="shared" si="418"/>
        <v>39.75</v>
      </c>
      <c r="E1065" s="44"/>
      <c r="F1065" s="19">
        <f t="shared" si="419"/>
        <v>0</v>
      </c>
      <c r="H1065" s="24"/>
    </row>
    <row r="1066" spans="1:8" ht="25.8" x14ac:dyDescent="0.3">
      <c r="A1066" s="54" t="s">
        <v>1452</v>
      </c>
      <c r="B1066" s="22"/>
      <c r="C1066" s="73">
        <v>0.53</v>
      </c>
      <c r="D1066" s="72">
        <f t="shared" ref="D1066" si="426">PRODUCT(C1066,$C$9)</f>
        <v>39.75</v>
      </c>
      <c r="E1066" s="44"/>
      <c r="F1066" s="19">
        <f t="shared" ref="F1066" si="427">E1066*D1066</f>
        <v>0</v>
      </c>
      <c r="H1066" s="24"/>
    </row>
    <row r="1067" spans="1:8" ht="25.8" x14ac:dyDescent="0.3">
      <c r="A1067" s="54" t="s">
        <v>427</v>
      </c>
      <c r="B1067" s="22"/>
      <c r="C1067" s="73">
        <v>0.53</v>
      </c>
      <c r="D1067" s="72">
        <f t="shared" si="418"/>
        <v>39.75</v>
      </c>
      <c r="E1067" s="44"/>
      <c r="F1067" s="19">
        <f t="shared" si="419"/>
        <v>0</v>
      </c>
      <c r="H1067" s="24"/>
    </row>
    <row r="1068" spans="1:8" ht="25.8" x14ac:dyDescent="0.3">
      <c r="A1068" s="54" t="s">
        <v>428</v>
      </c>
      <c r="B1068" s="22"/>
      <c r="C1068" s="73">
        <v>0.6</v>
      </c>
      <c r="D1068" s="72">
        <f t="shared" si="418"/>
        <v>45</v>
      </c>
      <c r="E1068" s="44"/>
      <c r="F1068" s="19">
        <f t="shared" si="419"/>
        <v>0</v>
      </c>
      <c r="H1068" s="24"/>
    </row>
    <row r="1069" spans="1:8" ht="25.8" x14ac:dyDescent="0.3">
      <c r="A1069" s="54" t="s">
        <v>429</v>
      </c>
      <c r="B1069" s="22"/>
      <c r="C1069" s="73">
        <v>0.66666000000000003</v>
      </c>
      <c r="D1069" s="72">
        <f t="shared" si="418"/>
        <v>49.999500000000005</v>
      </c>
      <c r="E1069" s="44"/>
      <c r="F1069" s="19">
        <f t="shared" si="419"/>
        <v>0</v>
      </c>
      <c r="H1069" s="24"/>
    </row>
    <row r="1070" spans="1:8" ht="25.8" x14ac:dyDescent="0.3">
      <c r="A1070" s="54" t="s">
        <v>430</v>
      </c>
      <c r="B1070" s="22"/>
      <c r="C1070" s="73">
        <v>0.8</v>
      </c>
      <c r="D1070" s="72">
        <f t="shared" si="418"/>
        <v>60</v>
      </c>
      <c r="E1070" s="44"/>
      <c r="F1070" s="19">
        <f t="shared" si="419"/>
        <v>0</v>
      </c>
      <c r="H1070" s="24"/>
    </row>
    <row r="1071" spans="1:8" ht="25.8" x14ac:dyDescent="0.3">
      <c r="A1071" s="54" t="s">
        <v>431</v>
      </c>
      <c r="B1071" s="22"/>
      <c r="C1071" s="73">
        <v>1</v>
      </c>
      <c r="D1071" s="72">
        <f t="shared" si="418"/>
        <v>75</v>
      </c>
      <c r="E1071" s="44"/>
      <c r="F1071" s="19">
        <f t="shared" si="419"/>
        <v>0</v>
      </c>
      <c r="H1071" s="24"/>
    </row>
    <row r="1072" spans="1:8" ht="25.8" x14ac:dyDescent="0.3">
      <c r="A1072" s="54" t="s">
        <v>1453</v>
      </c>
      <c r="B1072" s="22"/>
      <c r="C1072" s="73">
        <v>1.47</v>
      </c>
      <c r="D1072" s="72">
        <f>PRODUCT(C1072,$C$9)</f>
        <v>110.25</v>
      </c>
      <c r="E1072" s="44"/>
      <c r="F1072" s="19">
        <f>E1072*D1072</f>
        <v>0</v>
      </c>
      <c r="H1072" s="24"/>
    </row>
    <row r="1073" spans="1:8" ht="25.8" x14ac:dyDescent="0.3">
      <c r="A1073" s="54" t="s">
        <v>432</v>
      </c>
      <c r="B1073" s="22"/>
      <c r="C1073" s="73">
        <v>1.47</v>
      </c>
      <c r="D1073" s="72">
        <f t="shared" si="418"/>
        <v>110.25</v>
      </c>
      <c r="E1073" s="44"/>
      <c r="F1073" s="19">
        <f t="shared" si="419"/>
        <v>0</v>
      </c>
      <c r="H1073" s="24"/>
    </row>
    <row r="1074" spans="1:8" ht="25.8" x14ac:dyDescent="0.3">
      <c r="A1074" s="54" t="s">
        <v>433</v>
      </c>
      <c r="B1074" s="22"/>
      <c r="C1074" s="73">
        <v>2</v>
      </c>
      <c r="D1074" s="72">
        <f t="shared" si="418"/>
        <v>150</v>
      </c>
      <c r="E1074" s="44"/>
      <c r="F1074" s="19">
        <f t="shared" si="419"/>
        <v>0</v>
      </c>
      <c r="H1074" s="24"/>
    </row>
    <row r="1075" spans="1:8" ht="25.8" x14ac:dyDescent="0.3">
      <c r="A1075" s="54" t="s">
        <v>434</v>
      </c>
      <c r="B1075" s="22"/>
      <c r="C1075" s="73">
        <v>2.2000000000000002</v>
      </c>
      <c r="D1075" s="72">
        <f t="shared" si="418"/>
        <v>165</v>
      </c>
      <c r="E1075" s="44"/>
      <c r="F1075" s="19">
        <f t="shared" si="419"/>
        <v>0</v>
      </c>
      <c r="H1075" s="24"/>
    </row>
    <row r="1076" spans="1:8" ht="25.8" x14ac:dyDescent="0.3">
      <c r="A1076" s="54" t="s">
        <v>435</v>
      </c>
      <c r="B1076" s="22"/>
      <c r="C1076" s="73">
        <v>0.73</v>
      </c>
      <c r="D1076" s="72">
        <f t="shared" si="418"/>
        <v>54.75</v>
      </c>
      <c r="E1076" s="44"/>
      <c r="F1076" s="19">
        <f t="shared" si="419"/>
        <v>0</v>
      </c>
      <c r="H1076" s="24"/>
    </row>
    <row r="1077" spans="1:8" ht="25.8" x14ac:dyDescent="0.3">
      <c r="A1077" s="54" t="s">
        <v>436</v>
      </c>
      <c r="B1077" s="22"/>
      <c r="C1077" s="73">
        <v>0.73</v>
      </c>
      <c r="D1077" s="72">
        <f t="shared" si="418"/>
        <v>54.75</v>
      </c>
      <c r="E1077" s="44"/>
      <c r="F1077" s="19">
        <f t="shared" si="419"/>
        <v>0</v>
      </c>
      <c r="H1077" s="24"/>
    </row>
    <row r="1078" spans="1:8" ht="25.8" x14ac:dyDescent="0.3">
      <c r="A1078" s="54" t="s">
        <v>437</v>
      </c>
      <c r="B1078" s="22"/>
      <c r="C1078" s="73">
        <v>1</v>
      </c>
      <c r="D1078" s="72">
        <f t="shared" si="418"/>
        <v>75</v>
      </c>
      <c r="E1078" s="44"/>
      <c r="F1078" s="19">
        <f t="shared" si="419"/>
        <v>0</v>
      </c>
      <c r="H1078" s="24"/>
    </row>
    <row r="1079" spans="1:8" ht="25.8" x14ac:dyDescent="0.3">
      <c r="A1079" s="54" t="s">
        <v>438</v>
      </c>
      <c r="B1079" s="22"/>
      <c r="C1079" s="73">
        <v>1.1299999999999999</v>
      </c>
      <c r="D1079" s="72">
        <f t="shared" si="418"/>
        <v>84.749999999999986</v>
      </c>
      <c r="E1079" s="44"/>
      <c r="F1079" s="19">
        <f t="shared" si="419"/>
        <v>0</v>
      </c>
      <c r="H1079" s="24"/>
    </row>
    <row r="1080" spans="1:8" ht="25.8" x14ac:dyDescent="0.3">
      <c r="A1080" s="54" t="s">
        <v>1454</v>
      </c>
      <c r="B1080" s="22"/>
      <c r="C1080" s="73">
        <v>1.26</v>
      </c>
      <c r="D1080" s="72">
        <f>PRODUCT(C1080,$C$9)</f>
        <v>94.5</v>
      </c>
      <c r="E1080" s="44"/>
      <c r="F1080" s="19">
        <f>E1080*D1080</f>
        <v>0</v>
      </c>
      <c r="H1080" s="24"/>
    </row>
    <row r="1081" spans="1:8" ht="25.8" x14ac:dyDescent="0.3">
      <c r="A1081" s="54" t="s">
        <v>439</v>
      </c>
      <c r="B1081" s="22"/>
      <c r="C1081" s="73">
        <v>1.26</v>
      </c>
      <c r="D1081" s="72">
        <f t="shared" si="418"/>
        <v>94.5</v>
      </c>
      <c r="E1081" s="44"/>
      <c r="F1081" s="19">
        <f t="shared" si="419"/>
        <v>0</v>
      </c>
      <c r="H1081" s="24"/>
    </row>
    <row r="1082" spans="1:8" ht="25.8" x14ac:dyDescent="0.3">
      <c r="A1082" s="54" t="s">
        <v>2280</v>
      </c>
      <c r="B1082" s="22"/>
      <c r="C1082" s="73">
        <v>1.4666600000000001</v>
      </c>
      <c r="D1082" s="72">
        <f t="shared" si="418"/>
        <v>109.99950000000001</v>
      </c>
      <c r="E1082" s="44"/>
      <c r="F1082" s="19">
        <f t="shared" si="419"/>
        <v>0</v>
      </c>
      <c r="H1082" s="24"/>
    </row>
    <row r="1083" spans="1:8" ht="25.8" x14ac:dyDescent="0.3">
      <c r="A1083" s="54" t="s">
        <v>2281</v>
      </c>
      <c r="B1083" s="22"/>
      <c r="C1083" s="73">
        <v>2.46</v>
      </c>
      <c r="D1083" s="72">
        <f t="shared" si="418"/>
        <v>184.5</v>
      </c>
      <c r="E1083" s="44"/>
      <c r="F1083" s="19">
        <f t="shared" si="419"/>
        <v>0</v>
      </c>
      <c r="H1083" s="24"/>
    </row>
    <row r="1084" spans="1:8" ht="25.8" x14ac:dyDescent="0.3">
      <c r="A1084" s="54" t="s">
        <v>502</v>
      </c>
      <c r="B1084" s="22"/>
      <c r="C1084" s="73">
        <v>2.9333300000000002</v>
      </c>
      <c r="D1084" s="72">
        <f>PRODUCT(C1084,$C$9)</f>
        <v>219.99975000000001</v>
      </c>
      <c r="E1084" s="44"/>
      <c r="F1084" s="19">
        <f>E1084*D1084</f>
        <v>0</v>
      </c>
      <c r="H1084" s="24"/>
    </row>
    <row r="1085" spans="1:8" ht="25.8" x14ac:dyDescent="0.3">
      <c r="A1085" s="54" t="s">
        <v>1889</v>
      </c>
      <c r="B1085" s="22"/>
      <c r="C1085" s="73">
        <v>3.33</v>
      </c>
      <c r="D1085" s="72">
        <f>PRODUCT(C1085,$C$9)</f>
        <v>249.75</v>
      </c>
      <c r="E1085" s="44"/>
      <c r="F1085" s="19">
        <f>E1085*D1085</f>
        <v>0</v>
      </c>
      <c r="H1085" s="24"/>
    </row>
    <row r="1086" spans="1:8" ht="25.8" x14ac:dyDescent="0.3">
      <c r="A1086" s="54" t="s">
        <v>1455</v>
      </c>
      <c r="B1086" s="22"/>
      <c r="C1086" s="73">
        <v>0.6</v>
      </c>
      <c r="D1086" s="72">
        <f t="shared" si="418"/>
        <v>45</v>
      </c>
      <c r="E1086" s="44"/>
      <c r="F1086" s="19">
        <f t="shared" si="419"/>
        <v>0</v>
      </c>
      <c r="H1086" s="24"/>
    </row>
    <row r="1087" spans="1:8" ht="25.8" x14ac:dyDescent="0.3">
      <c r="A1087" s="54" t="s">
        <v>440</v>
      </c>
      <c r="B1087" s="22"/>
      <c r="C1087" s="73">
        <v>0.6</v>
      </c>
      <c r="D1087" s="72">
        <f t="shared" si="418"/>
        <v>45</v>
      </c>
      <c r="E1087" s="44"/>
      <c r="F1087" s="19">
        <f t="shared" si="419"/>
        <v>0</v>
      </c>
      <c r="H1087" s="24"/>
    </row>
    <row r="1088" spans="1:8" ht="25.8" x14ac:dyDescent="0.3">
      <c r="A1088" s="54" t="s">
        <v>1456</v>
      </c>
      <c r="B1088" s="22"/>
      <c r="C1088" s="73">
        <v>0.6</v>
      </c>
      <c r="D1088" s="72">
        <f t="shared" si="418"/>
        <v>45</v>
      </c>
      <c r="E1088" s="44"/>
      <c r="F1088" s="19">
        <f t="shared" si="419"/>
        <v>0</v>
      </c>
      <c r="H1088" s="24"/>
    </row>
    <row r="1089" spans="1:8" ht="25.8" x14ac:dyDescent="0.3">
      <c r="A1089" s="54" t="s">
        <v>441</v>
      </c>
      <c r="B1089" s="22"/>
      <c r="C1089" s="73">
        <v>0.6</v>
      </c>
      <c r="D1089" s="72">
        <f t="shared" si="418"/>
        <v>45</v>
      </c>
      <c r="E1089" s="44"/>
      <c r="F1089" s="19">
        <f t="shared" si="419"/>
        <v>0</v>
      </c>
      <c r="H1089" s="24"/>
    </row>
    <row r="1090" spans="1:8" ht="25.8" x14ac:dyDescent="0.3">
      <c r="A1090" s="54" t="s">
        <v>1887</v>
      </c>
      <c r="B1090" s="22"/>
      <c r="C1090" s="73">
        <v>0.73</v>
      </c>
      <c r="D1090" s="72">
        <f t="shared" ref="D1090" si="428">PRODUCT(C1090,$C$9)</f>
        <v>54.75</v>
      </c>
      <c r="E1090" s="44"/>
      <c r="F1090" s="19">
        <f t="shared" ref="F1090" si="429">E1090*D1090</f>
        <v>0</v>
      </c>
      <c r="H1090" s="24"/>
    </row>
    <row r="1091" spans="1:8" ht="25.8" x14ac:dyDescent="0.3">
      <c r="A1091" s="54" t="s">
        <v>1888</v>
      </c>
      <c r="B1091" s="22"/>
      <c r="C1091" s="73">
        <v>0.73</v>
      </c>
      <c r="D1091" s="72">
        <f t="shared" ref="D1091" si="430">PRODUCT(C1091,$C$9)</f>
        <v>54.75</v>
      </c>
      <c r="E1091" s="44"/>
      <c r="F1091" s="19">
        <f t="shared" ref="F1091" si="431">E1091*D1091</f>
        <v>0</v>
      </c>
      <c r="H1091" s="24"/>
    </row>
    <row r="1092" spans="1:8" ht="25.8" x14ac:dyDescent="0.3">
      <c r="A1092" s="54" t="s">
        <v>1457</v>
      </c>
      <c r="B1092" s="22"/>
      <c r="C1092" s="73">
        <v>0.6</v>
      </c>
      <c r="D1092" s="72">
        <f>PRODUCT(C1092,$C$9)</f>
        <v>45</v>
      </c>
      <c r="E1092" s="44"/>
      <c r="F1092" s="19">
        <f>E1092*D1092</f>
        <v>0</v>
      </c>
      <c r="H1092" s="24"/>
    </row>
    <row r="1093" spans="1:8" ht="25.8" x14ac:dyDescent="0.3">
      <c r="A1093" s="54" t="s">
        <v>442</v>
      </c>
      <c r="B1093" s="22"/>
      <c r="C1093" s="73">
        <v>0.6</v>
      </c>
      <c r="D1093" s="72">
        <f t="shared" si="418"/>
        <v>45</v>
      </c>
      <c r="E1093" s="44"/>
      <c r="F1093" s="19">
        <f t="shared" si="419"/>
        <v>0</v>
      </c>
      <c r="H1093" s="24"/>
    </row>
    <row r="1094" spans="1:8" ht="25.8" x14ac:dyDescent="0.3">
      <c r="A1094" s="54" t="s">
        <v>1458</v>
      </c>
      <c r="B1094" s="22"/>
      <c r="C1094" s="73">
        <v>0.73</v>
      </c>
      <c r="D1094" s="72">
        <f t="shared" si="418"/>
        <v>54.75</v>
      </c>
      <c r="E1094" s="44"/>
      <c r="F1094" s="19">
        <f t="shared" si="419"/>
        <v>0</v>
      </c>
      <c r="H1094" s="24"/>
    </row>
    <row r="1095" spans="1:8" ht="25.8" x14ac:dyDescent="0.3">
      <c r="A1095" s="54" t="s">
        <v>443</v>
      </c>
      <c r="B1095" s="22"/>
      <c r="C1095" s="73">
        <v>0.73</v>
      </c>
      <c r="D1095" s="72">
        <f t="shared" si="418"/>
        <v>54.75</v>
      </c>
      <c r="E1095" s="44"/>
      <c r="F1095" s="19">
        <f t="shared" si="419"/>
        <v>0</v>
      </c>
      <c r="H1095" s="24"/>
    </row>
    <row r="1096" spans="1:8" ht="25.8" x14ac:dyDescent="0.3">
      <c r="A1096" s="54" t="s">
        <v>1459</v>
      </c>
      <c r="B1096" s="22"/>
      <c r="C1096" s="73">
        <v>0.73</v>
      </c>
      <c r="D1096" s="72">
        <f t="shared" ref="D1096:D1103" si="432">PRODUCT(C1096,$C$9)</f>
        <v>54.75</v>
      </c>
      <c r="E1096" s="44"/>
      <c r="F1096" s="19">
        <f t="shared" ref="F1096:F1103" si="433">E1096*D1096</f>
        <v>0</v>
      </c>
      <c r="H1096" s="24"/>
    </row>
    <row r="1097" spans="1:8" ht="25.8" x14ac:dyDescent="0.3">
      <c r="A1097" s="54" t="s">
        <v>549</v>
      </c>
      <c r="B1097" s="22"/>
      <c r="C1097" s="73">
        <v>0.73</v>
      </c>
      <c r="D1097" s="72">
        <f t="shared" si="432"/>
        <v>54.75</v>
      </c>
      <c r="E1097" s="44"/>
      <c r="F1097" s="19">
        <f t="shared" si="433"/>
        <v>0</v>
      </c>
      <c r="H1097" s="24"/>
    </row>
    <row r="1098" spans="1:8" ht="25.8" x14ac:dyDescent="0.3">
      <c r="A1098" s="54" t="s">
        <v>1460</v>
      </c>
      <c r="B1098" s="22"/>
      <c r="C1098" s="73">
        <v>0.73</v>
      </c>
      <c r="D1098" s="72">
        <f t="shared" si="432"/>
        <v>54.75</v>
      </c>
      <c r="E1098" s="44"/>
      <c r="F1098" s="19">
        <f t="shared" si="433"/>
        <v>0</v>
      </c>
      <c r="H1098" s="24"/>
    </row>
    <row r="1099" spans="1:8" ht="25.8" x14ac:dyDescent="0.3">
      <c r="A1099" s="54" t="s">
        <v>885</v>
      </c>
      <c r="B1099" s="22"/>
      <c r="C1099" s="73">
        <v>0.73</v>
      </c>
      <c r="D1099" s="72">
        <f t="shared" si="432"/>
        <v>54.75</v>
      </c>
      <c r="E1099" s="44"/>
      <c r="F1099" s="19">
        <f t="shared" si="433"/>
        <v>0</v>
      </c>
      <c r="H1099" s="24"/>
    </row>
    <row r="1100" spans="1:8" ht="25.8" x14ac:dyDescent="0.3">
      <c r="A1100" s="54" t="s">
        <v>2309</v>
      </c>
      <c r="B1100" s="22"/>
      <c r="C1100" s="73">
        <v>1.33</v>
      </c>
      <c r="D1100" s="72">
        <f t="shared" ref="D1100" si="434">PRODUCT(C1100,$C$9)</f>
        <v>99.75</v>
      </c>
      <c r="E1100" s="44"/>
      <c r="F1100" s="19">
        <f t="shared" ref="F1100" si="435">E1100*D1100</f>
        <v>0</v>
      </c>
      <c r="H1100" s="24"/>
    </row>
    <row r="1101" spans="1:8" ht="25.8" x14ac:dyDescent="0.3">
      <c r="A1101" s="54" t="s">
        <v>2310</v>
      </c>
      <c r="B1101" s="22"/>
      <c r="C1101" s="73">
        <v>1.33</v>
      </c>
      <c r="D1101" s="72">
        <f t="shared" si="432"/>
        <v>99.75</v>
      </c>
      <c r="E1101" s="44"/>
      <c r="F1101" s="19">
        <f t="shared" si="433"/>
        <v>0</v>
      </c>
      <c r="H1101" s="24"/>
    </row>
    <row r="1102" spans="1:8" ht="25.8" x14ac:dyDescent="0.3">
      <c r="A1102" s="54" t="s">
        <v>1988</v>
      </c>
      <c r="B1102" s="22"/>
      <c r="C1102" s="73">
        <v>1</v>
      </c>
      <c r="D1102" s="72">
        <f t="shared" si="432"/>
        <v>75</v>
      </c>
      <c r="E1102" s="44"/>
      <c r="F1102" s="19">
        <f t="shared" si="433"/>
        <v>0</v>
      </c>
      <c r="H1102" s="24"/>
    </row>
    <row r="1103" spans="1:8" ht="25.8" x14ac:dyDescent="0.3">
      <c r="A1103" s="54" t="s">
        <v>1989</v>
      </c>
      <c r="B1103" s="22"/>
      <c r="C1103" s="73">
        <v>1</v>
      </c>
      <c r="D1103" s="72">
        <f t="shared" si="432"/>
        <v>75</v>
      </c>
      <c r="E1103" s="44"/>
      <c r="F1103" s="19">
        <f t="shared" si="433"/>
        <v>0</v>
      </c>
      <c r="H1103" s="24"/>
    </row>
    <row r="1104" spans="1:8" ht="25.8" x14ac:dyDescent="0.3">
      <c r="A1104" s="54" t="s">
        <v>1990</v>
      </c>
      <c r="B1104" s="22"/>
      <c r="C1104" s="73">
        <v>1</v>
      </c>
      <c r="D1104" s="72">
        <f t="shared" ref="D1104" si="436">PRODUCT(C1104,$C$9)</f>
        <v>75</v>
      </c>
      <c r="E1104" s="44"/>
      <c r="F1104" s="19">
        <f t="shared" ref="F1104" si="437">E1104*D1104</f>
        <v>0</v>
      </c>
      <c r="H1104" s="24"/>
    </row>
    <row r="1105" spans="1:8" ht="25.8" x14ac:dyDescent="0.3">
      <c r="A1105" s="54" t="s">
        <v>1991</v>
      </c>
      <c r="B1105" s="22"/>
      <c r="C1105" s="73">
        <v>1.1299999999999999</v>
      </c>
      <c r="D1105" s="72">
        <f t="shared" ref="D1105" si="438">PRODUCT(C1105,$C$9)</f>
        <v>84.749999999999986</v>
      </c>
      <c r="E1105" s="44"/>
      <c r="F1105" s="19">
        <f t="shared" ref="F1105" si="439">E1105*D1105</f>
        <v>0</v>
      </c>
      <c r="H1105" s="24"/>
    </row>
    <row r="1106" spans="1:8" x14ac:dyDescent="0.3">
      <c r="A1106" s="52" t="s">
        <v>2014</v>
      </c>
      <c r="B1106" s="12"/>
      <c r="C1106" s="13" t="s">
        <v>130</v>
      </c>
      <c r="D1106" s="14"/>
      <c r="E1106" s="45" t="s">
        <v>723</v>
      </c>
      <c r="F1106" s="71" t="s">
        <v>131</v>
      </c>
      <c r="H1106" s="24"/>
    </row>
    <row r="1107" spans="1:8" ht="25.8" x14ac:dyDescent="0.3">
      <c r="A1107" s="54" t="s">
        <v>2015</v>
      </c>
      <c r="B1107" s="22"/>
      <c r="C1107" s="73">
        <v>1.53</v>
      </c>
      <c r="D1107" s="72">
        <f t="shared" ref="D1107:D1130" si="440">PRODUCT(C1107,$C$9)</f>
        <v>114.75</v>
      </c>
      <c r="E1107" s="44"/>
      <c r="F1107" s="19">
        <f t="shared" ref="F1107:F1130" si="441">E1107*D1107</f>
        <v>0</v>
      </c>
      <c r="H1107" s="24"/>
    </row>
    <row r="1108" spans="1:8" ht="25.8" x14ac:dyDescent="0.3">
      <c r="A1108" s="54" t="s">
        <v>2016</v>
      </c>
      <c r="B1108" s="22"/>
      <c r="C1108" s="73">
        <v>1.53</v>
      </c>
      <c r="D1108" s="72">
        <f t="shared" si="440"/>
        <v>114.75</v>
      </c>
      <c r="E1108" s="44"/>
      <c r="F1108" s="19">
        <f t="shared" si="441"/>
        <v>0</v>
      </c>
      <c r="H1108" s="24"/>
    </row>
    <row r="1109" spans="1:8" ht="25.8" x14ac:dyDescent="0.3">
      <c r="A1109" s="54" t="s">
        <v>2017</v>
      </c>
      <c r="B1109" s="22"/>
      <c r="C1109" s="73">
        <v>1.6</v>
      </c>
      <c r="D1109" s="72">
        <f t="shared" si="440"/>
        <v>120</v>
      </c>
      <c r="E1109" s="44"/>
      <c r="F1109" s="19">
        <f t="shared" si="441"/>
        <v>0</v>
      </c>
      <c r="H1109" s="24"/>
    </row>
    <row r="1110" spans="1:8" ht="25.8" x14ac:dyDescent="0.3">
      <c r="A1110" s="54" t="s">
        <v>2018</v>
      </c>
      <c r="B1110" s="22"/>
      <c r="C1110" s="73">
        <v>1.67</v>
      </c>
      <c r="D1110" s="72">
        <f t="shared" si="440"/>
        <v>125.25</v>
      </c>
      <c r="E1110" s="44"/>
      <c r="F1110" s="19">
        <f t="shared" si="441"/>
        <v>0</v>
      </c>
      <c r="H1110" s="24"/>
    </row>
    <row r="1111" spans="1:8" ht="25.8" x14ac:dyDescent="0.3">
      <c r="A1111" s="54" t="s">
        <v>2019</v>
      </c>
      <c r="B1111" s="22"/>
      <c r="C1111" s="73">
        <v>1.8</v>
      </c>
      <c r="D1111" s="72">
        <f t="shared" si="440"/>
        <v>135</v>
      </c>
      <c r="E1111" s="44"/>
      <c r="F1111" s="19">
        <f t="shared" si="441"/>
        <v>0</v>
      </c>
      <c r="H1111" s="24"/>
    </row>
    <row r="1112" spans="1:8" ht="25.8" x14ac:dyDescent="0.3">
      <c r="A1112" s="54" t="s">
        <v>2020</v>
      </c>
      <c r="B1112" s="22"/>
      <c r="C1112" s="73">
        <v>1.93</v>
      </c>
      <c r="D1112" s="72">
        <f t="shared" si="440"/>
        <v>144.75</v>
      </c>
      <c r="E1112" s="44"/>
      <c r="F1112" s="19">
        <f t="shared" si="441"/>
        <v>0</v>
      </c>
      <c r="H1112" s="24"/>
    </row>
    <row r="1113" spans="1:8" ht="25.8" x14ac:dyDescent="0.3">
      <c r="A1113" s="54" t="s">
        <v>2021</v>
      </c>
      <c r="B1113" s="22"/>
      <c r="C1113" s="73">
        <v>2.13</v>
      </c>
      <c r="D1113" s="72">
        <f t="shared" si="440"/>
        <v>159.75</v>
      </c>
      <c r="E1113" s="44"/>
      <c r="F1113" s="19">
        <f t="shared" si="441"/>
        <v>0</v>
      </c>
      <c r="H1113" s="24"/>
    </row>
    <row r="1114" spans="1:8" ht="25.8" x14ac:dyDescent="0.3">
      <c r="A1114" s="54" t="s">
        <v>2022</v>
      </c>
      <c r="B1114" s="22"/>
      <c r="C1114" s="73">
        <v>2.4</v>
      </c>
      <c r="D1114" s="72">
        <f t="shared" si="440"/>
        <v>180</v>
      </c>
      <c r="E1114" s="44"/>
      <c r="F1114" s="19">
        <f t="shared" si="441"/>
        <v>0</v>
      </c>
      <c r="H1114" s="24"/>
    </row>
    <row r="1115" spans="1:8" ht="25.8" x14ac:dyDescent="0.3">
      <c r="A1115" s="54" t="s">
        <v>2023</v>
      </c>
      <c r="B1115" s="22"/>
      <c r="C1115" s="73">
        <v>3.33</v>
      </c>
      <c r="D1115" s="72">
        <f t="shared" si="440"/>
        <v>249.75</v>
      </c>
      <c r="E1115" s="44"/>
      <c r="F1115" s="19">
        <f t="shared" si="441"/>
        <v>0</v>
      </c>
      <c r="H1115" s="24"/>
    </row>
    <row r="1116" spans="1:8" ht="25.8" x14ac:dyDescent="0.3">
      <c r="A1116" s="54" t="s">
        <v>2024</v>
      </c>
      <c r="B1116" s="22"/>
      <c r="C1116" s="73">
        <v>3.6</v>
      </c>
      <c r="D1116" s="72">
        <f t="shared" si="440"/>
        <v>270</v>
      </c>
      <c r="E1116" s="44"/>
      <c r="F1116" s="19">
        <f t="shared" si="441"/>
        <v>0</v>
      </c>
      <c r="H1116" s="24"/>
    </row>
    <row r="1117" spans="1:8" ht="25.8" x14ac:dyDescent="0.3">
      <c r="A1117" s="54" t="s">
        <v>2025</v>
      </c>
      <c r="B1117" s="22"/>
      <c r="C1117" s="73">
        <v>2</v>
      </c>
      <c r="D1117" s="72">
        <f t="shared" si="440"/>
        <v>150</v>
      </c>
      <c r="E1117" s="44"/>
      <c r="F1117" s="19">
        <f t="shared" si="441"/>
        <v>0</v>
      </c>
      <c r="H1117" s="24"/>
    </row>
    <row r="1118" spans="1:8" ht="25.8" x14ac:dyDescent="0.3">
      <c r="A1118" s="54" t="s">
        <v>2026</v>
      </c>
      <c r="B1118" s="22"/>
      <c r="C1118" s="73">
        <v>2.13</v>
      </c>
      <c r="D1118" s="72">
        <f t="shared" si="440"/>
        <v>159.75</v>
      </c>
      <c r="E1118" s="44"/>
      <c r="F1118" s="19">
        <f t="shared" si="441"/>
        <v>0</v>
      </c>
      <c r="H1118" s="24"/>
    </row>
    <row r="1119" spans="1:8" ht="25.8" x14ac:dyDescent="0.3">
      <c r="A1119" s="54" t="s">
        <v>2027</v>
      </c>
      <c r="B1119" s="22"/>
      <c r="C1119" s="73">
        <v>2.4</v>
      </c>
      <c r="D1119" s="72">
        <f t="shared" si="440"/>
        <v>180</v>
      </c>
      <c r="E1119" s="44"/>
      <c r="F1119" s="19">
        <f t="shared" si="441"/>
        <v>0</v>
      </c>
      <c r="H1119" s="24"/>
    </row>
    <row r="1120" spans="1:8" ht="25.8" x14ac:dyDescent="0.3">
      <c r="A1120" s="54" t="s">
        <v>2028</v>
      </c>
      <c r="B1120" s="22"/>
      <c r="C1120" s="73">
        <v>3.06</v>
      </c>
      <c r="D1120" s="72">
        <f t="shared" si="440"/>
        <v>229.5</v>
      </c>
      <c r="E1120" s="44"/>
      <c r="F1120" s="19">
        <f t="shared" si="441"/>
        <v>0</v>
      </c>
      <c r="H1120" s="24"/>
    </row>
    <row r="1121" spans="1:8" ht="25.8" x14ac:dyDescent="0.3">
      <c r="A1121" s="54" t="s">
        <v>2029</v>
      </c>
      <c r="B1121" s="22"/>
      <c r="C1121" s="73">
        <v>3.73</v>
      </c>
      <c r="D1121" s="72">
        <f t="shared" si="440"/>
        <v>279.75</v>
      </c>
      <c r="E1121" s="44"/>
      <c r="F1121" s="19">
        <f t="shared" si="441"/>
        <v>0</v>
      </c>
      <c r="H1121" s="24"/>
    </row>
    <row r="1122" spans="1:8" ht="25.8" x14ac:dyDescent="0.3">
      <c r="A1122" s="54" t="s">
        <v>2030</v>
      </c>
      <c r="B1122" s="22"/>
      <c r="C1122" s="73">
        <v>4.53</v>
      </c>
      <c r="D1122" s="72">
        <f t="shared" si="440"/>
        <v>339.75</v>
      </c>
      <c r="E1122" s="44"/>
      <c r="F1122" s="19">
        <f t="shared" si="441"/>
        <v>0</v>
      </c>
      <c r="H1122" s="24"/>
    </row>
    <row r="1123" spans="1:8" ht="25.8" x14ac:dyDescent="0.3">
      <c r="A1123" s="54" t="s">
        <v>2031</v>
      </c>
      <c r="B1123" s="22"/>
      <c r="C1123" s="73">
        <v>6.26</v>
      </c>
      <c r="D1123" s="72">
        <f t="shared" si="440"/>
        <v>469.5</v>
      </c>
      <c r="E1123" s="44"/>
      <c r="F1123" s="19">
        <f t="shared" si="441"/>
        <v>0</v>
      </c>
      <c r="H1123" s="24"/>
    </row>
    <row r="1124" spans="1:8" ht="25.8" x14ac:dyDescent="0.3">
      <c r="A1124" s="54" t="s">
        <v>2032</v>
      </c>
      <c r="B1124" s="22"/>
      <c r="C1124" s="73">
        <v>2.67</v>
      </c>
      <c r="D1124" s="72">
        <f t="shared" si="440"/>
        <v>200.25</v>
      </c>
      <c r="E1124" s="44"/>
      <c r="F1124" s="19">
        <f t="shared" si="441"/>
        <v>0</v>
      </c>
      <c r="H1124" s="24"/>
    </row>
    <row r="1125" spans="1:8" ht="25.8" x14ac:dyDescent="0.3">
      <c r="A1125" s="54" t="s">
        <v>2033</v>
      </c>
      <c r="B1125" s="22"/>
      <c r="C1125" s="73">
        <v>3.07</v>
      </c>
      <c r="D1125" s="72">
        <f t="shared" si="440"/>
        <v>230.25</v>
      </c>
      <c r="E1125" s="44"/>
      <c r="F1125" s="19">
        <f t="shared" si="441"/>
        <v>0</v>
      </c>
      <c r="H1125" s="24"/>
    </row>
    <row r="1126" spans="1:8" ht="25.8" x14ac:dyDescent="0.3">
      <c r="A1126" s="54" t="s">
        <v>2034</v>
      </c>
      <c r="B1126" s="22"/>
      <c r="C1126" s="73">
        <v>3.6</v>
      </c>
      <c r="D1126" s="72">
        <f t="shared" si="440"/>
        <v>270</v>
      </c>
      <c r="E1126" s="44"/>
      <c r="F1126" s="19">
        <f t="shared" si="441"/>
        <v>0</v>
      </c>
      <c r="H1126" s="24"/>
    </row>
    <row r="1127" spans="1:8" ht="25.8" x14ac:dyDescent="0.3">
      <c r="A1127" s="54" t="s">
        <v>2035</v>
      </c>
      <c r="B1127" s="22"/>
      <c r="C1127" s="73">
        <v>4.4000000000000004</v>
      </c>
      <c r="D1127" s="72">
        <f t="shared" si="440"/>
        <v>330</v>
      </c>
      <c r="E1127" s="44"/>
      <c r="F1127" s="19">
        <f t="shared" si="441"/>
        <v>0</v>
      </c>
      <c r="H1127" s="24"/>
    </row>
    <row r="1128" spans="1:8" ht="25.8" x14ac:dyDescent="0.3">
      <c r="A1128" s="54" t="s">
        <v>2065</v>
      </c>
      <c r="B1128" s="22"/>
      <c r="C1128" s="73">
        <v>0</v>
      </c>
      <c r="D1128" s="72">
        <f t="shared" si="440"/>
        <v>0</v>
      </c>
      <c r="E1128" s="44"/>
      <c r="F1128" s="19">
        <f t="shared" si="441"/>
        <v>0</v>
      </c>
      <c r="H1128" s="24"/>
    </row>
    <row r="1129" spans="1:8" ht="25.8" x14ac:dyDescent="0.3">
      <c r="A1129" s="54" t="s">
        <v>2066</v>
      </c>
      <c r="B1129" s="22"/>
      <c r="C1129" s="73">
        <v>0</v>
      </c>
      <c r="D1129" s="72">
        <f t="shared" si="440"/>
        <v>0</v>
      </c>
      <c r="E1129" s="44"/>
      <c r="F1129" s="19">
        <f t="shared" si="441"/>
        <v>0</v>
      </c>
      <c r="H1129" s="24"/>
    </row>
    <row r="1130" spans="1:8" ht="25.8" x14ac:dyDescent="0.3">
      <c r="A1130" s="54" t="s">
        <v>2067</v>
      </c>
      <c r="B1130" s="22"/>
      <c r="C1130" s="73">
        <v>0</v>
      </c>
      <c r="D1130" s="72">
        <f t="shared" si="440"/>
        <v>0</v>
      </c>
      <c r="E1130" s="44"/>
      <c r="F1130" s="19">
        <f t="shared" si="441"/>
        <v>0</v>
      </c>
      <c r="H1130" s="24"/>
    </row>
    <row r="1131" spans="1:8" x14ac:dyDescent="0.3">
      <c r="A1131" s="52" t="s">
        <v>1987</v>
      </c>
      <c r="B1131" s="12"/>
      <c r="C1131" s="13" t="s">
        <v>130</v>
      </c>
      <c r="D1131" s="14"/>
      <c r="E1131" s="45" t="s">
        <v>723</v>
      </c>
      <c r="F1131" s="71" t="s">
        <v>131</v>
      </c>
      <c r="H1131" s="24"/>
    </row>
    <row r="1132" spans="1:8" ht="25.8" x14ac:dyDescent="0.3">
      <c r="A1132" s="54" t="s">
        <v>1992</v>
      </c>
      <c r="B1132" s="22"/>
      <c r="C1132" s="73">
        <v>1.4</v>
      </c>
      <c r="D1132" s="72">
        <f t="shared" ref="D1132" si="442">PRODUCT(C1132,$C$9)</f>
        <v>105</v>
      </c>
      <c r="E1132" s="44"/>
      <c r="F1132" s="19">
        <f t="shared" ref="F1132" si="443">E1132*D1132</f>
        <v>0</v>
      </c>
      <c r="H1132" s="24"/>
    </row>
    <row r="1133" spans="1:8" ht="25.8" x14ac:dyDescent="0.3">
      <c r="A1133" s="54" t="s">
        <v>1993</v>
      </c>
      <c r="B1133" s="22"/>
      <c r="C1133" s="73">
        <v>1.4</v>
      </c>
      <c r="D1133" s="72">
        <f t="shared" ref="D1133:D1134" si="444">PRODUCT(C1133,$C$9)</f>
        <v>105</v>
      </c>
      <c r="E1133" s="44"/>
      <c r="F1133" s="19">
        <f t="shared" ref="F1133:F1134" si="445">E1133*D1133</f>
        <v>0</v>
      </c>
      <c r="H1133" s="24"/>
    </row>
    <row r="1134" spans="1:8" ht="25.8" x14ac:dyDescent="0.3">
      <c r="A1134" s="54" t="s">
        <v>2042</v>
      </c>
      <c r="B1134" s="22"/>
      <c r="C1134" s="73">
        <v>0</v>
      </c>
      <c r="D1134" s="72">
        <f t="shared" si="444"/>
        <v>0</v>
      </c>
      <c r="E1134" s="44"/>
      <c r="F1134" s="19">
        <f t="shared" si="445"/>
        <v>0</v>
      </c>
      <c r="H1134" s="24"/>
    </row>
    <row r="1135" spans="1:8" ht="25.8" x14ac:dyDescent="0.3">
      <c r="A1135" s="54" t="s">
        <v>1994</v>
      </c>
      <c r="B1135" s="22"/>
      <c r="C1135" s="73">
        <v>1.53</v>
      </c>
      <c r="D1135" s="72">
        <f t="shared" ref="D1135" si="446">PRODUCT(C1135,$C$9)</f>
        <v>114.75</v>
      </c>
      <c r="E1135" s="44"/>
      <c r="F1135" s="19">
        <f t="shared" ref="F1135" si="447">E1135*D1135</f>
        <v>0</v>
      </c>
      <c r="H1135" s="24"/>
    </row>
    <row r="1136" spans="1:8" ht="25.8" x14ac:dyDescent="0.3">
      <c r="A1136" s="54" t="s">
        <v>1995</v>
      </c>
      <c r="B1136" s="22"/>
      <c r="C1136" s="73">
        <v>1.67</v>
      </c>
      <c r="D1136" s="72">
        <f t="shared" ref="D1136" si="448">PRODUCT(C1136,$C$9)</f>
        <v>125.25</v>
      </c>
      <c r="E1136" s="44"/>
      <c r="F1136" s="19">
        <f t="shared" ref="F1136" si="449">E1136*D1136</f>
        <v>0</v>
      </c>
      <c r="H1136" s="24"/>
    </row>
    <row r="1137" spans="1:8" ht="25.8" x14ac:dyDescent="0.3">
      <c r="A1137" s="54" t="s">
        <v>1996</v>
      </c>
      <c r="B1137" s="22"/>
      <c r="C1137" s="73">
        <v>1.8</v>
      </c>
      <c r="D1137" s="72">
        <f t="shared" ref="D1137" si="450">PRODUCT(C1137,$C$9)</f>
        <v>135</v>
      </c>
      <c r="E1137" s="44"/>
      <c r="F1137" s="19">
        <f t="shared" ref="F1137" si="451">E1137*D1137</f>
        <v>0</v>
      </c>
      <c r="H1137" s="24"/>
    </row>
    <row r="1138" spans="1:8" ht="25.8" x14ac:dyDescent="0.3">
      <c r="A1138" s="54" t="s">
        <v>2036</v>
      </c>
      <c r="B1138" s="22"/>
      <c r="C1138" s="73">
        <v>0</v>
      </c>
      <c r="D1138" s="72">
        <f t="shared" ref="D1138" si="452">PRODUCT(C1138,$C$9)</f>
        <v>0</v>
      </c>
      <c r="E1138" s="44"/>
      <c r="F1138" s="19">
        <f t="shared" ref="F1138" si="453">E1138*D1138</f>
        <v>0</v>
      </c>
      <c r="H1138" s="24"/>
    </row>
    <row r="1139" spans="1:8" ht="25.8" x14ac:dyDescent="0.3">
      <c r="A1139" s="54" t="s">
        <v>2037</v>
      </c>
      <c r="B1139" s="22"/>
      <c r="C1139" s="73">
        <v>0</v>
      </c>
      <c r="D1139" s="72">
        <f t="shared" ref="D1139" si="454">PRODUCT(C1139,$C$9)</f>
        <v>0</v>
      </c>
      <c r="E1139" s="44"/>
      <c r="F1139" s="19">
        <f t="shared" ref="F1139" si="455">E1139*D1139</f>
        <v>0</v>
      </c>
      <c r="H1139" s="24"/>
    </row>
    <row r="1140" spans="1:8" ht="25.8" x14ac:dyDescent="0.3">
      <c r="A1140" s="54" t="s">
        <v>1997</v>
      </c>
      <c r="B1140" s="22"/>
      <c r="C1140" s="73">
        <v>2.87</v>
      </c>
      <c r="D1140" s="72">
        <f t="shared" ref="D1140" si="456">PRODUCT(C1140,$C$9)</f>
        <v>215.25</v>
      </c>
      <c r="E1140" s="44"/>
      <c r="F1140" s="19">
        <f t="shared" ref="F1140" si="457">E1140*D1140</f>
        <v>0</v>
      </c>
      <c r="H1140" s="24"/>
    </row>
    <row r="1141" spans="1:8" ht="25.8" x14ac:dyDescent="0.3">
      <c r="A1141" s="54" t="s">
        <v>1998</v>
      </c>
      <c r="B1141" s="22"/>
      <c r="C1141" s="73">
        <v>3.27</v>
      </c>
      <c r="D1141" s="72">
        <f t="shared" ref="D1141" si="458">PRODUCT(C1141,$C$9)</f>
        <v>245.25</v>
      </c>
      <c r="E1141" s="44"/>
      <c r="F1141" s="19">
        <f t="shared" ref="F1141" si="459">E1141*D1141</f>
        <v>0</v>
      </c>
      <c r="H1141" s="24"/>
    </row>
    <row r="1142" spans="1:8" ht="25.8" x14ac:dyDescent="0.3">
      <c r="A1142" s="54" t="s">
        <v>1999</v>
      </c>
      <c r="B1142" s="22"/>
      <c r="C1142" s="73">
        <v>1.8</v>
      </c>
      <c r="D1142" s="72">
        <f t="shared" ref="D1142" si="460">PRODUCT(C1142,$C$9)</f>
        <v>135</v>
      </c>
      <c r="E1142" s="44"/>
      <c r="F1142" s="19">
        <f t="shared" ref="F1142" si="461">E1142*D1142</f>
        <v>0</v>
      </c>
      <c r="H1142" s="24"/>
    </row>
    <row r="1143" spans="1:8" ht="25.8" x14ac:dyDescent="0.3">
      <c r="A1143" s="54" t="s">
        <v>2000</v>
      </c>
      <c r="B1143" s="22"/>
      <c r="C1143" s="73">
        <v>1.8</v>
      </c>
      <c r="D1143" s="72">
        <f t="shared" ref="D1143" si="462">PRODUCT(C1143,$C$9)</f>
        <v>135</v>
      </c>
      <c r="E1143" s="44"/>
      <c r="F1143" s="19">
        <f t="shared" ref="F1143" si="463">E1143*D1143</f>
        <v>0</v>
      </c>
      <c r="H1143" s="24"/>
    </row>
    <row r="1144" spans="1:8" ht="25.8" x14ac:dyDescent="0.3">
      <c r="A1144" s="54" t="s">
        <v>2001</v>
      </c>
      <c r="B1144" s="22"/>
      <c r="C1144" s="73">
        <v>2.87</v>
      </c>
      <c r="D1144" s="72">
        <f t="shared" ref="D1144" si="464">PRODUCT(C1144,$C$9)</f>
        <v>215.25</v>
      </c>
      <c r="E1144" s="44"/>
      <c r="F1144" s="19">
        <f t="shared" ref="F1144" si="465">E1144*D1144</f>
        <v>0</v>
      </c>
      <c r="H1144" s="24"/>
    </row>
    <row r="1145" spans="1:8" ht="25.8" x14ac:dyDescent="0.3">
      <c r="A1145" s="54" t="s">
        <v>2002</v>
      </c>
      <c r="B1145" s="22"/>
      <c r="C1145" s="73">
        <v>2.0699999999999998</v>
      </c>
      <c r="D1145" s="72">
        <f t="shared" ref="D1145" si="466">PRODUCT(C1145,$C$9)</f>
        <v>155.25</v>
      </c>
      <c r="E1145" s="44"/>
      <c r="F1145" s="19">
        <f t="shared" ref="F1145" si="467">E1145*D1145</f>
        <v>0</v>
      </c>
      <c r="H1145" s="24"/>
    </row>
    <row r="1146" spans="1:8" ht="25.8" x14ac:dyDescent="0.3">
      <c r="A1146" s="54" t="s">
        <v>2003</v>
      </c>
      <c r="B1146" s="22"/>
      <c r="C1146" s="73">
        <v>2.87</v>
      </c>
      <c r="D1146" s="72">
        <f t="shared" ref="D1146" si="468">PRODUCT(C1146,$C$9)</f>
        <v>215.25</v>
      </c>
      <c r="E1146" s="44"/>
      <c r="F1146" s="19">
        <f t="shared" ref="F1146" si="469">E1146*D1146</f>
        <v>0</v>
      </c>
      <c r="H1146" s="24"/>
    </row>
    <row r="1147" spans="1:8" ht="25.8" x14ac:dyDescent="0.3">
      <c r="A1147" s="54" t="s">
        <v>2004</v>
      </c>
      <c r="B1147" s="22"/>
      <c r="C1147" s="73">
        <v>3.4</v>
      </c>
      <c r="D1147" s="72">
        <f t="shared" ref="D1147:D1148" si="470">PRODUCT(C1147,$C$9)</f>
        <v>255</v>
      </c>
      <c r="E1147" s="44"/>
      <c r="F1147" s="19">
        <f t="shared" ref="F1147:F1148" si="471">E1147*D1147</f>
        <v>0</v>
      </c>
      <c r="H1147" s="24"/>
    </row>
    <row r="1148" spans="1:8" ht="25.8" x14ac:dyDescent="0.3">
      <c r="A1148" s="54" t="s">
        <v>2005</v>
      </c>
      <c r="B1148" s="22"/>
      <c r="C1148" s="73">
        <v>4.2</v>
      </c>
      <c r="D1148" s="72">
        <f t="shared" si="470"/>
        <v>315</v>
      </c>
      <c r="E1148" s="44"/>
      <c r="F1148" s="19">
        <f t="shared" si="471"/>
        <v>0</v>
      </c>
      <c r="H1148" s="24"/>
    </row>
    <row r="1149" spans="1:8" ht="25.8" x14ac:dyDescent="0.3">
      <c r="A1149" s="54" t="s">
        <v>2038</v>
      </c>
      <c r="B1149" s="22"/>
      <c r="C1149" s="73">
        <v>0</v>
      </c>
      <c r="D1149" s="72">
        <f t="shared" ref="D1149" si="472">PRODUCT(C1149,$C$9)</f>
        <v>0</v>
      </c>
      <c r="E1149" s="44"/>
      <c r="F1149" s="19">
        <f t="shared" ref="F1149" si="473">E1149*D1149</f>
        <v>0</v>
      </c>
      <c r="H1149" s="24"/>
    </row>
    <row r="1150" spans="1:8" ht="25.8" x14ac:dyDescent="0.3">
      <c r="A1150" s="54" t="s">
        <v>2039</v>
      </c>
      <c r="B1150" s="22"/>
      <c r="C1150" s="73">
        <v>0</v>
      </c>
      <c r="D1150" s="72">
        <f t="shared" ref="D1150" si="474">PRODUCT(C1150,$C$9)</f>
        <v>0</v>
      </c>
      <c r="E1150" s="44"/>
      <c r="F1150" s="19">
        <f t="shared" ref="F1150" si="475">E1150*D1150</f>
        <v>0</v>
      </c>
      <c r="H1150" s="24"/>
    </row>
    <row r="1151" spans="1:8" ht="25.8" x14ac:dyDescent="0.3">
      <c r="A1151" s="54" t="s">
        <v>2040</v>
      </c>
      <c r="B1151" s="22"/>
      <c r="C1151" s="73">
        <v>0</v>
      </c>
      <c r="D1151" s="72">
        <f t="shared" ref="D1151:D1155" si="476">PRODUCT(C1151,$C$9)</f>
        <v>0</v>
      </c>
      <c r="E1151" s="44"/>
      <c r="F1151" s="19">
        <f t="shared" ref="F1151:F1155" si="477">E1151*D1151</f>
        <v>0</v>
      </c>
      <c r="H1151" s="24"/>
    </row>
    <row r="1152" spans="1:8" ht="25.8" x14ac:dyDescent="0.3">
      <c r="A1152" s="54" t="s">
        <v>2041</v>
      </c>
      <c r="B1152" s="22"/>
      <c r="C1152" s="73">
        <v>0</v>
      </c>
      <c r="D1152" s="72">
        <f t="shared" ref="D1152:D1154" si="478">PRODUCT(C1152,$C$9)</f>
        <v>0</v>
      </c>
      <c r="E1152" s="44"/>
      <c r="F1152" s="19">
        <f t="shared" ref="F1152:F1154" si="479">E1152*D1152</f>
        <v>0</v>
      </c>
      <c r="H1152" s="24"/>
    </row>
    <row r="1153" spans="1:8" ht="25.8" x14ac:dyDescent="0.3">
      <c r="A1153" s="54" t="s">
        <v>2059</v>
      </c>
      <c r="B1153" s="22"/>
      <c r="C1153" s="73">
        <v>0</v>
      </c>
      <c r="D1153" s="72">
        <f t="shared" si="478"/>
        <v>0</v>
      </c>
      <c r="E1153" s="44"/>
      <c r="F1153" s="19">
        <f t="shared" si="479"/>
        <v>0</v>
      </c>
      <c r="H1153" s="24"/>
    </row>
    <row r="1154" spans="1:8" ht="25.8" x14ac:dyDescent="0.3">
      <c r="A1154" s="54" t="s">
        <v>2060</v>
      </c>
      <c r="B1154" s="22"/>
      <c r="C1154" s="73">
        <v>0</v>
      </c>
      <c r="D1154" s="72">
        <f t="shared" si="478"/>
        <v>0</v>
      </c>
      <c r="E1154" s="44"/>
      <c r="F1154" s="19">
        <f t="shared" si="479"/>
        <v>0</v>
      </c>
      <c r="H1154" s="24"/>
    </row>
    <row r="1155" spans="1:8" ht="25.8" x14ac:dyDescent="0.3">
      <c r="A1155" s="54" t="s">
        <v>2061</v>
      </c>
      <c r="B1155" s="22"/>
      <c r="C1155" s="73">
        <v>0</v>
      </c>
      <c r="D1155" s="72">
        <f t="shared" si="476"/>
        <v>0</v>
      </c>
      <c r="E1155" s="44"/>
      <c r="F1155" s="19">
        <f t="shared" si="477"/>
        <v>0</v>
      </c>
      <c r="H1155" s="24"/>
    </row>
    <row r="1156" spans="1:8" x14ac:dyDescent="0.3">
      <c r="A1156" s="52" t="s">
        <v>2013</v>
      </c>
      <c r="B1156" s="12"/>
      <c r="C1156" s="13" t="s">
        <v>130</v>
      </c>
      <c r="D1156" s="14"/>
      <c r="E1156" s="45" t="s">
        <v>13</v>
      </c>
      <c r="F1156" s="66" t="s">
        <v>131</v>
      </c>
      <c r="H1156" s="24"/>
    </row>
    <row r="1157" spans="1:8" ht="25.8" x14ac:dyDescent="0.3">
      <c r="A1157" s="54" t="s">
        <v>359</v>
      </c>
      <c r="B1157" s="22"/>
      <c r="C1157" s="73">
        <v>1.53</v>
      </c>
      <c r="D1157" s="72">
        <f t="shared" ref="D1157:D1178" si="480">PRODUCT(C1157,$C$9)</f>
        <v>114.75</v>
      </c>
      <c r="E1157" s="44"/>
      <c r="F1157" s="19">
        <f t="shared" ref="F1157:F1178" si="481">E1157*D1157</f>
        <v>0</v>
      </c>
      <c r="H1157" s="24"/>
    </row>
    <row r="1158" spans="1:8" ht="25.8" x14ac:dyDescent="0.3">
      <c r="A1158" s="54" t="s">
        <v>360</v>
      </c>
      <c r="B1158" s="22"/>
      <c r="C1158" s="73">
        <v>1.53</v>
      </c>
      <c r="D1158" s="72">
        <f t="shared" si="480"/>
        <v>114.75</v>
      </c>
      <c r="E1158" s="44"/>
      <c r="F1158" s="19">
        <f t="shared" si="481"/>
        <v>0</v>
      </c>
      <c r="H1158" s="24"/>
    </row>
    <row r="1159" spans="1:8" ht="25.8" x14ac:dyDescent="0.3">
      <c r="A1159" s="54" t="s">
        <v>361</v>
      </c>
      <c r="B1159" s="22"/>
      <c r="C1159" s="73">
        <v>1.53</v>
      </c>
      <c r="D1159" s="72">
        <f t="shared" si="480"/>
        <v>114.75</v>
      </c>
      <c r="E1159" s="44"/>
      <c r="F1159" s="19">
        <f t="shared" si="481"/>
        <v>0</v>
      </c>
      <c r="H1159" s="24"/>
    </row>
    <row r="1160" spans="1:8" ht="25.8" x14ac:dyDescent="0.3">
      <c r="A1160" s="54" t="s">
        <v>362</v>
      </c>
      <c r="B1160" s="22"/>
      <c r="C1160" s="73">
        <v>1.53</v>
      </c>
      <c r="D1160" s="72">
        <f t="shared" si="480"/>
        <v>114.75</v>
      </c>
      <c r="E1160" s="44"/>
      <c r="F1160" s="19">
        <f t="shared" si="481"/>
        <v>0</v>
      </c>
      <c r="H1160" s="24"/>
    </row>
    <row r="1161" spans="1:8" ht="25.8" x14ac:dyDescent="0.3">
      <c r="A1161" s="54" t="s">
        <v>381</v>
      </c>
      <c r="B1161" s="22"/>
      <c r="C1161" s="73">
        <v>1.6</v>
      </c>
      <c r="D1161" s="72">
        <f>PRODUCT(C1161,$C$9)</f>
        <v>120</v>
      </c>
      <c r="E1161" s="44"/>
      <c r="F1161" s="19">
        <f>E1161*D1161</f>
        <v>0</v>
      </c>
      <c r="H1161" s="24"/>
    </row>
    <row r="1162" spans="1:8" ht="25.8" x14ac:dyDescent="0.3">
      <c r="A1162" s="54" t="s">
        <v>363</v>
      </c>
      <c r="B1162" s="22"/>
      <c r="C1162" s="73">
        <v>1.6</v>
      </c>
      <c r="D1162" s="72">
        <f t="shared" si="480"/>
        <v>120</v>
      </c>
      <c r="E1162" s="44"/>
      <c r="F1162" s="19">
        <f t="shared" si="481"/>
        <v>0</v>
      </c>
      <c r="H1162" s="24"/>
    </row>
    <row r="1163" spans="1:8" ht="25.8" x14ac:dyDescent="0.3">
      <c r="A1163" s="54" t="s">
        <v>364</v>
      </c>
      <c r="B1163" s="22"/>
      <c r="C1163" s="73">
        <v>1.67</v>
      </c>
      <c r="D1163" s="72">
        <f t="shared" si="480"/>
        <v>125.25</v>
      </c>
      <c r="E1163" s="44"/>
      <c r="F1163" s="19">
        <f t="shared" si="481"/>
        <v>0</v>
      </c>
      <c r="H1163" s="24"/>
    </row>
    <row r="1164" spans="1:8" ht="25.8" x14ac:dyDescent="0.3">
      <c r="A1164" s="54" t="s">
        <v>365</v>
      </c>
      <c r="B1164" s="22"/>
      <c r="C1164" s="73">
        <v>1.67</v>
      </c>
      <c r="D1164" s="72">
        <f t="shared" si="480"/>
        <v>125.25</v>
      </c>
      <c r="E1164" s="44"/>
      <c r="F1164" s="19">
        <f t="shared" si="481"/>
        <v>0</v>
      </c>
      <c r="H1164" s="24"/>
    </row>
    <row r="1165" spans="1:8" ht="25.8" x14ac:dyDescent="0.3">
      <c r="A1165" s="54" t="s">
        <v>366</v>
      </c>
      <c r="B1165" s="22"/>
      <c r="C1165" s="73">
        <v>1.67</v>
      </c>
      <c r="D1165" s="72">
        <f t="shared" si="480"/>
        <v>125.25</v>
      </c>
      <c r="E1165" s="44"/>
      <c r="F1165" s="19">
        <f t="shared" si="481"/>
        <v>0</v>
      </c>
      <c r="H1165" s="24"/>
    </row>
    <row r="1166" spans="1:8" ht="25.8" x14ac:dyDescent="0.3">
      <c r="A1166" s="54" t="s">
        <v>367</v>
      </c>
      <c r="B1166" s="22"/>
      <c r="C1166" s="73">
        <v>1.67</v>
      </c>
      <c r="D1166" s="72">
        <f t="shared" si="480"/>
        <v>125.25</v>
      </c>
      <c r="E1166" s="44"/>
      <c r="F1166" s="19">
        <f t="shared" si="481"/>
        <v>0</v>
      </c>
      <c r="H1166" s="24"/>
    </row>
    <row r="1167" spans="1:8" ht="25.8" x14ac:dyDescent="0.3">
      <c r="A1167" s="54" t="s">
        <v>368</v>
      </c>
      <c r="B1167" s="22"/>
      <c r="C1167" s="73">
        <v>1.8</v>
      </c>
      <c r="D1167" s="72">
        <f t="shared" si="480"/>
        <v>135</v>
      </c>
      <c r="E1167" s="44"/>
      <c r="F1167" s="19">
        <f t="shared" si="481"/>
        <v>0</v>
      </c>
      <c r="H1167" s="24"/>
    </row>
    <row r="1168" spans="1:8" ht="25.8" x14ac:dyDescent="0.3">
      <c r="A1168" s="54" t="s">
        <v>369</v>
      </c>
      <c r="B1168" s="22"/>
      <c r="C1168" s="73">
        <v>2.0699999999999998</v>
      </c>
      <c r="D1168" s="72">
        <f t="shared" si="480"/>
        <v>155.25</v>
      </c>
      <c r="E1168" s="44"/>
      <c r="F1168" s="19">
        <f t="shared" si="481"/>
        <v>0</v>
      </c>
      <c r="H1168" s="24"/>
    </row>
    <row r="1169" spans="1:8" ht="25.8" x14ac:dyDescent="0.3">
      <c r="A1169" s="54" t="s">
        <v>370</v>
      </c>
      <c r="B1169" s="22"/>
      <c r="C1169" s="73">
        <v>2.33</v>
      </c>
      <c r="D1169" s="72">
        <f t="shared" si="480"/>
        <v>174.75</v>
      </c>
      <c r="E1169" s="44"/>
      <c r="F1169" s="19">
        <f t="shared" si="481"/>
        <v>0</v>
      </c>
      <c r="H1169" s="24"/>
    </row>
    <row r="1170" spans="1:8" ht="25.8" x14ac:dyDescent="0.3">
      <c r="A1170" s="54" t="s">
        <v>371</v>
      </c>
      <c r="B1170" s="22"/>
      <c r="C1170" s="73">
        <v>1.8</v>
      </c>
      <c r="D1170" s="72">
        <f t="shared" si="480"/>
        <v>135</v>
      </c>
      <c r="E1170" s="44"/>
      <c r="F1170" s="19">
        <f t="shared" si="481"/>
        <v>0</v>
      </c>
      <c r="H1170" s="24"/>
    </row>
    <row r="1171" spans="1:8" ht="25.8" x14ac:dyDescent="0.3">
      <c r="A1171" s="54" t="s">
        <v>372</v>
      </c>
      <c r="B1171" s="22"/>
      <c r="C1171" s="73">
        <v>1.8</v>
      </c>
      <c r="D1171" s="72">
        <f t="shared" si="480"/>
        <v>135</v>
      </c>
      <c r="E1171" s="44"/>
      <c r="F1171" s="19">
        <f t="shared" si="481"/>
        <v>0</v>
      </c>
      <c r="H1171" s="24"/>
    </row>
    <row r="1172" spans="1:8" ht="25.8" x14ac:dyDescent="0.3">
      <c r="A1172" s="54" t="s">
        <v>373</v>
      </c>
      <c r="B1172" s="22"/>
      <c r="C1172" s="73">
        <v>1.8</v>
      </c>
      <c r="D1172" s="72">
        <f t="shared" si="480"/>
        <v>135</v>
      </c>
      <c r="E1172" s="44"/>
      <c r="F1172" s="19">
        <f t="shared" si="481"/>
        <v>0</v>
      </c>
      <c r="H1172" s="24"/>
    </row>
    <row r="1173" spans="1:8" ht="25.8" x14ac:dyDescent="0.3">
      <c r="A1173" s="54" t="s">
        <v>374</v>
      </c>
      <c r="B1173" s="22"/>
      <c r="C1173" s="73">
        <v>2.2000000000000002</v>
      </c>
      <c r="D1173" s="72">
        <f t="shared" si="480"/>
        <v>165</v>
      </c>
      <c r="E1173" s="44"/>
      <c r="F1173" s="19">
        <f t="shared" si="481"/>
        <v>0</v>
      </c>
      <c r="H1173" s="24"/>
    </row>
    <row r="1174" spans="1:8" ht="25.8" x14ac:dyDescent="0.3">
      <c r="A1174" s="54" t="s">
        <v>375</v>
      </c>
      <c r="B1174" s="22"/>
      <c r="C1174" s="73">
        <v>2.6</v>
      </c>
      <c r="D1174" s="72">
        <f t="shared" si="480"/>
        <v>195</v>
      </c>
      <c r="E1174" s="44"/>
      <c r="F1174" s="19">
        <f t="shared" si="481"/>
        <v>0</v>
      </c>
      <c r="H1174" s="24"/>
    </row>
    <row r="1175" spans="1:8" ht="25.8" x14ac:dyDescent="0.3">
      <c r="A1175" s="54" t="s">
        <v>376</v>
      </c>
      <c r="B1175" s="22"/>
      <c r="C1175" s="73">
        <v>2.93</v>
      </c>
      <c r="D1175" s="72">
        <f t="shared" si="480"/>
        <v>219.75</v>
      </c>
      <c r="E1175" s="44"/>
      <c r="F1175" s="19">
        <f t="shared" si="481"/>
        <v>0</v>
      </c>
      <c r="H1175" s="24"/>
    </row>
    <row r="1176" spans="1:8" ht="25.8" x14ac:dyDescent="0.3">
      <c r="A1176" s="54" t="s">
        <v>377</v>
      </c>
      <c r="B1176" s="22"/>
      <c r="C1176" s="73">
        <v>4</v>
      </c>
      <c r="D1176" s="72">
        <f t="shared" si="480"/>
        <v>300</v>
      </c>
      <c r="E1176" s="44"/>
      <c r="F1176" s="19">
        <f t="shared" si="481"/>
        <v>0</v>
      </c>
      <c r="H1176" s="24"/>
    </row>
    <row r="1177" spans="1:8" ht="25.8" x14ac:dyDescent="0.3">
      <c r="A1177" s="54" t="s">
        <v>378</v>
      </c>
      <c r="B1177" s="22"/>
      <c r="C1177" s="73">
        <v>2.2000000000000002</v>
      </c>
      <c r="D1177" s="72">
        <f t="shared" si="480"/>
        <v>165</v>
      </c>
      <c r="E1177" s="44"/>
      <c r="F1177" s="19">
        <f t="shared" si="481"/>
        <v>0</v>
      </c>
      <c r="H1177" s="24"/>
    </row>
    <row r="1178" spans="1:8" ht="25.8" x14ac:dyDescent="0.3">
      <c r="A1178" s="54" t="s">
        <v>379</v>
      </c>
      <c r="B1178" s="22"/>
      <c r="C1178" s="73">
        <v>2.2000000000000002</v>
      </c>
      <c r="D1178" s="72">
        <f t="shared" si="480"/>
        <v>165</v>
      </c>
      <c r="E1178" s="44"/>
      <c r="F1178" s="19">
        <f t="shared" si="481"/>
        <v>0</v>
      </c>
      <c r="H1178" s="24"/>
    </row>
    <row r="1179" spans="1:8" ht="25.8" x14ac:dyDescent="0.3">
      <c r="A1179" s="54" t="s">
        <v>1968</v>
      </c>
      <c r="B1179" s="22"/>
      <c r="C1179" s="73">
        <v>2.6</v>
      </c>
      <c r="D1179" s="72">
        <f t="shared" ref="D1179:D1183" si="482">PRODUCT(C1179,$C$9)</f>
        <v>195</v>
      </c>
      <c r="E1179" s="44"/>
      <c r="F1179" s="19">
        <f t="shared" ref="F1179:F1183" si="483">E1179*D1179</f>
        <v>0</v>
      </c>
      <c r="H1179" s="24"/>
    </row>
    <row r="1180" spans="1:8" ht="25.8" x14ac:dyDescent="0.3">
      <c r="A1180" s="54" t="s">
        <v>380</v>
      </c>
      <c r="B1180" s="22"/>
      <c r="C1180" s="73">
        <v>2.93</v>
      </c>
      <c r="D1180" s="72">
        <f t="shared" ref="D1180:D1182" si="484">PRODUCT(C1180,$C$9)</f>
        <v>219.75</v>
      </c>
      <c r="E1180" s="44"/>
      <c r="F1180" s="19">
        <f t="shared" ref="F1180:F1182" si="485">E1180*D1180</f>
        <v>0</v>
      </c>
      <c r="H1180" s="24"/>
    </row>
    <row r="1181" spans="1:8" ht="25.8" x14ac:dyDescent="0.3">
      <c r="A1181" s="54" t="s">
        <v>2062</v>
      </c>
      <c r="B1181" s="22"/>
      <c r="C1181" s="73">
        <v>0</v>
      </c>
      <c r="D1181" s="72">
        <f t="shared" si="484"/>
        <v>0</v>
      </c>
      <c r="E1181" s="44"/>
      <c r="F1181" s="19">
        <f t="shared" si="485"/>
        <v>0</v>
      </c>
      <c r="H1181" s="24"/>
    </row>
    <row r="1182" spans="1:8" ht="25.8" x14ac:dyDescent="0.3">
      <c r="A1182" s="54" t="s">
        <v>2063</v>
      </c>
      <c r="B1182" s="22"/>
      <c r="C1182" s="73">
        <v>0</v>
      </c>
      <c r="D1182" s="72">
        <f t="shared" si="484"/>
        <v>0</v>
      </c>
      <c r="E1182" s="44"/>
      <c r="F1182" s="19">
        <f t="shared" si="485"/>
        <v>0</v>
      </c>
      <c r="H1182" s="24"/>
    </row>
    <row r="1183" spans="1:8" ht="25.8" x14ac:dyDescent="0.3">
      <c r="A1183" s="54" t="s">
        <v>2064</v>
      </c>
      <c r="B1183" s="22"/>
      <c r="C1183" s="73">
        <v>0</v>
      </c>
      <c r="D1183" s="72">
        <f t="shared" si="482"/>
        <v>0</v>
      </c>
      <c r="E1183" s="44"/>
      <c r="F1183" s="19">
        <f t="shared" si="483"/>
        <v>0</v>
      </c>
      <c r="H1183" s="24"/>
    </row>
    <row r="1184" spans="1:8" x14ac:dyDescent="0.3">
      <c r="A1184" s="52" t="s">
        <v>23</v>
      </c>
      <c r="B1184" s="12"/>
      <c r="C1184" s="13" t="s">
        <v>130</v>
      </c>
      <c r="D1184" s="14"/>
      <c r="E1184" s="45" t="s">
        <v>13</v>
      </c>
      <c r="F1184" s="66" t="s">
        <v>131</v>
      </c>
      <c r="H1184" s="24"/>
    </row>
    <row r="1185" spans="1:8" ht="25.8" x14ac:dyDescent="0.3">
      <c r="A1185" s="54" t="s">
        <v>683</v>
      </c>
      <c r="B1185" s="22"/>
      <c r="C1185" s="73">
        <v>0.73</v>
      </c>
      <c r="D1185" s="72">
        <f t="shared" ref="D1185:D1202" si="486">PRODUCT(C1185,$C$9)</f>
        <v>54.75</v>
      </c>
      <c r="E1185" s="44"/>
      <c r="F1185" s="19">
        <f t="shared" ref="F1185:F1202" si="487">E1185*D1185</f>
        <v>0</v>
      </c>
      <c r="H1185" s="24"/>
    </row>
    <row r="1186" spans="1:8" ht="25.8" x14ac:dyDescent="0.3">
      <c r="A1186" s="54" t="s">
        <v>486</v>
      </c>
      <c r="B1186" s="22"/>
      <c r="C1186" s="73">
        <v>0.73</v>
      </c>
      <c r="D1186" s="72">
        <f>PRODUCT(C1186,$C$9)</f>
        <v>54.75</v>
      </c>
      <c r="E1186" s="44"/>
      <c r="F1186" s="19">
        <f t="shared" si="487"/>
        <v>0</v>
      </c>
      <c r="H1186" s="24"/>
    </row>
    <row r="1187" spans="1:8" ht="25.8" x14ac:dyDescent="0.3">
      <c r="A1187" s="54" t="s">
        <v>780</v>
      </c>
      <c r="B1187" s="22"/>
      <c r="C1187" s="73">
        <v>0.73</v>
      </c>
      <c r="D1187" s="72">
        <f>PRODUCT(C1187,$C$9)</f>
        <v>54.75</v>
      </c>
      <c r="E1187" s="44"/>
      <c r="F1187" s="19">
        <f t="shared" si="487"/>
        <v>0</v>
      </c>
      <c r="G1187" s="7"/>
      <c r="H1187" s="24"/>
    </row>
    <row r="1188" spans="1:8" ht="25.8" x14ac:dyDescent="0.3">
      <c r="A1188" s="54" t="s">
        <v>487</v>
      </c>
      <c r="B1188" s="22"/>
      <c r="C1188" s="73">
        <v>0.73</v>
      </c>
      <c r="D1188" s="72">
        <f>PRODUCT(C1188,$C$9)</f>
        <v>54.75</v>
      </c>
      <c r="E1188" s="44"/>
      <c r="F1188" s="19">
        <f t="shared" si="487"/>
        <v>0</v>
      </c>
      <c r="G1188" s="7"/>
      <c r="H1188" s="24"/>
    </row>
    <row r="1189" spans="1:8" ht="25.8" x14ac:dyDescent="0.3">
      <c r="A1189" s="54" t="s">
        <v>1470</v>
      </c>
      <c r="B1189" s="22"/>
      <c r="C1189" s="73">
        <v>0.73</v>
      </c>
      <c r="D1189" s="72">
        <f>PRODUCT(C1189,$C$9)</f>
        <v>54.75</v>
      </c>
      <c r="E1189" s="44"/>
      <c r="F1189" s="19">
        <f t="shared" ref="F1189" si="488">E1189*D1189</f>
        <v>0</v>
      </c>
      <c r="G1189" s="7"/>
      <c r="H1189" s="24"/>
    </row>
    <row r="1190" spans="1:8" ht="25.8" x14ac:dyDescent="0.3">
      <c r="A1190" s="54" t="s">
        <v>1518</v>
      </c>
      <c r="B1190" s="22"/>
      <c r="C1190" s="73">
        <v>0.73</v>
      </c>
      <c r="D1190" s="72">
        <f>PRODUCT(C1190,$C$9)</f>
        <v>54.75</v>
      </c>
      <c r="E1190" s="44"/>
      <c r="F1190" s="19">
        <f t="shared" ref="F1190" si="489">E1190*D1190</f>
        <v>0</v>
      </c>
      <c r="G1190" s="7"/>
      <c r="H1190" s="24"/>
    </row>
    <row r="1191" spans="1:8" ht="25.8" x14ac:dyDescent="0.3">
      <c r="A1191" s="54" t="s">
        <v>751</v>
      </c>
      <c r="B1191" s="22"/>
      <c r="C1191" s="73">
        <v>0.86</v>
      </c>
      <c r="D1191" s="72">
        <f t="shared" si="486"/>
        <v>64.5</v>
      </c>
      <c r="E1191" s="44"/>
      <c r="F1191" s="19">
        <f t="shared" si="487"/>
        <v>0</v>
      </c>
      <c r="H1191" s="24"/>
    </row>
    <row r="1192" spans="1:8" ht="25.8" x14ac:dyDescent="0.3">
      <c r="A1192" s="54" t="s">
        <v>488</v>
      </c>
      <c r="B1192" s="22"/>
      <c r="C1192" s="73">
        <v>0.86</v>
      </c>
      <c r="D1192" s="72">
        <f t="shared" si="486"/>
        <v>64.5</v>
      </c>
      <c r="E1192" s="44"/>
      <c r="F1192" s="19">
        <f t="shared" si="487"/>
        <v>0</v>
      </c>
      <c r="H1192" s="24"/>
    </row>
    <row r="1193" spans="1:8" ht="25.8" x14ac:dyDescent="0.3">
      <c r="A1193" s="54" t="s">
        <v>489</v>
      </c>
      <c r="B1193" s="22"/>
      <c r="C1193" s="73">
        <v>1</v>
      </c>
      <c r="D1193" s="72">
        <f>PRODUCT(C1193,$C$9)</f>
        <v>75</v>
      </c>
      <c r="E1193" s="44"/>
      <c r="F1193" s="19">
        <f t="shared" si="487"/>
        <v>0</v>
      </c>
      <c r="H1193" s="24"/>
    </row>
    <row r="1194" spans="1:8" ht="25.8" x14ac:dyDescent="0.3">
      <c r="A1194" s="54" t="s">
        <v>1517</v>
      </c>
      <c r="B1194" s="22"/>
      <c r="C1194" s="73">
        <v>1</v>
      </c>
      <c r="D1194" s="72">
        <f>PRODUCT(C1194,$C$9)</f>
        <v>75</v>
      </c>
      <c r="E1194" s="44"/>
      <c r="F1194" s="19">
        <f t="shared" ref="F1194" si="490">E1194*D1194</f>
        <v>0</v>
      </c>
      <c r="H1194" s="24"/>
    </row>
    <row r="1195" spans="1:8" ht="25.8" x14ac:dyDescent="0.3">
      <c r="A1195" s="54" t="s">
        <v>955</v>
      </c>
      <c r="B1195" s="22"/>
      <c r="C1195" s="73">
        <v>1</v>
      </c>
      <c r="D1195" s="72">
        <f>PRODUCT(C1195,$C$9)</f>
        <v>75</v>
      </c>
      <c r="E1195" s="44"/>
      <c r="F1195" s="19">
        <f t="shared" si="487"/>
        <v>0</v>
      </c>
      <c r="H1195" s="24"/>
    </row>
    <row r="1196" spans="1:8" ht="25.8" x14ac:dyDescent="0.3">
      <c r="A1196" s="54" t="s">
        <v>490</v>
      </c>
      <c r="B1196" s="22"/>
      <c r="C1196" s="73">
        <v>1</v>
      </c>
      <c r="D1196" s="72">
        <f t="shared" si="486"/>
        <v>75</v>
      </c>
      <c r="E1196" s="44"/>
      <c r="F1196" s="19">
        <f t="shared" si="487"/>
        <v>0</v>
      </c>
      <c r="H1196" s="24"/>
    </row>
    <row r="1197" spans="1:8" ht="25.8" x14ac:dyDescent="0.3">
      <c r="A1197" s="54" t="s">
        <v>495</v>
      </c>
      <c r="B1197" s="22"/>
      <c r="C1197" s="73">
        <v>1.06</v>
      </c>
      <c r="D1197" s="72">
        <f t="shared" si="486"/>
        <v>79.5</v>
      </c>
      <c r="E1197" s="44"/>
      <c r="F1197" s="19">
        <f t="shared" si="487"/>
        <v>0</v>
      </c>
      <c r="H1197" s="24"/>
    </row>
    <row r="1198" spans="1:8" ht="25.8" x14ac:dyDescent="0.3">
      <c r="A1198" s="54" t="s">
        <v>491</v>
      </c>
      <c r="B1198" s="22"/>
      <c r="C1198" s="73">
        <v>1.06</v>
      </c>
      <c r="D1198" s="72">
        <f t="shared" si="486"/>
        <v>79.5</v>
      </c>
      <c r="E1198" s="44"/>
      <c r="F1198" s="19">
        <f t="shared" si="487"/>
        <v>0</v>
      </c>
      <c r="H1198" s="24"/>
    </row>
    <row r="1199" spans="1:8" ht="25.8" x14ac:dyDescent="0.3">
      <c r="A1199" s="54" t="s">
        <v>492</v>
      </c>
      <c r="B1199" s="22"/>
      <c r="C1199" s="73">
        <v>1.1299999999999999</v>
      </c>
      <c r="D1199" s="72">
        <f>PRODUCT(C1199,$C$9)</f>
        <v>84.749999999999986</v>
      </c>
      <c r="E1199" s="44"/>
      <c r="F1199" s="19">
        <f t="shared" si="487"/>
        <v>0</v>
      </c>
      <c r="H1199" s="24"/>
    </row>
    <row r="1200" spans="1:8" ht="25.8" x14ac:dyDescent="0.3">
      <c r="A1200" s="54" t="s">
        <v>870</v>
      </c>
      <c r="B1200" s="22"/>
      <c r="C1200" s="73">
        <v>4</v>
      </c>
      <c r="D1200" s="72">
        <f>PRODUCT(C1200,$C$9)</f>
        <v>300</v>
      </c>
      <c r="E1200" s="44"/>
      <c r="F1200" s="19">
        <f t="shared" si="487"/>
        <v>0</v>
      </c>
      <c r="H1200" s="24"/>
    </row>
    <row r="1201" spans="1:8" ht="25.8" x14ac:dyDescent="0.3">
      <c r="A1201" s="54" t="s">
        <v>493</v>
      </c>
      <c r="B1201" s="22"/>
      <c r="C1201" s="73">
        <v>6.66</v>
      </c>
      <c r="D1201" s="72">
        <f>PRODUCT(C1201,$C$9)</f>
        <v>499.5</v>
      </c>
      <c r="E1201" s="44"/>
      <c r="F1201" s="19">
        <f t="shared" si="487"/>
        <v>0</v>
      </c>
      <c r="H1201" s="24"/>
    </row>
    <row r="1202" spans="1:8" ht="25.8" x14ac:dyDescent="0.3">
      <c r="A1202" s="54" t="s">
        <v>494</v>
      </c>
      <c r="B1202" s="22"/>
      <c r="C1202" s="73">
        <v>6.66</v>
      </c>
      <c r="D1202" s="72">
        <f t="shared" si="486"/>
        <v>499.5</v>
      </c>
      <c r="E1202" s="44"/>
      <c r="F1202" s="19">
        <f t="shared" si="487"/>
        <v>0</v>
      </c>
      <c r="H1202" s="24"/>
    </row>
    <row r="1203" spans="1:8" x14ac:dyDescent="0.3">
      <c r="A1203" s="52" t="s">
        <v>24</v>
      </c>
      <c r="B1203" s="12"/>
      <c r="C1203" s="13" t="s">
        <v>130</v>
      </c>
      <c r="D1203" s="14"/>
      <c r="E1203" s="45" t="s">
        <v>13</v>
      </c>
      <c r="F1203" s="66" t="s">
        <v>131</v>
      </c>
      <c r="H1203" s="24"/>
    </row>
    <row r="1204" spans="1:8" ht="25.8" x14ac:dyDescent="0.3">
      <c r="A1204" s="54" t="s">
        <v>1158</v>
      </c>
      <c r="B1204" s="22"/>
      <c r="C1204" s="73">
        <v>0.46</v>
      </c>
      <c r="D1204" s="72">
        <f t="shared" ref="D1204:D1223" si="491">PRODUCT(C1204,$C$9)</f>
        <v>34.5</v>
      </c>
      <c r="E1204" s="44"/>
      <c r="F1204" s="19">
        <f t="shared" ref="F1204:F1223" si="492">E1204*D1204</f>
        <v>0</v>
      </c>
      <c r="H1204" s="24"/>
    </row>
    <row r="1205" spans="1:8" ht="25.8" x14ac:dyDescent="0.3">
      <c r="A1205" s="54" t="s">
        <v>2236</v>
      </c>
      <c r="B1205" s="22"/>
      <c r="C1205" s="73">
        <v>0.46</v>
      </c>
      <c r="D1205" s="72">
        <f>PRODUCT(C1205,$C$9)</f>
        <v>34.5</v>
      </c>
      <c r="E1205" s="44"/>
      <c r="F1205" s="19">
        <f t="shared" si="492"/>
        <v>0</v>
      </c>
      <c r="H1205" s="24"/>
    </row>
    <row r="1206" spans="1:8" ht="25.8" x14ac:dyDescent="0.3">
      <c r="A1206" s="54" t="s">
        <v>1122</v>
      </c>
      <c r="B1206" s="22"/>
      <c r="C1206" s="73">
        <v>0.46</v>
      </c>
      <c r="D1206" s="72">
        <f>PRODUCT(C1206,$C$9)</f>
        <v>34.5</v>
      </c>
      <c r="E1206" s="44"/>
      <c r="F1206" s="19">
        <f t="shared" si="492"/>
        <v>0</v>
      </c>
      <c r="G1206" s="7"/>
      <c r="H1206" s="24"/>
    </row>
    <row r="1207" spans="1:8" ht="25.8" x14ac:dyDescent="0.3">
      <c r="A1207" s="54" t="s">
        <v>3227</v>
      </c>
      <c r="B1207" s="22"/>
      <c r="C1207" s="73">
        <v>2</v>
      </c>
      <c r="D1207" s="72">
        <f t="shared" si="491"/>
        <v>150</v>
      </c>
      <c r="E1207" s="44"/>
      <c r="F1207" s="19">
        <f t="shared" si="492"/>
        <v>0</v>
      </c>
    </row>
    <row r="1208" spans="1:8" ht="25.8" x14ac:dyDescent="0.3">
      <c r="A1208" s="54" t="s">
        <v>1123</v>
      </c>
      <c r="B1208" s="22"/>
      <c r="C1208" s="73">
        <v>0.46</v>
      </c>
      <c r="D1208" s="72">
        <f t="shared" si="491"/>
        <v>34.5</v>
      </c>
      <c r="E1208" s="44"/>
      <c r="F1208" s="19">
        <f t="shared" si="492"/>
        <v>0</v>
      </c>
    </row>
    <row r="1209" spans="1:8" ht="25.8" x14ac:dyDescent="0.3">
      <c r="A1209" s="54" t="s">
        <v>2324</v>
      </c>
      <c r="B1209" s="22"/>
      <c r="C1209" s="73">
        <v>0.46</v>
      </c>
      <c r="D1209" s="72">
        <f t="shared" ref="D1209" si="493">PRODUCT(C1209,$C$9)</f>
        <v>34.5</v>
      </c>
      <c r="E1209" s="44"/>
      <c r="F1209" s="19">
        <f t="shared" ref="F1209" si="494">E1209*D1209</f>
        <v>0</v>
      </c>
    </row>
    <row r="1210" spans="1:8" ht="25.8" x14ac:dyDescent="0.3">
      <c r="A1210" s="54" t="s">
        <v>1838</v>
      </c>
      <c r="B1210" s="22"/>
      <c r="C1210" s="73">
        <v>1</v>
      </c>
      <c r="D1210" s="72">
        <f>PRODUCT(C1210,$C$9)</f>
        <v>75</v>
      </c>
      <c r="E1210" s="44"/>
      <c r="F1210" s="19">
        <f t="shared" ref="F1210" si="495">E1210*D1210</f>
        <v>0</v>
      </c>
    </row>
    <row r="1211" spans="1:8" ht="25.8" x14ac:dyDescent="0.3">
      <c r="A1211" s="54" t="s">
        <v>1839</v>
      </c>
      <c r="B1211" s="22"/>
      <c r="C1211" s="73">
        <v>1</v>
      </c>
      <c r="D1211" s="72">
        <f>PRODUCT(C1211,$C$9)</f>
        <v>75</v>
      </c>
      <c r="E1211" s="44"/>
      <c r="F1211" s="19">
        <f t="shared" ref="F1211" si="496">E1211*D1211</f>
        <v>0</v>
      </c>
    </row>
    <row r="1212" spans="1:8" ht="25.8" x14ac:dyDescent="0.3">
      <c r="A1212" s="54" t="s">
        <v>877</v>
      </c>
      <c r="B1212" s="22"/>
      <c r="C1212" s="73">
        <v>0.46</v>
      </c>
      <c r="D1212" s="72">
        <f t="shared" si="491"/>
        <v>34.5</v>
      </c>
      <c r="E1212" s="44"/>
      <c r="F1212" s="19">
        <f t="shared" si="492"/>
        <v>0</v>
      </c>
    </row>
    <row r="1213" spans="1:8" ht="25.8" x14ac:dyDescent="0.3">
      <c r="A1213" s="54" t="s">
        <v>1840</v>
      </c>
      <c r="B1213" s="22"/>
      <c r="C1213" s="73">
        <v>1</v>
      </c>
      <c r="D1213" s="72">
        <f>PRODUCT(C1213,$C$9)</f>
        <v>75</v>
      </c>
      <c r="E1213" s="44"/>
      <c r="F1213" s="19">
        <f t="shared" si="492"/>
        <v>0</v>
      </c>
      <c r="G1213" s="7"/>
    </row>
    <row r="1214" spans="1:8" ht="25.8" x14ac:dyDescent="0.3">
      <c r="A1214" s="54" t="s">
        <v>1837</v>
      </c>
      <c r="B1214" s="22"/>
      <c r="C1214" s="73">
        <v>0.46</v>
      </c>
      <c r="D1214" s="72">
        <f t="shared" si="491"/>
        <v>34.5</v>
      </c>
      <c r="E1214" s="44"/>
      <c r="F1214" s="19">
        <f t="shared" si="492"/>
        <v>0</v>
      </c>
      <c r="G1214" s="7"/>
    </row>
    <row r="1215" spans="1:8" ht="25.8" x14ac:dyDescent="0.3">
      <c r="A1215" s="54" t="s">
        <v>879</v>
      </c>
      <c r="B1215" s="22"/>
      <c r="C1215" s="73">
        <v>0.6</v>
      </c>
      <c r="D1215" s="72">
        <f t="shared" si="491"/>
        <v>45</v>
      </c>
      <c r="E1215" s="44"/>
      <c r="F1215" s="19">
        <f t="shared" si="492"/>
        <v>0</v>
      </c>
      <c r="G1215" s="7"/>
    </row>
    <row r="1216" spans="1:8" ht="25.8" x14ac:dyDescent="0.3">
      <c r="A1216" s="54" t="s">
        <v>1827</v>
      </c>
      <c r="B1216" s="22"/>
      <c r="C1216" s="73">
        <v>0.6</v>
      </c>
      <c r="D1216" s="72">
        <f t="shared" ref="D1216:D1222" si="497">PRODUCT(C1216,$C$9)</f>
        <v>45</v>
      </c>
      <c r="E1216" s="44"/>
      <c r="F1216" s="19">
        <f t="shared" si="492"/>
        <v>0</v>
      </c>
      <c r="G1216" s="7"/>
    </row>
    <row r="1217" spans="1:7" ht="25.8" x14ac:dyDescent="0.3">
      <c r="A1217" s="54" t="s">
        <v>1125</v>
      </c>
      <c r="B1217" s="22"/>
      <c r="C1217" s="73">
        <v>1.33</v>
      </c>
      <c r="D1217" s="72">
        <f t="shared" si="497"/>
        <v>99.75</v>
      </c>
      <c r="E1217" s="44"/>
      <c r="F1217" s="19">
        <f t="shared" ref="F1217:F1218" si="498">E1217*D1217</f>
        <v>0</v>
      </c>
      <c r="G1217" s="7"/>
    </row>
    <row r="1218" spans="1:7" ht="25.8" x14ac:dyDescent="0.3">
      <c r="A1218" s="54" t="s">
        <v>2328</v>
      </c>
      <c r="B1218" s="22"/>
      <c r="C1218" s="73">
        <v>0.73</v>
      </c>
      <c r="D1218" s="72">
        <f t="shared" ref="D1218" si="499">PRODUCT(C1218,$C$9)</f>
        <v>54.75</v>
      </c>
      <c r="E1218" s="44"/>
      <c r="F1218" s="19">
        <f t="shared" si="498"/>
        <v>0</v>
      </c>
      <c r="G1218" s="7"/>
    </row>
    <row r="1219" spans="1:7" ht="25.8" x14ac:dyDescent="0.3">
      <c r="A1219" s="54" t="s">
        <v>1296</v>
      </c>
      <c r="B1219" s="22"/>
      <c r="C1219" s="73">
        <v>0.73</v>
      </c>
      <c r="D1219" s="72">
        <f t="shared" si="497"/>
        <v>54.75</v>
      </c>
      <c r="E1219" s="44"/>
      <c r="F1219" s="19">
        <f t="shared" si="492"/>
        <v>0</v>
      </c>
      <c r="G1219" s="7"/>
    </row>
    <row r="1220" spans="1:7" ht="25.8" x14ac:dyDescent="0.3">
      <c r="A1220" s="54" t="s">
        <v>1124</v>
      </c>
      <c r="B1220" s="22"/>
      <c r="C1220" s="73">
        <v>0.73</v>
      </c>
      <c r="D1220" s="72">
        <f t="shared" si="497"/>
        <v>54.75</v>
      </c>
      <c r="E1220" s="44"/>
      <c r="F1220" s="19">
        <f t="shared" si="492"/>
        <v>0</v>
      </c>
    </row>
    <row r="1221" spans="1:7" ht="25.8" x14ac:dyDescent="0.3">
      <c r="A1221" s="54" t="s">
        <v>878</v>
      </c>
      <c r="B1221" s="22"/>
      <c r="C1221" s="73">
        <v>0.73</v>
      </c>
      <c r="D1221" s="72">
        <f t="shared" si="497"/>
        <v>54.75</v>
      </c>
      <c r="E1221" s="44"/>
      <c r="F1221" s="19">
        <f t="shared" si="492"/>
        <v>0</v>
      </c>
    </row>
    <row r="1222" spans="1:7" ht="25.8" x14ac:dyDescent="0.3">
      <c r="A1222" s="54" t="s">
        <v>1297</v>
      </c>
      <c r="B1222" s="22"/>
      <c r="C1222" s="73">
        <v>2</v>
      </c>
      <c r="D1222" s="72">
        <f t="shared" si="497"/>
        <v>150</v>
      </c>
      <c r="E1222" s="44"/>
      <c r="F1222" s="19">
        <f t="shared" si="492"/>
        <v>0</v>
      </c>
    </row>
    <row r="1223" spans="1:7" ht="25.8" x14ac:dyDescent="0.3">
      <c r="A1223" s="54" t="s">
        <v>1298</v>
      </c>
      <c r="B1223" s="22"/>
      <c r="C1223" s="73">
        <v>2</v>
      </c>
      <c r="D1223" s="72">
        <f t="shared" si="491"/>
        <v>150</v>
      </c>
      <c r="E1223" s="44"/>
      <c r="F1223" s="19">
        <f t="shared" si="492"/>
        <v>0</v>
      </c>
    </row>
    <row r="1224" spans="1:7" x14ac:dyDescent="0.3">
      <c r="A1224" s="55" t="s">
        <v>14</v>
      </c>
      <c r="B1224" s="12"/>
      <c r="C1224" s="13" t="s">
        <v>130</v>
      </c>
      <c r="D1224" s="14"/>
      <c r="E1224" s="45" t="s">
        <v>13</v>
      </c>
      <c r="F1224" s="66" t="s">
        <v>131</v>
      </c>
    </row>
    <row r="1225" spans="1:7" ht="25.8" x14ac:dyDescent="0.3">
      <c r="A1225" s="54" t="s">
        <v>383</v>
      </c>
      <c r="B1225" s="22"/>
      <c r="C1225" s="73">
        <v>0.46</v>
      </c>
      <c r="D1225" s="72">
        <f t="shared" ref="D1225:D1249" si="500">PRODUCT(C1225,$C$9)</f>
        <v>34.5</v>
      </c>
      <c r="E1225" s="44"/>
      <c r="F1225" s="19">
        <f>E1225*D1225</f>
        <v>0</v>
      </c>
    </row>
    <row r="1226" spans="1:7" ht="25.8" x14ac:dyDescent="0.3">
      <c r="A1226" s="54" t="s">
        <v>1501</v>
      </c>
      <c r="B1226" s="22"/>
      <c r="C1226" s="73">
        <v>0.46</v>
      </c>
      <c r="D1226" s="72">
        <f t="shared" ref="D1226" si="501">PRODUCT(C1226,$C$9)</f>
        <v>34.5</v>
      </c>
      <c r="E1226" s="44"/>
      <c r="F1226" s="19">
        <f>E1226*D1226</f>
        <v>0</v>
      </c>
    </row>
    <row r="1227" spans="1:7" ht="25.8" x14ac:dyDescent="0.3">
      <c r="A1227" s="54" t="s">
        <v>384</v>
      </c>
      <c r="B1227" s="22"/>
      <c r="C1227" s="73">
        <v>0.46</v>
      </c>
      <c r="D1227" s="72">
        <f t="shared" si="500"/>
        <v>34.5</v>
      </c>
      <c r="E1227" s="44"/>
      <c r="F1227" s="19">
        <f>E1227*D1227</f>
        <v>0</v>
      </c>
    </row>
    <row r="1228" spans="1:7" ht="25.8" x14ac:dyDescent="0.3">
      <c r="A1228" s="54" t="s">
        <v>1013</v>
      </c>
      <c r="B1228" s="22"/>
      <c r="C1228" s="73">
        <v>0.46</v>
      </c>
      <c r="D1228" s="72">
        <f t="shared" si="500"/>
        <v>34.5</v>
      </c>
      <c r="E1228" s="44"/>
      <c r="F1228" s="19">
        <f t="shared" ref="F1228:F1355" si="502">E1228*D1228</f>
        <v>0</v>
      </c>
    </row>
    <row r="1229" spans="1:7" ht="25.8" x14ac:dyDescent="0.3">
      <c r="A1229" s="54" t="s">
        <v>385</v>
      </c>
      <c r="B1229" s="22"/>
      <c r="C1229" s="73">
        <v>0.46</v>
      </c>
      <c r="D1229" s="72">
        <f t="shared" si="500"/>
        <v>34.5</v>
      </c>
      <c r="E1229" s="44"/>
      <c r="F1229" s="19">
        <f t="shared" si="502"/>
        <v>0</v>
      </c>
    </row>
    <row r="1230" spans="1:7" ht="25.8" x14ac:dyDescent="0.3">
      <c r="A1230" s="54" t="s">
        <v>874</v>
      </c>
      <c r="B1230" s="22"/>
      <c r="C1230" s="73">
        <v>0.46</v>
      </c>
      <c r="D1230" s="72">
        <f t="shared" si="500"/>
        <v>34.5</v>
      </c>
      <c r="E1230" s="44"/>
      <c r="F1230" s="19">
        <f t="shared" si="502"/>
        <v>0</v>
      </c>
    </row>
    <row r="1231" spans="1:7" ht="25.8" x14ac:dyDescent="0.3">
      <c r="A1231" s="54" t="s">
        <v>386</v>
      </c>
      <c r="B1231" s="22"/>
      <c r="C1231" s="73">
        <v>0.53</v>
      </c>
      <c r="D1231" s="72">
        <f t="shared" si="500"/>
        <v>39.75</v>
      </c>
      <c r="E1231" s="44"/>
      <c r="F1231" s="19">
        <f t="shared" si="502"/>
        <v>0</v>
      </c>
    </row>
    <row r="1232" spans="1:7" ht="25.8" x14ac:dyDescent="0.3">
      <c r="A1232" s="54" t="s">
        <v>387</v>
      </c>
      <c r="B1232" s="22"/>
      <c r="C1232" s="73">
        <v>0.53</v>
      </c>
      <c r="D1232" s="72">
        <f t="shared" si="500"/>
        <v>39.75</v>
      </c>
      <c r="E1232" s="44"/>
      <c r="F1232" s="19">
        <f t="shared" si="502"/>
        <v>0</v>
      </c>
    </row>
    <row r="1233" spans="1:7" ht="25.8" x14ac:dyDescent="0.3">
      <c r="A1233" s="54" t="s">
        <v>388</v>
      </c>
      <c r="B1233" s="22"/>
      <c r="C1233" s="73">
        <v>0.6</v>
      </c>
      <c r="D1233" s="72">
        <f t="shared" si="500"/>
        <v>45</v>
      </c>
      <c r="E1233" s="44"/>
      <c r="F1233" s="19">
        <f t="shared" si="502"/>
        <v>0</v>
      </c>
    </row>
    <row r="1234" spans="1:7" ht="25.8" x14ac:dyDescent="0.3">
      <c r="A1234" s="54" t="s">
        <v>596</v>
      </c>
      <c r="B1234" s="22"/>
      <c r="C1234" s="73">
        <v>0.6</v>
      </c>
      <c r="D1234" s="72">
        <f t="shared" si="500"/>
        <v>45</v>
      </c>
      <c r="E1234" s="44"/>
      <c r="F1234" s="19">
        <f t="shared" si="502"/>
        <v>0</v>
      </c>
    </row>
    <row r="1235" spans="1:7" ht="25.8" x14ac:dyDescent="0.3">
      <c r="A1235" s="54" t="s">
        <v>389</v>
      </c>
      <c r="B1235" s="22"/>
      <c r="C1235" s="73">
        <v>0.73</v>
      </c>
      <c r="D1235" s="72">
        <f t="shared" si="500"/>
        <v>54.75</v>
      </c>
      <c r="E1235" s="44"/>
      <c r="F1235" s="19">
        <f t="shared" si="502"/>
        <v>0</v>
      </c>
    </row>
    <row r="1236" spans="1:7" ht="25.8" x14ac:dyDescent="0.3">
      <c r="A1236" s="54" t="s">
        <v>390</v>
      </c>
      <c r="B1236" s="22"/>
      <c r="C1236" s="73">
        <v>0.73</v>
      </c>
      <c r="D1236" s="72">
        <f t="shared" si="500"/>
        <v>54.75</v>
      </c>
      <c r="E1236" s="44"/>
      <c r="F1236" s="19">
        <f t="shared" si="502"/>
        <v>0</v>
      </c>
    </row>
    <row r="1237" spans="1:7" ht="25.8" x14ac:dyDescent="0.3">
      <c r="A1237" s="54" t="s">
        <v>391</v>
      </c>
      <c r="B1237" s="22"/>
      <c r="C1237" s="73">
        <v>0.73</v>
      </c>
      <c r="D1237" s="72">
        <f t="shared" si="500"/>
        <v>54.75</v>
      </c>
      <c r="E1237" s="44"/>
      <c r="F1237" s="19">
        <f t="shared" si="502"/>
        <v>0</v>
      </c>
    </row>
    <row r="1238" spans="1:7" ht="25.8" x14ac:dyDescent="0.3">
      <c r="A1238" s="54" t="s">
        <v>392</v>
      </c>
      <c r="B1238" s="22"/>
      <c r="C1238" s="73">
        <v>0.73</v>
      </c>
      <c r="D1238" s="72">
        <f t="shared" si="500"/>
        <v>54.75</v>
      </c>
      <c r="E1238" s="44"/>
      <c r="F1238" s="19">
        <f t="shared" si="502"/>
        <v>0</v>
      </c>
    </row>
    <row r="1239" spans="1:7" ht="25.8" x14ac:dyDescent="0.3">
      <c r="A1239" s="54" t="s">
        <v>393</v>
      </c>
      <c r="B1239" s="22"/>
      <c r="C1239" s="73">
        <v>0.73</v>
      </c>
      <c r="D1239" s="72">
        <f t="shared" si="500"/>
        <v>54.75</v>
      </c>
      <c r="E1239" s="44"/>
      <c r="F1239" s="19">
        <f t="shared" si="502"/>
        <v>0</v>
      </c>
    </row>
    <row r="1240" spans="1:7" ht="25.8" x14ac:dyDescent="0.3">
      <c r="A1240" s="54" t="s">
        <v>394</v>
      </c>
      <c r="B1240" s="22"/>
      <c r="C1240" s="73">
        <v>0.73</v>
      </c>
      <c r="D1240" s="72">
        <f>PRODUCT(C1240,$C$9)</f>
        <v>54.75</v>
      </c>
      <c r="E1240" s="44"/>
      <c r="F1240" s="19">
        <f>E1240*D1240</f>
        <v>0</v>
      </c>
    </row>
    <row r="1241" spans="1:7" ht="25.8" x14ac:dyDescent="0.3">
      <c r="A1241" s="54" t="s">
        <v>395</v>
      </c>
      <c r="B1241" s="22"/>
      <c r="C1241" s="73">
        <v>0.86</v>
      </c>
      <c r="D1241" s="72">
        <f t="shared" si="500"/>
        <v>64.5</v>
      </c>
      <c r="E1241" s="44"/>
      <c r="F1241" s="19">
        <f t="shared" si="502"/>
        <v>0</v>
      </c>
    </row>
    <row r="1242" spans="1:7" ht="25.8" x14ac:dyDescent="0.3">
      <c r="A1242" s="54" t="s">
        <v>396</v>
      </c>
      <c r="B1242" s="22"/>
      <c r="C1242" s="73">
        <v>0.86</v>
      </c>
      <c r="D1242" s="72">
        <f t="shared" si="500"/>
        <v>64.5</v>
      </c>
      <c r="E1242" s="44"/>
      <c r="F1242" s="19">
        <f t="shared" si="502"/>
        <v>0</v>
      </c>
    </row>
    <row r="1243" spans="1:7" ht="25.8" x14ac:dyDescent="0.3">
      <c r="A1243" s="54" t="s">
        <v>397</v>
      </c>
      <c r="B1243" s="22"/>
      <c r="C1243" s="73">
        <v>0.86</v>
      </c>
      <c r="D1243" s="72">
        <f t="shared" si="500"/>
        <v>64.5</v>
      </c>
      <c r="E1243" s="44"/>
      <c r="F1243" s="19">
        <f t="shared" si="502"/>
        <v>0</v>
      </c>
    </row>
    <row r="1244" spans="1:7" ht="25.8" x14ac:dyDescent="0.3">
      <c r="A1244" s="54" t="s">
        <v>1149</v>
      </c>
      <c r="B1244" s="22"/>
      <c r="C1244" s="73">
        <v>0.86</v>
      </c>
      <c r="D1244" s="72">
        <f t="shared" si="500"/>
        <v>64.5</v>
      </c>
      <c r="E1244" s="44"/>
      <c r="F1244" s="19">
        <f t="shared" si="502"/>
        <v>0</v>
      </c>
      <c r="G1244" s="23"/>
    </row>
    <row r="1245" spans="1:7" ht="25.8" x14ac:dyDescent="0.3">
      <c r="A1245" s="54" t="s">
        <v>1093</v>
      </c>
      <c r="B1245" s="22"/>
      <c r="C1245" s="73">
        <v>1.6</v>
      </c>
      <c r="D1245" s="72">
        <f t="shared" si="500"/>
        <v>120</v>
      </c>
      <c r="E1245" s="44"/>
      <c r="F1245" s="19">
        <f t="shared" si="502"/>
        <v>0</v>
      </c>
      <c r="G1245" s="24"/>
    </row>
    <row r="1246" spans="1:7" ht="25.8" x14ac:dyDescent="0.3">
      <c r="A1246" s="54" t="s">
        <v>1094</v>
      </c>
      <c r="B1246" s="22"/>
      <c r="C1246" s="73">
        <v>1.6</v>
      </c>
      <c r="D1246" s="72">
        <f t="shared" si="500"/>
        <v>120</v>
      </c>
      <c r="E1246" s="44"/>
      <c r="F1246" s="19">
        <f t="shared" si="502"/>
        <v>0</v>
      </c>
      <c r="G1246" s="24"/>
    </row>
    <row r="1247" spans="1:7" ht="25.8" x14ac:dyDescent="0.3">
      <c r="A1247" s="54" t="s">
        <v>1095</v>
      </c>
      <c r="B1247" s="22"/>
      <c r="C1247" s="73">
        <v>1.6</v>
      </c>
      <c r="D1247" s="72">
        <f t="shared" si="500"/>
        <v>120</v>
      </c>
      <c r="E1247" s="44"/>
      <c r="F1247" s="19">
        <f t="shared" si="502"/>
        <v>0</v>
      </c>
      <c r="G1247" s="24"/>
    </row>
    <row r="1248" spans="1:7" ht="25.8" x14ac:dyDescent="0.3">
      <c r="A1248" s="54" t="s">
        <v>1096</v>
      </c>
      <c r="B1248" s="22"/>
      <c r="C1248" s="73">
        <v>1.6</v>
      </c>
      <c r="D1248" s="72">
        <f t="shared" si="500"/>
        <v>120</v>
      </c>
      <c r="E1248" s="44"/>
      <c r="F1248" s="19">
        <f t="shared" si="502"/>
        <v>0</v>
      </c>
      <c r="G1248" s="24"/>
    </row>
    <row r="1249" spans="1:7" ht="25.8" x14ac:dyDescent="0.3">
      <c r="A1249" s="54" t="s">
        <v>1097</v>
      </c>
      <c r="B1249" s="22"/>
      <c r="C1249" s="73">
        <v>1.6</v>
      </c>
      <c r="D1249" s="72">
        <f t="shared" si="500"/>
        <v>120</v>
      </c>
      <c r="E1249" s="44"/>
      <c r="F1249" s="19">
        <f t="shared" si="502"/>
        <v>0</v>
      </c>
      <c r="G1249" s="24"/>
    </row>
    <row r="1250" spans="1:7" x14ac:dyDescent="0.3">
      <c r="A1250" s="55" t="s">
        <v>1080</v>
      </c>
      <c r="B1250" s="12"/>
      <c r="C1250" s="13" t="s">
        <v>130</v>
      </c>
      <c r="D1250" s="14"/>
      <c r="E1250" s="45" t="s">
        <v>13</v>
      </c>
      <c r="F1250" s="66" t="s">
        <v>131</v>
      </c>
      <c r="G1250" s="24"/>
    </row>
    <row r="1251" spans="1:7" ht="25.8" x14ac:dyDescent="0.3">
      <c r="A1251" s="54" t="s">
        <v>1081</v>
      </c>
      <c r="B1251" s="22"/>
      <c r="C1251" s="73">
        <v>0.13</v>
      </c>
      <c r="D1251" s="72">
        <f t="shared" ref="D1251:D1275" si="503">PRODUCT(C1251,$C$9)</f>
        <v>9.75</v>
      </c>
      <c r="E1251" s="44"/>
      <c r="F1251" s="19">
        <f t="shared" si="502"/>
        <v>0</v>
      </c>
      <c r="G1251" s="24"/>
    </row>
    <row r="1252" spans="1:7" ht="25.8" x14ac:dyDescent="0.3">
      <c r="A1252" s="54" t="s">
        <v>1082</v>
      </c>
      <c r="B1252" s="22"/>
      <c r="C1252" s="73">
        <v>0.13</v>
      </c>
      <c r="D1252" s="72">
        <f t="shared" si="503"/>
        <v>9.75</v>
      </c>
      <c r="E1252" s="44"/>
      <c r="F1252" s="19">
        <f t="shared" si="502"/>
        <v>0</v>
      </c>
      <c r="G1252" s="24"/>
    </row>
    <row r="1253" spans="1:7" ht="25.8" x14ac:dyDescent="0.3">
      <c r="A1253" s="54" t="s">
        <v>1083</v>
      </c>
      <c r="B1253" s="22"/>
      <c r="C1253" s="73">
        <v>0.13</v>
      </c>
      <c r="D1253" s="72">
        <f t="shared" si="503"/>
        <v>9.75</v>
      </c>
      <c r="E1253" s="44"/>
      <c r="F1253" s="19">
        <f t="shared" si="502"/>
        <v>0</v>
      </c>
      <c r="G1253" s="24"/>
    </row>
    <row r="1254" spans="1:7" ht="25.8" x14ac:dyDescent="0.3">
      <c r="A1254" s="54" t="s">
        <v>1084</v>
      </c>
      <c r="B1254" s="22"/>
      <c r="C1254" s="73">
        <v>0.13</v>
      </c>
      <c r="D1254" s="72">
        <f t="shared" si="503"/>
        <v>9.75</v>
      </c>
      <c r="E1254" s="44"/>
      <c r="F1254" s="19">
        <f t="shared" si="502"/>
        <v>0</v>
      </c>
      <c r="G1254" s="24"/>
    </row>
    <row r="1255" spans="1:7" ht="25.8" x14ac:dyDescent="0.3">
      <c r="A1255" s="54" t="s">
        <v>1085</v>
      </c>
      <c r="B1255" s="22"/>
      <c r="C1255" s="73">
        <v>0.13</v>
      </c>
      <c r="D1255" s="72">
        <f t="shared" si="503"/>
        <v>9.75</v>
      </c>
      <c r="E1255" s="44"/>
      <c r="F1255" s="19">
        <f t="shared" si="502"/>
        <v>0</v>
      </c>
      <c r="G1255" s="24"/>
    </row>
    <row r="1256" spans="1:7" ht="25.8" x14ac:dyDescent="0.3">
      <c r="A1256" s="54" t="s">
        <v>1086</v>
      </c>
      <c r="B1256" s="22"/>
      <c r="C1256" s="73">
        <v>0.13</v>
      </c>
      <c r="D1256" s="72">
        <f t="shared" si="503"/>
        <v>9.75</v>
      </c>
      <c r="E1256" s="44"/>
      <c r="F1256" s="19">
        <f t="shared" si="502"/>
        <v>0</v>
      </c>
      <c r="G1256" s="24"/>
    </row>
    <row r="1257" spans="1:7" ht="25.8" x14ac:dyDescent="0.3">
      <c r="A1257" s="54" t="s">
        <v>1880</v>
      </c>
      <c r="B1257" s="22"/>
      <c r="C1257" s="73">
        <v>0.13</v>
      </c>
      <c r="D1257" s="72">
        <f t="shared" ref="D1257:D1259" si="504">PRODUCT(C1257,$C$9)</f>
        <v>9.75</v>
      </c>
      <c r="E1257" s="44"/>
      <c r="F1257" s="19">
        <f t="shared" ref="F1257:F1259" si="505">E1257*D1257</f>
        <v>0</v>
      </c>
      <c r="G1257" s="24"/>
    </row>
    <row r="1258" spans="1:7" ht="25.8" x14ac:dyDescent="0.3">
      <c r="A1258" s="54" t="s">
        <v>1881</v>
      </c>
      <c r="B1258" s="22"/>
      <c r="C1258" s="73">
        <v>0.13</v>
      </c>
      <c r="D1258" s="72">
        <f t="shared" si="504"/>
        <v>9.75</v>
      </c>
      <c r="E1258" s="44"/>
      <c r="F1258" s="19">
        <f t="shared" si="505"/>
        <v>0</v>
      </c>
      <c r="G1258" s="24"/>
    </row>
    <row r="1259" spans="1:7" ht="25.8" x14ac:dyDescent="0.3">
      <c r="A1259" s="54" t="s">
        <v>1882</v>
      </c>
      <c r="B1259" s="22"/>
      <c r="C1259" s="73">
        <v>0.13</v>
      </c>
      <c r="D1259" s="72">
        <f t="shared" si="504"/>
        <v>9.75</v>
      </c>
      <c r="E1259" s="44"/>
      <c r="F1259" s="19">
        <f t="shared" si="505"/>
        <v>0</v>
      </c>
      <c r="G1259" s="24"/>
    </row>
    <row r="1260" spans="1:7" ht="25.8" x14ac:dyDescent="0.3">
      <c r="A1260" s="54" t="s">
        <v>1649</v>
      </c>
      <c r="B1260" s="22"/>
      <c r="C1260" s="73">
        <v>0.13</v>
      </c>
      <c r="D1260" s="72">
        <f>PRODUCT(C1260,$C$9)</f>
        <v>9.75</v>
      </c>
      <c r="E1260" s="44"/>
      <c r="F1260" s="19">
        <f>E1260*D1260</f>
        <v>0</v>
      </c>
      <c r="G1260" s="24"/>
    </row>
    <row r="1261" spans="1:7" ht="25.8" x14ac:dyDescent="0.3">
      <c r="A1261" s="54" t="s">
        <v>1650</v>
      </c>
      <c r="B1261" s="22"/>
      <c r="C1261" s="73">
        <v>0.13</v>
      </c>
      <c r="D1261" s="72">
        <f t="shared" si="503"/>
        <v>9.75</v>
      </c>
      <c r="E1261" s="44"/>
      <c r="F1261" s="19">
        <f t="shared" si="502"/>
        <v>0</v>
      </c>
      <c r="G1261" s="24"/>
    </row>
    <row r="1262" spans="1:7" ht="25.8" x14ac:dyDescent="0.3">
      <c r="A1262" s="54" t="s">
        <v>1651</v>
      </c>
      <c r="B1262" s="22"/>
      <c r="C1262" s="73">
        <v>0.13</v>
      </c>
      <c r="D1262" s="72">
        <f t="shared" si="503"/>
        <v>9.75</v>
      </c>
      <c r="E1262" s="44"/>
      <c r="F1262" s="19">
        <f t="shared" si="502"/>
        <v>0</v>
      </c>
      <c r="G1262" s="24"/>
    </row>
    <row r="1263" spans="1:7" ht="25.8" x14ac:dyDescent="0.3">
      <c r="A1263" s="54" t="s">
        <v>1652</v>
      </c>
      <c r="B1263" s="22"/>
      <c r="C1263" s="73">
        <v>0.13</v>
      </c>
      <c r="D1263" s="72">
        <f t="shared" si="503"/>
        <v>9.75</v>
      </c>
      <c r="E1263" s="44"/>
      <c r="F1263" s="19">
        <f t="shared" si="502"/>
        <v>0</v>
      </c>
      <c r="G1263" s="24"/>
    </row>
    <row r="1264" spans="1:7" ht="25.8" x14ac:dyDescent="0.3">
      <c r="A1264" s="54" t="s">
        <v>1653</v>
      </c>
      <c r="B1264" s="22"/>
      <c r="C1264" s="73">
        <v>0.13</v>
      </c>
      <c r="D1264" s="72">
        <f t="shared" si="503"/>
        <v>9.75</v>
      </c>
      <c r="E1264" s="44"/>
      <c r="F1264" s="19">
        <f t="shared" si="502"/>
        <v>0</v>
      </c>
      <c r="G1264" s="24"/>
    </row>
    <row r="1265" spans="1:7" ht="25.8" x14ac:dyDescent="0.3">
      <c r="A1265" s="54" t="s">
        <v>1654</v>
      </c>
      <c r="B1265" s="22"/>
      <c r="C1265" s="73">
        <v>0.13</v>
      </c>
      <c r="D1265" s="72">
        <f t="shared" si="503"/>
        <v>9.75</v>
      </c>
      <c r="E1265" s="44"/>
      <c r="F1265" s="19">
        <f t="shared" si="502"/>
        <v>0</v>
      </c>
      <c r="G1265" s="24"/>
    </row>
    <row r="1266" spans="1:7" ht="25.8" x14ac:dyDescent="0.3">
      <c r="A1266" s="54" t="s">
        <v>1655</v>
      </c>
      <c r="B1266" s="22"/>
      <c r="C1266" s="73">
        <v>0.13</v>
      </c>
      <c r="D1266" s="72">
        <f t="shared" si="503"/>
        <v>9.75</v>
      </c>
      <c r="E1266" s="44"/>
      <c r="F1266" s="19">
        <f t="shared" si="502"/>
        <v>0</v>
      </c>
      <c r="G1266" s="24"/>
    </row>
    <row r="1267" spans="1:7" ht="25.8" x14ac:dyDescent="0.3">
      <c r="A1267" s="54" t="s">
        <v>1656</v>
      </c>
      <c r="B1267" s="22"/>
      <c r="C1267" s="73">
        <v>0.13</v>
      </c>
      <c r="D1267" s="72">
        <f t="shared" si="503"/>
        <v>9.75</v>
      </c>
      <c r="E1267" s="44"/>
      <c r="F1267" s="19">
        <f t="shared" si="502"/>
        <v>0</v>
      </c>
      <c r="G1267" s="24"/>
    </row>
    <row r="1268" spans="1:7" ht="25.8" x14ac:dyDescent="0.3">
      <c r="A1268" s="54" t="s">
        <v>1657</v>
      </c>
      <c r="B1268" s="22"/>
      <c r="C1268" s="73">
        <v>0.13</v>
      </c>
      <c r="D1268" s="72">
        <f t="shared" si="503"/>
        <v>9.75</v>
      </c>
      <c r="E1268" s="44"/>
      <c r="F1268" s="19">
        <f t="shared" si="502"/>
        <v>0</v>
      </c>
      <c r="G1268" s="24"/>
    </row>
    <row r="1269" spans="1:7" ht="25.8" x14ac:dyDescent="0.3">
      <c r="A1269" s="54" t="s">
        <v>1658</v>
      </c>
      <c r="B1269" s="22"/>
      <c r="C1269" s="73">
        <v>0.13</v>
      </c>
      <c r="D1269" s="72">
        <f t="shared" si="503"/>
        <v>9.75</v>
      </c>
      <c r="E1269" s="44"/>
      <c r="F1269" s="19">
        <f t="shared" si="502"/>
        <v>0</v>
      </c>
      <c r="G1269" s="24"/>
    </row>
    <row r="1270" spans="1:7" ht="25.8" x14ac:dyDescent="0.3">
      <c r="A1270" s="54" t="s">
        <v>1659</v>
      </c>
      <c r="B1270" s="22"/>
      <c r="C1270" s="73">
        <v>0.13</v>
      </c>
      <c r="D1270" s="72">
        <f t="shared" si="503"/>
        <v>9.75</v>
      </c>
      <c r="E1270" s="44"/>
      <c r="F1270" s="19">
        <f t="shared" si="502"/>
        <v>0</v>
      </c>
      <c r="G1270" s="24"/>
    </row>
    <row r="1271" spans="1:7" ht="25.8" x14ac:dyDescent="0.3">
      <c r="A1271" s="54" t="s">
        <v>1660</v>
      </c>
      <c r="B1271" s="22"/>
      <c r="C1271" s="73">
        <v>0.13</v>
      </c>
      <c r="D1271" s="72">
        <f t="shared" si="503"/>
        <v>9.75</v>
      </c>
      <c r="E1271" s="44"/>
      <c r="F1271" s="19">
        <f t="shared" si="502"/>
        <v>0</v>
      </c>
      <c r="G1271" s="23"/>
    </row>
    <row r="1272" spans="1:7" ht="25.8" x14ac:dyDescent="0.3">
      <c r="A1272" s="54" t="s">
        <v>1661</v>
      </c>
      <c r="B1272" s="22"/>
      <c r="C1272" s="73">
        <v>0.13</v>
      </c>
      <c r="D1272" s="72">
        <f t="shared" si="503"/>
        <v>9.75</v>
      </c>
      <c r="E1272" s="44"/>
      <c r="F1272" s="19">
        <f t="shared" si="502"/>
        <v>0</v>
      </c>
      <c r="G1272" s="24"/>
    </row>
    <row r="1273" spans="1:7" ht="25.8" x14ac:dyDescent="0.3">
      <c r="A1273" s="54" t="s">
        <v>1662</v>
      </c>
      <c r="B1273" s="22"/>
      <c r="C1273" s="73">
        <v>0.13</v>
      </c>
      <c r="D1273" s="72">
        <f t="shared" si="503"/>
        <v>9.75</v>
      </c>
      <c r="E1273" s="44"/>
      <c r="F1273" s="19">
        <f t="shared" si="502"/>
        <v>0</v>
      </c>
      <c r="G1273" s="24"/>
    </row>
    <row r="1274" spans="1:7" ht="25.8" x14ac:dyDescent="0.3">
      <c r="A1274" s="54" t="s">
        <v>1663</v>
      </c>
      <c r="B1274" s="22"/>
      <c r="C1274" s="73">
        <v>0.13</v>
      </c>
      <c r="D1274" s="72">
        <f t="shared" si="503"/>
        <v>9.75</v>
      </c>
      <c r="E1274" s="44"/>
      <c r="F1274" s="19">
        <f t="shared" si="502"/>
        <v>0</v>
      </c>
      <c r="G1274" s="24"/>
    </row>
    <row r="1275" spans="1:7" ht="25.8" x14ac:dyDescent="0.3">
      <c r="A1275" s="54" t="s">
        <v>1664</v>
      </c>
      <c r="B1275" s="22"/>
      <c r="C1275" s="73">
        <v>0.13</v>
      </c>
      <c r="D1275" s="72">
        <f t="shared" si="503"/>
        <v>9.75</v>
      </c>
      <c r="E1275" s="44"/>
      <c r="F1275" s="19">
        <f t="shared" si="502"/>
        <v>0</v>
      </c>
      <c r="G1275" s="24"/>
    </row>
    <row r="1276" spans="1:7" ht="25.8" x14ac:dyDescent="0.3">
      <c r="A1276" s="54" t="s">
        <v>1665</v>
      </c>
      <c r="B1276" s="22"/>
      <c r="C1276" s="73">
        <v>0.13</v>
      </c>
      <c r="D1276" s="72">
        <f t="shared" ref="D1276:D1284" si="506">PRODUCT(C1276,$C$9)</f>
        <v>9.75</v>
      </c>
      <c r="E1276" s="44"/>
      <c r="F1276" s="19">
        <f t="shared" ref="F1276:F1284" si="507">E1276*D1276</f>
        <v>0</v>
      </c>
      <c r="G1276" s="24"/>
    </row>
    <row r="1277" spans="1:7" ht="25.8" x14ac:dyDescent="0.3">
      <c r="A1277" s="54" t="s">
        <v>1087</v>
      </c>
      <c r="B1277" s="22"/>
      <c r="C1277" s="73">
        <v>0.13</v>
      </c>
      <c r="D1277" s="72">
        <f t="shared" si="506"/>
        <v>9.75</v>
      </c>
      <c r="E1277" s="44"/>
      <c r="F1277" s="19">
        <f t="shared" si="507"/>
        <v>0</v>
      </c>
      <c r="G1277" s="24"/>
    </row>
    <row r="1278" spans="1:7" ht="25.8" x14ac:dyDescent="0.3">
      <c r="A1278" s="54" t="s">
        <v>1088</v>
      </c>
      <c r="B1278" s="22"/>
      <c r="C1278" s="73">
        <v>0.13</v>
      </c>
      <c r="D1278" s="72">
        <f t="shared" si="506"/>
        <v>9.75</v>
      </c>
      <c r="E1278" s="44"/>
      <c r="F1278" s="19">
        <f t="shared" si="507"/>
        <v>0</v>
      </c>
      <c r="G1278" s="24"/>
    </row>
    <row r="1279" spans="1:7" ht="25.8" x14ac:dyDescent="0.3">
      <c r="A1279" s="54" t="s">
        <v>1089</v>
      </c>
      <c r="B1279" s="22"/>
      <c r="C1279" s="73">
        <v>0.13</v>
      </c>
      <c r="D1279" s="72">
        <f t="shared" si="506"/>
        <v>9.75</v>
      </c>
      <c r="E1279" s="44"/>
      <c r="F1279" s="19">
        <f t="shared" si="507"/>
        <v>0</v>
      </c>
      <c r="G1279" s="24"/>
    </row>
    <row r="1280" spans="1:7" ht="25.8" x14ac:dyDescent="0.3">
      <c r="A1280" s="54" t="s">
        <v>1090</v>
      </c>
      <c r="B1280" s="22"/>
      <c r="C1280" s="73">
        <v>0.13</v>
      </c>
      <c r="D1280" s="72">
        <f t="shared" si="506"/>
        <v>9.75</v>
      </c>
      <c r="E1280" s="44"/>
      <c r="F1280" s="19">
        <f t="shared" si="507"/>
        <v>0</v>
      </c>
      <c r="G1280" s="24"/>
    </row>
    <row r="1281" spans="1:8" ht="25.8" x14ac:dyDescent="0.3">
      <c r="A1281" s="54" t="s">
        <v>1091</v>
      </c>
      <c r="B1281" s="22"/>
      <c r="C1281" s="73">
        <v>0.13</v>
      </c>
      <c r="D1281" s="72">
        <f t="shared" si="506"/>
        <v>9.75</v>
      </c>
      <c r="E1281" s="44"/>
      <c r="F1281" s="19">
        <f t="shared" si="507"/>
        <v>0</v>
      </c>
      <c r="G1281" s="24"/>
    </row>
    <row r="1282" spans="1:8" ht="25.8" x14ac:dyDescent="0.3">
      <c r="A1282" s="54" t="s">
        <v>1092</v>
      </c>
      <c r="B1282" s="22"/>
      <c r="C1282" s="73">
        <v>0.13</v>
      </c>
      <c r="D1282" s="72">
        <f t="shared" si="506"/>
        <v>9.75</v>
      </c>
      <c r="E1282" s="44"/>
      <c r="F1282" s="19">
        <f t="shared" si="507"/>
        <v>0</v>
      </c>
      <c r="G1282" s="24"/>
    </row>
    <row r="1283" spans="1:8" ht="25.8" x14ac:dyDescent="0.3">
      <c r="A1283" s="54" t="s">
        <v>1638</v>
      </c>
      <c r="B1283" s="22"/>
      <c r="C1283" s="73">
        <v>0.13</v>
      </c>
      <c r="D1283" s="72">
        <f t="shared" si="506"/>
        <v>9.75</v>
      </c>
      <c r="E1283" s="44"/>
      <c r="F1283" s="19">
        <f t="shared" si="507"/>
        <v>0</v>
      </c>
      <c r="G1283" s="24"/>
    </row>
    <row r="1284" spans="1:8" ht="25.8" x14ac:dyDescent="0.3">
      <c r="A1284" s="54" t="s">
        <v>1639</v>
      </c>
      <c r="B1284" s="22"/>
      <c r="C1284" s="73">
        <v>0.13</v>
      </c>
      <c r="D1284" s="72">
        <f t="shared" si="506"/>
        <v>9.75</v>
      </c>
      <c r="E1284" s="44"/>
      <c r="F1284" s="19">
        <f t="shared" si="507"/>
        <v>0</v>
      </c>
      <c r="G1284" s="24"/>
    </row>
    <row r="1285" spans="1:8" ht="25.8" x14ac:dyDescent="0.3">
      <c r="A1285" s="54" t="s">
        <v>1640</v>
      </c>
      <c r="B1285" s="22"/>
      <c r="C1285" s="73">
        <v>0.13</v>
      </c>
      <c r="D1285" s="72">
        <f t="shared" ref="D1285:D1290" si="508">PRODUCT(C1285,$C$9)</f>
        <v>9.75</v>
      </c>
      <c r="E1285" s="44"/>
      <c r="F1285" s="19">
        <f t="shared" ref="F1285:F1290" si="509">E1285*D1285</f>
        <v>0</v>
      </c>
      <c r="G1285" s="24"/>
    </row>
    <row r="1286" spans="1:8" ht="25.8" x14ac:dyDescent="0.3">
      <c r="A1286" s="54" t="s">
        <v>1641</v>
      </c>
      <c r="B1286" s="22"/>
      <c r="C1286" s="73">
        <v>0.13</v>
      </c>
      <c r="D1286" s="72">
        <f t="shared" si="508"/>
        <v>9.75</v>
      </c>
      <c r="E1286" s="44"/>
      <c r="F1286" s="19">
        <f t="shared" si="509"/>
        <v>0</v>
      </c>
      <c r="G1286" s="24"/>
    </row>
    <row r="1287" spans="1:8" ht="25.8" x14ac:dyDescent="0.3">
      <c r="A1287" s="54" t="s">
        <v>1642</v>
      </c>
      <c r="B1287" s="22"/>
      <c r="C1287" s="73">
        <v>0.13</v>
      </c>
      <c r="D1287" s="72">
        <f t="shared" si="508"/>
        <v>9.75</v>
      </c>
      <c r="E1287" s="44"/>
      <c r="F1287" s="19">
        <f t="shared" si="509"/>
        <v>0</v>
      </c>
      <c r="G1287" s="24"/>
    </row>
    <row r="1288" spans="1:8" ht="25.8" x14ac:dyDescent="0.3">
      <c r="A1288" s="54" t="s">
        <v>1643</v>
      </c>
      <c r="B1288" s="22"/>
      <c r="C1288" s="73">
        <v>0.13</v>
      </c>
      <c r="D1288" s="72">
        <f t="shared" si="508"/>
        <v>9.75</v>
      </c>
      <c r="E1288" s="44"/>
      <c r="F1288" s="19">
        <f t="shared" si="509"/>
        <v>0</v>
      </c>
      <c r="G1288" s="24"/>
    </row>
    <row r="1289" spans="1:8" ht="25.8" x14ac:dyDescent="0.3">
      <c r="A1289" s="54" t="s">
        <v>1644</v>
      </c>
      <c r="B1289" s="22"/>
      <c r="C1289" s="73">
        <v>0.13</v>
      </c>
      <c r="D1289" s="72">
        <f t="shared" si="508"/>
        <v>9.75</v>
      </c>
      <c r="E1289" s="44"/>
      <c r="F1289" s="19">
        <f t="shared" si="509"/>
        <v>0</v>
      </c>
      <c r="G1289" s="24"/>
    </row>
    <row r="1290" spans="1:8" ht="25.8" x14ac:dyDescent="0.3">
      <c r="A1290" s="54" t="s">
        <v>1645</v>
      </c>
      <c r="B1290" s="22"/>
      <c r="C1290" s="73">
        <v>0.13</v>
      </c>
      <c r="D1290" s="72">
        <f t="shared" si="508"/>
        <v>9.75</v>
      </c>
      <c r="E1290" s="44"/>
      <c r="F1290" s="19">
        <f t="shared" si="509"/>
        <v>0</v>
      </c>
      <c r="G1290" s="24"/>
    </row>
    <row r="1291" spans="1:8" ht="25.8" x14ac:dyDescent="0.3">
      <c r="A1291" s="54" t="s">
        <v>1646</v>
      </c>
      <c r="B1291" s="22"/>
      <c r="C1291" s="73">
        <v>0.13</v>
      </c>
      <c r="D1291" s="72">
        <f>PRODUCT(C1291,$C$9)</f>
        <v>9.75</v>
      </c>
      <c r="E1291" s="44"/>
      <c r="F1291" s="19">
        <f>E1291*D1291</f>
        <v>0</v>
      </c>
      <c r="G1291" s="24"/>
    </row>
    <row r="1292" spans="1:8" ht="25.8" x14ac:dyDescent="0.3">
      <c r="A1292" s="54" t="s">
        <v>1647</v>
      </c>
      <c r="B1292" s="22"/>
      <c r="C1292" s="73">
        <v>0.13</v>
      </c>
      <c r="D1292" s="72">
        <f>PRODUCT(C1292,$C$9)</f>
        <v>9.75</v>
      </c>
      <c r="E1292" s="44"/>
      <c r="F1292" s="19">
        <f>E1292*D1292</f>
        <v>0</v>
      </c>
      <c r="G1292" s="24"/>
    </row>
    <row r="1293" spans="1:8" ht="25.8" x14ac:dyDescent="0.3">
      <c r="A1293" s="54" t="s">
        <v>1648</v>
      </c>
      <c r="B1293" s="22"/>
      <c r="C1293" s="73">
        <v>0.13</v>
      </c>
      <c r="D1293" s="72">
        <f>PRODUCT(C1293,$C$9)</f>
        <v>9.75</v>
      </c>
      <c r="E1293" s="44"/>
      <c r="F1293" s="19">
        <f>E1293*D1293</f>
        <v>0</v>
      </c>
      <c r="G1293" s="24"/>
      <c r="H1293"/>
    </row>
    <row r="1294" spans="1:8" x14ac:dyDescent="0.3">
      <c r="A1294" s="55" t="s">
        <v>181</v>
      </c>
      <c r="B1294" s="12"/>
      <c r="C1294" s="13" t="s">
        <v>130</v>
      </c>
      <c r="D1294" s="14"/>
      <c r="E1294" s="45" t="s">
        <v>13</v>
      </c>
      <c r="F1294" s="66" t="s">
        <v>131</v>
      </c>
      <c r="G1294" s="24"/>
      <c r="H1294"/>
    </row>
    <row r="1295" spans="1:8" ht="25.8" x14ac:dyDescent="0.3">
      <c r="A1295" s="54" t="s">
        <v>265</v>
      </c>
      <c r="B1295" s="22"/>
      <c r="C1295" s="73">
        <v>1</v>
      </c>
      <c r="D1295" s="72">
        <f t="shared" ref="D1295:D1329" si="510">PRODUCT(C1295,$C$9)</f>
        <v>75</v>
      </c>
      <c r="E1295" s="44"/>
      <c r="F1295" s="19">
        <f t="shared" si="502"/>
        <v>0</v>
      </c>
      <c r="G1295" s="24"/>
      <c r="H1295"/>
    </row>
    <row r="1296" spans="1:8" ht="25.8" x14ac:dyDescent="0.3">
      <c r="A1296" s="54" t="s">
        <v>266</v>
      </c>
      <c r="B1296" s="22"/>
      <c r="C1296" s="73">
        <v>1</v>
      </c>
      <c r="D1296" s="72">
        <f t="shared" si="510"/>
        <v>75</v>
      </c>
      <c r="E1296" s="44"/>
      <c r="F1296" s="19">
        <f t="shared" ref="F1296:F1312" si="511">E1296*D1296</f>
        <v>0</v>
      </c>
      <c r="G1296" s="24"/>
      <c r="H1296"/>
    </row>
    <row r="1297" spans="1:8" ht="25.8" x14ac:dyDescent="0.3">
      <c r="A1297" s="54" t="s">
        <v>267</v>
      </c>
      <c r="B1297" s="22"/>
      <c r="C1297" s="73">
        <v>1</v>
      </c>
      <c r="D1297" s="72">
        <f t="shared" si="510"/>
        <v>75</v>
      </c>
      <c r="E1297" s="44"/>
      <c r="F1297" s="19">
        <f t="shared" si="511"/>
        <v>0</v>
      </c>
      <c r="G1297" s="24"/>
    </row>
    <row r="1298" spans="1:8" ht="25.8" x14ac:dyDescent="0.3">
      <c r="A1298" s="54" t="s">
        <v>346</v>
      </c>
      <c r="B1298" s="22"/>
      <c r="C1298" s="73">
        <v>1</v>
      </c>
      <c r="D1298" s="72">
        <f t="shared" si="510"/>
        <v>75</v>
      </c>
      <c r="E1298" s="44"/>
      <c r="F1298" s="19">
        <f t="shared" si="511"/>
        <v>0</v>
      </c>
      <c r="G1298" s="24"/>
    </row>
    <row r="1299" spans="1:8" ht="25.8" x14ac:dyDescent="0.3">
      <c r="A1299" s="54" t="s">
        <v>2183</v>
      </c>
      <c r="B1299" s="22"/>
      <c r="C1299" s="73">
        <v>1</v>
      </c>
      <c r="D1299" s="72">
        <f t="shared" si="510"/>
        <v>75</v>
      </c>
      <c r="E1299" s="44"/>
      <c r="F1299" s="19">
        <f t="shared" si="511"/>
        <v>0</v>
      </c>
      <c r="G1299" s="24"/>
    </row>
    <row r="1300" spans="1:8" ht="25.8" x14ac:dyDescent="0.3">
      <c r="A1300" s="54" t="s">
        <v>268</v>
      </c>
      <c r="B1300" s="22"/>
      <c r="C1300" s="73">
        <v>1</v>
      </c>
      <c r="D1300" s="72">
        <f t="shared" si="510"/>
        <v>75</v>
      </c>
      <c r="E1300" s="44"/>
      <c r="F1300" s="19">
        <f t="shared" si="511"/>
        <v>0</v>
      </c>
      <c r="G1300" s="24"/>
      <c r="H1300"/>
    </row>
    <row r="1301" spans="1:8" ht="25.8" x14ac:dyDescent="0.3">
      <c r="A1301" s="54" t="s">
        <v>269</v>
      </c>
      <c r="B1301" s="22"/>
      <c r="C1301" s="73">
        <v>1</v>
      </c>
      <c r="D1301" s="72">
        <f t="shared" si="510"/>
        <v>75</v>
      </c>
      <c r="E1301" s="44"/>
      <c r="F1301" s="19">
        <f t="shared" si="511"/>
        <v>0</v>
      </c>
      <c r="G1301" s="24"/>
      <c r="H1301"/>
    </row>
    <row r="1302" spans="1:8" ht="25.8" x14ac:dyDescent="0.3">
      <c r="A1302" s="54" t="s">
        <v>270</v>
      </c>
      <c r="B1302" s="22"/>
      <c r="C1302" s="73">
        <v>1</v>
      </c>
      <c r="D1302" s="72">
        <f t="shared" si="510"/>
        <v>75</v>
      </c>
      <c r="E1302" s="44"/>
      <c r="F1302" s="19">
        <f t="shared" si="511"/>
        <v>0</v>
      </c>
      <c r="G1302" s="24"/>
      <c r="H1302"/>
    </row>
    <row r="1303" spans="1:8" ht="25.8" x14ac:dyDescent="0.3">
      <c r="A1303" s="54" t="s">
        <v>2142</v>
      </c>
      <c r="B1303" s="22"/>
      <c r="C1303" s="73">
        <v>1</v>
      </c>
      <c r="D1303" s="72">
        <f t="shared" si="510"/>
        <v>75</v>
      </c>
      <c r="E1303" s="44"/>
      <c r="F1303" s="19">
        <f t="shared" si="511"/>
        <v>0</v>
      </c>
      <c r="G1303" s="24"/>
      <c r="H1303"/>
    </row>
    <row r="1304" spans="1:8" ht="25.8" x14ac:dyDescent="0.3">
      <c r="A1304" s="54" t="s">
        <v>271</v>
      </c>
      <c r="B1304" s="22"/>
      <c r="C1304" s="73">
        <v>1</v>
      </c>
      <c r="D1304" s="72">
        <f t="shared" si="510"/>
        <v>75</v>
      </c>
      <c r="E1304" s="44"/>
      <c r="F1304" s="19">
        <f t="shared" si="511"/>
        <v>0</v>
      </c>
      <c r="G1304" s="24"/>
      <c r="H1304"/>
    </row>
    <row r="1305" spans="1:8" ht="25.8" x14ac:dyDescent="0.3">
      <c r="A1305" s="54" t="s">
        <v>272</v>
      </c>
      <c r="B1305" s="22"/>
      <c r="C1305" s="73">
        <v>1</v>
      </c>
      <c r="D1305" s="72">
        <f t="shared" si="510"/>
        <v>75</v>
      </c>
      <c r="E1305" s="44"/>
      <c r="F1305" s="19">
        <f t="shared" si="511"/>
        <v>0</v>
      </c>
      <c r="G1305" s="24"/>
    </row>
    <row r="1306" spans="1:8" ht="25.8" x14ac:dyDescent="0.3">
      <c r="A1306" s="54" t="s">
        <v>273</v>
      </c>
      <c r="B1306" s="22"/>
      <c r="C1306" s="73">
        <v>1</v>
      </c>
      <c r="D1306" s="72">
        <f t="shared" si="510"/>
        <v>75</v>
      </c>
      <c r="E1306" s="44"/>
      <c r="F1306" s="19">
        <f t="shared" si="511"/>
        <v>0</v>
      </c>
      <c r="G1306" s="24"/>
    </row>
    <row r="1307" spans="1:8" ht="25.8" x14ac:dyDescent="0.3">
      <c r="A1307" s="54" t="s">
        <v>274</v>
      </c>
      <c r="B1307" s="22"/>
      <c r="C1307" s="73">
        <v>2</v>
      </c>
      <c r="D1307" s="72">
        <f t="shared" si="510"/>
        <v>150</v>
      </c>
      <c r="E1307" s="44"/>
      <c r="F1307" s="19">
        <f t="shared" si="511"/>
        <v>0</v>
      </c>
      <c r="G1307" s="24"/>
    </row>
    <row r="1308" spans="1:8" ht="25.8" x14ac:dyDescent="0.3">
      <c r="A1308" s="54" t="s">
        <v>275</v>
      </c>
      <c r="B1308" s="22"/>
      <c r="C1308" s="73">
        <v>2</v>
      </c>
      <c r="D1308" s="72">
        <f t="shared" si="510"/>
        <v>150</v>
      </c>
      <c r="E1308" s="44"/>
      <c r="F1308" s="19">
        <f t="shared" si="511"/>
        <v>0</v>
      </c>
      <c r="G1308" s="24"/>
    </row>
    <row r="1309" spans="1:8" ht="25.8" x14ac:dyDescent="0.3">
      <c r="A1309" s="54" t="s">
        <v>1808</v>
      </c>
      <c r="B1309" s="22"/>
      <c r="C1309" s="73">
        <v>2</v>
      </c>
      <c r="D1309" s="72">
        <f t="shared" si="510"/>
        <v>150</v>
      </c>
      <c r="E1309" s="44"/>
      <c r="F1309" s="19">
        <f t="shared" si="511"/>
        <v>0</v>
      </c>
      <c r="G1309" s="24"/>
    </row>
    <row r="1310" spans="1:8" ht="25.8" x14ac:dyDescent="0.3">
      <c r="A1310" s="54" t="s">
        <v>276</v>
      </c>
      <c r="B1310" s="22"/>
      <c r="C1310" s="73">
        <v>2</v>
      </c>
      <c r="D1310" s="72">
        <f t="shared" si="510"/>
        <v>150</v>
      </c>
      <c r="E1310" s="44"/>
      <c r="F1310" s="19">
        <f t="shared" si="511"/>
        <v>0</v>
      </c>
      <c r="G1310" s="24"/>
      <c r="H1310"/>
    </row>
    <row r="1311" spans="1:8" ht="25.8" x14ac:dyDescent="0.3">
      <c r="A1311" s="54" t="s">
        <v>277</v>
      </c>
      <c r="B1311" s="22"/>
      <c r="C1311" s="73">
        <v>2</v>
      </c>
      <c r="D1311" s="72">
        <f>PRODUCT(C1311,$C$9)</f>
        <v>150</v>
      </c>
      <c r="E1311" s="44"/>
      <c r="F1311" s="19">
        <f>E1311*D1311</f>
        <v>0</v>
      </c>
      <c r="G1311" s="24"/>
    </row>
    <row r="1312" spans="1:8" ht="25.8" x14ac:dyDescent="0.3">
      <c r="A1312" s="54" t="s">
        <v>975</v>
      </c>
      <c r="B1312" s="22"/>
      <c r="C1312" s="73">
        <v>2</v>
      </c>
      <c r="D1312" s="72">
        <f t="shared" si="510"/>
        <v>150</v>
      </c>
      <c r="E1312" s="44"/>
      <c r="F1312" s="19">
        <f t="shared" si="511"/>
        <v>0</v>
      </c>
      <c r="G1312" s="24"/>
    </row>
    <row r="1313" spans="1:8" ht="25.8" x14ac:dyDescent="0.3">
      <c r="A1313" s="54" t="s">
        <v>278</v>
      </c>
      <c r="B1313" s="22"/>
      <c r="C1313" s="73">
        <v>2</v>
      </c>
      <c r="D1313" s="72">
        <f t="shared" si="510"/>
        <v>150</v>
      </c>
      <c r="E1313" s="44"/>
      <c r="F1313" s="19">
        <f t="shared" si="502"/>
        <v>0</v>
      </c>
      <c r="G1313" s="24"/>
      <c r="H1313"/>
    </row>
    <row r="1314" spans="1:8" ht="25.8" x14ac:dyDescent="0.3">
      <c r="A1314" s="54" t="s">
        <v>279</v>
      </c>
      <c r="B1314" s="22"/>
      <c r="C1314" s="73">
        <v>2</v>
      </c>
      <c r="D1314" s="72">
        <f t="shared" si="510"/>
        <v>150</v>
      </c>
      <c r="E1314" s="44"/>
      <c r="F1314" s="19">
        <f t="shared" si="502"/>
        <v>0</v>
      </c>
      <c r="G1314" s="24"/>
    </row>
    <row r="1315" spans="1:8" ht="25.8" x14ac:dyDescent="0.3">
      <c r="A1315" s="54" t="s">
        <v>280</v>
      </c>
      <c r="B1315" s="22"/>
      <c r="C1315" s="73">
        <v>2</v>
      </c>
      <c r="D1315" s="72">
        <f t="shared" si="510"/>
        <v>150</v>
      </c>
      <c r="E1315" s="44"/>
      <c r="F1315" s="19">
        <f>E1315*D1315</f>
        <v>0</v>
      </c>
      <c r="G1315" s="24"/>
    </row>
    <row r="1316" spans="1:8" ht="25.8" x14ac:dyDescent="0.3">
      <c r="A1316" s="54" t="s">
        <v>281</v>
      </c>
      <c r="B1316" s="22"/>
      <c r="C1316" s="73">
        <v>2</v>
      </c>
      <c r="D1316" s="72">
        <f t="shared" si="510"/>
        <v>150</v>
      </c>
      <c r="E1316" s="44"/>
      <c r="F1316" s="19">
        <f t="shared" si="502"/>
        <v>0</v>
      </c>
      <c r="G1316" s="24"/>
    </row>
    <row r="1317" spans="1:8" ht="25.8" x14ac:dyDescent="0.3">
      <c r="A1317" s="54" t="s">
        <v>735</v>
      </c>
      <c r="B1317" s="22"/>
      <c r="C1317" s="73">
        <v>2</v>
      </c>
      <c r="D1317" s="72">
        <f>PRODUCT(C1317,$C$9)</f>
        <v>150</v>
      </c>
      <c r="E1317" s="44"/>
      <c r="F1317" s="19">
        <f>E1317*D1317</f>
        <v>0</v>
      </c>
      <c r="G1317" s="24"/>
    </row>
    <row r="1318" spans="1:8" ht="25.8" x14ac:dyDescent="0.3">
      <c r="A1318" s="54" t="s">
        <v>1943</v>
      </c>
      <c r="B1318" s="22"/>
      <c r="C1318" s="73">
        <v>2</v>
      </c>
      <c r="D1318" s="72">
        <f t="shared" ref="D1318" si="512">PRODUCT(C1318,$C$9)</f>
        <v>150</v>
      </c>
      <c r="E1318" s="44"/>
      <c r="F1318" s="19">
        <f t="shared" ref="F1318" si="513">E1318*D1318</f>
        <v>0</v>
      </c>
      <c r="G1318" s="24"/>
    </row>
    <row r="1319" spans="1:8" ht="25.8" x14ac:dyDescent="0.3">
      <c r="A1319" s="54" t="s">
        <v>1944</v>
      </c>
      <c r="B1319" s="22"/>
      <c r="C1319" s="73">
        <v>2.66</v>
      </c>
      <c r="D1319" s="72">
        <f t="shared" si="510"/>
        <v>199.5</v>
      </c>
      <c r="E1319" s="44"/>
      <c r="F1319" s="19">
        <f t="shared" si="502"/>
        <v>0</v>
      </c>
      <c r="G1319" s="24"/>
      <c r="H1319"/>
    </row>
    <row r="1320" spans="1:8" ht="25.8" x14ac:dyDescent="0.3">
      <c r="A1320" s="54" t="s">
        <v>1945</v>
      </c>
      <c r="B1320" s="22"/>
      <c r="C1320" s="73">
        <v>2</v>
      </c>
      <c r="D1320" s="72">
        <f t="shared" si="510"/>
        <v>150</v>
      </c>
      <c r="E1320" s="44"/>
      <c r="F1320" s="19">
        <f t="shared" si="502"/>
        <v>0</v>
      </c>
      <c r="G1320" s="24"/>
    </row>
    <row r="1321" spans="1:8" ht="25.8" x14ac:dyDescent="0.3">
      <c r="A1321" s="54" t="s">
        <v>1946</v>
      </c>
      <c r="B1321" s="22"/>
      <c r="C1321" s="73">
        <v>2</v>
      </c>
      <c r="D1321" s="72">
        <f t="shared" si="510"/>
        <v>150</v>
      </c>
      <c r="E1321" s="44"/>
      <c r="F1321" s="19">
        <f t="shared" si="502"/>
        <v>0</v>
      </c>
      <c r="G1321" s="24"/>
    </row>
    <row r="1322" spans="1:8" ht="25.8" x14ac:dyDescent="0.3">
      <c r="A1322" s="54" t="s">
        <v>2143</v>
      </c>
      <c r="B1322" s="22"/>
      <c r="C1322" s="73">
        <v>2</v>
      </c>
      <c r="D1322" s="72">
        <f t="shared" ref="D1322" si="514">PRODUCT(C1322,$C$9)</f>
        <v>150</v>
      </c>
      <c r="E1322" s="44"/>
      <c r="F1322" s="19">
        <f t="shared" ref="F1322" si="515">E1322*D1322</f>
        <v>0</v>
      </c>
      <c r="G1322" s="24"/>
      <c r="H1322"/>
    </row>
    <row r="1323" spans="1:8" ht="25.8" x14ac:dyDescent="0.3">
      <c r="A1323" s="54" t="s">
        <v>2436</v>
      </c>
      <c r="B1323" s="22"/>
      <c r="C1323" s="73">
        <v>2</v>
      </c>
      <c r="D1323" s="72">
        <f t="shared" si="510"/>
        <v>150</v>
      </c>
      <c r="E1323" s="44"/>
      <c r="F1323" s="19">
        <f t="shared" si="502"/>
        <v>0</v>
      </c>
      <c r="G1323" s="7"/>
      <c r="H1323"/>
    </row>
    <row r="1324" spans="1:8" ht="25.8" x14ac:dyDescent="0.3">
      <c r="A1324" s="54" t="s">
        <v>2144</v>
      </c>
      <c r="B1324" s="22"/>
      <c r="C1324" s="73">
        <v>2</v>
      </c>
      <c r="D1324" s="72">
        <f t="shared" si="510"/>
        <v>150</v>
      </c>
      <c r="E1324" s="44"/>
      <c r="F1324" s="19">
        <f t="shared" si="502"/>
        <v>0</v>
      </c>
      <c r="G1324" s="7"/>
      <c r="H1324"/>
    </row>
    <row r="1325" spans="1:8" ht="25.8" x14ac:dyDescent="0.3">
      <c r="A1325" s="54" t="s">
        <v>2182</v>
      </c>
      <c r="B1325" s="22"/>
      <c r="C1325" s="73">
        <v>2</v>
      </c>
      <c r="D1325" s="72">
        <f t="shared" si="510"/>
        <v>150</v>
      </c>
      <c r="E1325" s="44"/>
      <c r="F1325" s="19">
        <f t="shared" si="502"/>
        <v>0</v>
      </c>
      <c r="G1325" s="7"/>
      <c r="H1325"/>
    </row>
    <row r="1326" spans="1:8" ht="25.8" x14ac:dyDescent="0.3">
      <c r="A1326" s="54" t="s">
        <v>2145</v>
      </c>
      <c r="B1326" s="22"/>
      <c r="C1326" s="73">
        <v>2</v>
      </c>
      <c r="D1326" s="72">
        <f t="shared" si="510"/>
        <v>150</v>
      </c>
      <c r="E1326" s="44"/>
      <c r="F1326" s="19">
        <f t="shared" si="502"/>
        <v>0</v>
      </c>
      <c r="G1326" s="7"/>
      <c r="H1326"/>
    </row>
    <row r="1327" spans="1:8" ht="25.8" x14ac:dyDescent="0.3">
      <c r="A1327" s="54" t="s">
        <v>2437</v>
      </c>
      <c r="B1327" s="22"/>
      <c r="C1327" s="73">
        <v>2</v>
      </c>
      <c r="D1327" s="72">
        <f t="shared" si="510"/>
        <v>150</v>
      </c>
      <c r="E1327" s="44"/>
      <c r="F1327" s="19">
        <f>E1327*D1327</f>
        <v>0</v>
      </c>
      <c r="G1327" s="7"/>
      <c r="H1327"/>
    </row>
    <row r="1328" spans="1:8" ht="25.8" x14ac:dyDescent="0.3">
      <c r="A1328" s="54" t="s">
        <v>2146</v>
      </c>
      <c r="B1328" s="22"/>
      <c r="C1328" s="73">
        <v>2</v>
      </c>
      <c r="D1328" s="72">
        <f t="shared" si="510"/>
        <v>150</v>
      </c>
      <c r="E1328" s="44"/>
      <c r="F1328" s="19">
        <f>E1328*D1328</f>
        <v>0</v>
      </c>
      <c r="G1328" s="24"/>
    </row>
    <row r="1329" spans="1:8" ht="25.8" x14ac:dyDescent="0.3">
      <c r="A1329" s="54" t="s">
        <v>2147</v>
      </c>
      <c r="B1329" s="22"/>
      <c r="C1329" s="73">
        <v>2</v>
      </c>
      <c r="D1329" s="72">
        <f t="shared" si="510"/>
        <v>150</v>
      </c>
      <c r="E1329" s="44"/>
      <c r="F1329" s="19">
        <f>E1329*D1329</f>
        <v>0</v>
      </c>
      <c r="G1329" s="24"/>
    </row>
    <row r="1330" spans="1:8" ht="25.8" x14ac:dyDescent="0.3">
      <c r="A1330" s="54" t="s">
        <v>2148</v>
      </c>
      <c r="B1330" s="22"/>
      <c r="C1330" s="73">
        <v>7.33</v>
      </c>
      <c r="D1330" s="72">
        <f t="shared" ref="D1330:D1358" si="516">PRODUCT(C1330,$C$9)</f>
        <v>549.75</v>
      </c>
      <c r="E1330" s="44"/>
      <c r="F1330" s="19">
        <f t="shared" si="502"/>
        <v>0</v>
      </c>
      <c r="G1330" s="24"/>
    </row>
    <row r="1331" spans="1:8" ht="25.8" x14ac:dyDescent="0.3">
      <c r="A1331" s="54" t="s">
        <v>2149</v>
      </c>
      <c r="B1331" s="22"/>
      <c r="C1331" s="73">
        <v>2</v>
      </c>
      <c r="D1331" s="72">
        <f t="shared" si="516"/>
        <v>150</v>
      </c>
      <c r="E1331" s="44"/>
      <c r="F1331" s="19">
        <f t="shared" si="502"/>
        <v>0</v>
      </c>
      <c r="G1331" s="24"/>
    </row>
    <row r="1332" spans="1:8" ht="25.8" x14ac:dyDescent="0.3">
      <c r="A1332" s="54" t="s">
        <v>2150</v>
      </c>
      <c r="B1332" s="22"/>
      <c r="C1332" s="73">
        <v>2</v>
      </c>
      <c r="D1332" s="72">
        <f t="shared" si="516"/>
        <v>150</v>
      </c>
      <c r="E1332" s="44"/>
      <c r="F1332" s="19">
        <f t="shared" si="502"/>
        <v>0</v>
      </c>
      <c r="G1332" s="24"/>
    </row>
    <row r="1333" spans="1:8" ht="25.8" x14ac:dyDescent="0.3">
      <c r="A1333" s="54" t="s">
        <v>2151</v>
      </c>
      <c r="B1333" s="22"/>
      <c r="C1333" s="73">
        <v>2</v>
      </c>
      <c r="D1333" s="72">
        <f t="shared" si="516"/>
        <v>150</v>
      </c>
      <c r="E1333" s="44"/>
      <c r="F1333" s="19">
        <f>E1333*D1333</f>
        <v>0</v>
      </c>
      <c r="G1333" s="24"/>
    </row>
    <row r="1334" spans="1:8" ht="25.8" x14ac:dyDescent="0.3">
      <c r="A1334" s="54" t="s">
        <v>2152</v>
      </c>
      <c r="B1334" s="22"/>
      <c r="C1334" s="73">
        <v>2</v>
      </c>
      <c r="D1334" s="72">
        <f t="shared" si="516"/>
        <v>150</v>
      </c>
      <c r="E1334" s="44"/>
      <c r="F1334" s="19">
        <f>E1334*D1334</f>
        <v>0</v>
      </c>
      <c r="G1334" s="24"/>
      <c r="H1334"/>
    </row>
    <row r="1335" spans="1:8" ht="25.8" x14ac:dyDescent="0.3">
      <c r="A1335" s="54" t="s">
        <v>2153</v>
      </c>
      <c r="B1335" s="22"/>
      <c r="C1335" s="73">
        <v>3.33</v>
      </c>
      <c r="D1335" s="72">
        <f>PRODUCT(C1335,$C$9)</f>
        <v>249.75</v>
      </c>
      <c r="E1335" s="44"/>
      <c r="F1335" s="19">
        <f>E1335*D1335</f>
        <v>0</v>
      </c>
      <c r="G1335" s="24"/>
      <c r="H1335"/>
    </row>
    <row r="1336" spans="1:8" ht="25.8" x14ac:dyDescent="0.3">
      <c r="A1336" s="54" t="s">
        <v>2154</v>
      </c>
      <c r="B1336" s="22"/>
      <c r="C1336" s="73">
        <v>3.33</v>
      </c>
      <c r="D1336" s="72">
        <f>PRODUCT(C1336,$C$9)</f>
        <v>249.75</v>
      </c>
      <c r="E1336" s="44"/>
      <c r="F1336" s="19">
        <f>E1336*D1336</f>
        <v>0</v>
      </c>
      <c r="G1336" s="24"/>
      <c r="H1336"/>
    </row>
    <row r="1337" spans="1:8" ht="25.8" x14ac:dyDescent="0.3">
      <c r="A1337" s="54" t="s">
        <v>2155</v>
      </c>
      <c r="B1337" s="22"/>
      <c r="C1337" s="73">
        <v>3.33</v>
      </c>
      <c r="D1337" s="72">
        <f t="shared" si="516"/>
        <v>249.75</v>
      </c>
      <c r="E1337" s="44"/>
      <c r="F1337" s="19">
        <f t="shared" si="502"/>
        <v>0</v>
      </c>
      <c r="G1337" s="24"/>
      <c r="H1337"/>
    </row>
    <row r="1338" spans="1:8" ht="25.8" x14ac:dyDescent="0.3">
      <c r="A1338" s="54" t="s">
        <v>2156</v>
      </c>
      <c r="B1338" s="22"/>
      <c r="C1338" s="73">
        <v>3.33</v>
      </c>
      <c r="D1338" s="72">
        <f>PRODUCT(C1338,$C$9)</f>
        <v>249.75</v>
      </c>
      <c r="E1338" s="44"/>
      <c r="F1338" s="19">
        <f>E1338*D1338</f>
        <v>0</v>
      </c>
      <c r="G1338" s="24"/>
      <c r="H1338"/>
    </row>
    <row r="1339" spans="1:8" ht="25.8" x14ac:dyDescent="0.3">
      <c r="A1339" s="54" t="s">
        <v>2157</v>
      </c>
      <c r="B1339" s="22"/>
      <c r="C1339" s="73">
        <v>3.33</v>
      </c>
      <c r="D1339" s="72">
        <f t="shared" si="516"/>
        <v>249.75</v>
      </c>
      <c r="E1339" s="44"/>
      <c r="F1339" s="19">
        <f>E1339*D1339</f>
        <v>0</v>
      </c>
      <c r="G1339" s="24"/>
      <c r="H1339"/>
    </row>
    <row r="1340" spans="1:8" ht="25.8" x14ac:dyDescent="0.3">
      <c r="A1340" s="54" t="s">
        <v>2158</v>
      </c>
      <c r="B1340" s="22"/>
      <c r="C1340" s="73">
        <v>3.33</v>
      </c>
      <c r="D1340" s="72">
        <f t="shared" si="516"/>
        <v>249.75</v>
      </c>
      <c r="E1340" s="44"/>
      <c r="F1340" s="19">
        <f>E1340*D1340</f>
        <v>0</v>
      </c>
      <c r="G1340" s="24"/>
    </row>
    <row r="1341" spans="1:8" ht="25.8" x14ac:dyDescent="0.3">
      <c r="A1341" s="54" t="s">
        <v>2159</v>
      </c>
      <c r="B1341" s="22"/>
      <c r="C1341" s="73">
        <v>3.33</v>
      </c>
      <c r="D1341" s="72">
        <f>PRODUCT(C1341,$C$9)</f>
        <v>249.75</v>
      </c>
      <c r="E1341" s="44"/>
      <c r="F1341" s="19">
        <f>E1341*D1341</f>
        <v>0</v>
      </c>
      <c r="G1341" s="24"/>
    </row>
    <row r="1342" spans="1:8" ht="25.8" x14ac:dyDescent="0.3">
      <c r="A1342" s="54" t="s">
        <v>2160</v>
      </c>
      <c r="B1342" s="22"/>
      <c r="C1342" s="73">
        <v>3.33</v>
      </c>
      <c r="D1342" s="72">
        <f>PRODUCT(C1342,$C$9)</f>
        <v>249.75</v>
      </c>
      <c r="E1342" s="44"/>
      <c r="F1342" s="19">
        <f>E1342*D1342</f>
        <v>0</v>
      </c>
      <c r="G1342" s="24"/>
    </row>
    <row r="1343" spans="1:8" ht="25.8" x14ac:dyDescent="0.3">
      <c r="A1343" s="54" t="s">
        <v>2161</v>
      </c>
      <c r="B1343" s="22"/>
      <c r="C1343" s="73">
        <v>3.33</v>
      </c>
      <c r="D1343" s="72">
        <f t="shared" si="516"/>
        <v>249.75</v>
      </c>
      <c r="E1343" s="44"/>
      <c r="F1343" s="19">
        <f t="shared" si="502"/>
        <v>0</v>
      </c>
      <c r="G1343" s="24"/>
      <c r="H1343"/>
    </row>
    <row r="1344" spans="1:8" ht="25.8" x14ac:dyDescent="0.3">
      <c r="A1344" s="54" t="s">
        <v>2162</v>
      </c>
      <c r="B1344" s="22"/>
      <c r="C1344" s="73">
        <v>3.33</v>
      </c>
      <c r="D1344" s="72">
        <f t="shared" si="516"/>
        <v>249.75</v>
      </c>
      <c r="E1344" s="44"/>
      <c r="F1344" s="19">
        <f t="shared" si="502"/>
        <v>0</v>
      </c>
      <c r="G1344" s="24"/>
      <c r="H1344"/>
    </row>
    <row r="1345" spans="1:8" ht="25.8" x14ac:dyDescent="0.3">
      <c r="A1345" s="54" t="s">
        <v>2163</v>
      </c>
      <c r="B1345" s="22"/>
      <c r="C1345" s="73">
        <v>3.33</v>
      </c>
      <c r="D1345" s="72">
        <f>PRODUCT(C1345,$C$9)</f>
        <v>249.75</v>
      </c>
      <c r="E1345" s="44"/>
      <c r="F1345" s="19">
        <f>E1345*D1345</f>
        <v>0</v>
      </c>
      <c r="G1345" s="24"/>
      <c r="H1345"/>
    </row>
    <row r="1346" spans="1:8" ht="25.8" x14ac:dyDescent="0.3">
      <c r="A1346" s="54" t="s">
        <v>2164</v>
      </c>
      <c r="B1346" s="22"/>
      <c r="C1346" s="73">
        <v>3.33</v>
      </c>
      <c r="D1346" s="72">
        <f t="shared" si="516"/>
        <v>249.75</v>
      </c>
      <c r="E1346" s="44"/>
      <c r="F1346" s="19">
        <f t="shared" si="502"/>
        <v>0</v>
      </c>
      <c r="G1346" s="24"/>
      <c r="H1346"/>
    </row>
    <row r="1347" spans="1:8" ht="25.8" x14ac:dyDescent="0.3">
      <c r="A1347" s="54" t="s">
        <v>2165</v>
      </c>
      <c r="B1347" s="22"/>
      <c r="C1347" s="73">
        <v>3.33</v>
      </c>
      <c r="D1347" s="72">
        <f>PRODUCT(C1347,$C$9)</f>
        <v>249.75</v>
      </c>
      <c r="E1347" s="44"/>
      <c r="F1347" s="19">
        <f>E1347*D1347</f>
        <v>0</v>
      </c>
      <c r="G1347" s="24"/>
    </row>
    <row r="1348" spans="1:8" ht="25.8" x14ac:dyDescent="0.3">
      <c r="A1348" s="54" t="s">
        <v>2166</v>
      </c>
      <c r="B1348" s="22"/>
      <c r="C1348" s="73">
        <v>3.33</v>
      </c>
      <c r="D1348" s="72">
        <f>PRODUCT(C1348,$C$9)</f>
        <v>249.75</v>
      </c>
      <c r="E1348" s="44"/>
      <c r="F1348" s="19">
        <f>E1348*D1348</f>
        <v>0</v>
      </c>
      <c r="G1348" s="24"/>
    </row>
    <row r="1349" spans="1:8" ht="25.8" x14ac:dyDescent="0.3">
      <c r="A1349" s="54" t="s">
        <v>2167</v>
      </c>
      <c r="B1349" s="22"/>
      <c r="C1349" s="73">
        <v>3.33</v>
      </c>
      <c r="D1349" s="72">
        <f>PRODUCT(C1349,$C$9)</f>
        <v>249.75</v>
      </c>
      <c r="E1349" s="44"/>
      <c r="F1349" s="19">
        <f>E1349*D1349</f>
        <v>0</v>
      </c>
      <c r="G1349" s="24"/>
    </row>
    <row r="1350" spans="1:8" ht="25.8" x14ac:dyDescent="0.3">
      <c r="A1350" s="54" t="s">
        <v>2184</v>
      </c>
      <c r="B1350" s="22"/>
      <c r="C1350" s="73">
        <v>3.33</v>
      </c>
      <c r="D1350" s="72">
        <f t="shared" si="516"/>
        <v>249.75</v>
      </c>
      <c r="E1350" s="44"/>
      <c r="F1350" s="19">
        <f>E1350*D1350</f>
        <v>0</v>
      </c>
      <c r="G1350" s="24"/>
    </row>
    <row r="1351" spans="1:8" ht="25.8" x14ac:dyDescent="0.3">
      <c r="A1351" s="54" t="s">
        <v>2168</v>
      </c>
      <c r="B1351" s="22"/>
      <c r="C1351" s="73">
        <v>3.33</v>
      </c>
      <c r="D1351" s="72">
        <f>PRODUCT(C1351,$C$9)</f>
        <v>249.75</v>
      </c>
      <c r="E1351" s="44"/>
      <c r="F1351" s="19">
        <f>E1351*D1351</f>
        <v>0</v>
      </c>
      <c r="G1351" s="24"/>
      <c r="H1351"/>
    </row>
    <row r="1352" spans="1:8" ht="25.8" x14ac:dyDescent="0.3">
      <c r="A1352" s="54" t="s">
        <v>2169</v>
      </c>
      <c r="B1352" s="22"/>
      <c r="C1352" s="73">
        <v>3.33</v>
      </c>
      <c r="D1352" s="72">
        <f t="shared" si="516"/>
        <v>249.75</v>
      </c>
      <c r="E1352" s="44"/>
      <c r="F1352" s="19">
        <f t="shared" si="502"/>
        <v>0</v>
      </c>
      <c r="G1352" s="24"/>
    </row>
    <row r="1353" spans="1:8" ht="25.8" x14ac:dyDescent="0.3">
      <c r="A1353" s="54" t="s">
        <v>2170</v>
      </c>
      <c r="B1353" s="22"/>
      <c r="C1353" s="73">
        <v>3.33</v>
      </c>
      <c r="D1353" s="72">
        <f t="shared" si="516"/>
        <v>249.75</v>
      </c>
      <c r="E1353" s="44"/>
      <c r="F1353" s="19">
        <f t="shared" si="502"/>
        <v>0</v>
      </c>
      <c r="G1353" s="24"/>
    </row>
    <row r="1354" spans="1:8" ht="25.8" x14ac:dyDescent="0.3">
      <c r="A1354" s="54" t="s">
        <v>2171</v>
      </c>
      <c r="B1354" s="22"/>
      <c r="C1354" s="73">
        <v>3.33</v>
      </c>
      <c r="D1354" s="72">
        <f t="shared" si="516"/>
        <v>249.75</v>
      </c>
      <c r="E1354" s="44"/>
      <c r="F1354" s="19">
        <f>E1354*D1354</f>
        <v>0</v>
      </c>
      <c r="G1354" s="24"/>
    </row>
    <row r="1355" spans="1:8" ht="25.8" x14ac:dyDescent="0.3">
      <c r="A1355" s="54" t="s">
        <v>2172</v>
      </c>
      <c r="B1355" s="22"/>
      <c r="C1355" s="73">
        <v>4</v>
      </c>
      <c r="D1355" s="72">
        <f t="shared" si="516"/>
        <v>300</v>
      </c>
      <c r="E1355" s="44"/>
      <c r="F1355" s="19">
        <f t="shared" si="502"/>
        <v>0</v>
      </c>
      <c r="G1355" s="24"/>
      <c r="H1355"/>
    </row>
    <row r="1356" spans="1:8" ht="25.8" x14ac:dyDescent="0.3">
      <c r="A1356" s="54" t="s">
        <v>2173</v>
      </c>
      <c r="B1356" s="22"/>
      <c r="C1356" s="73">
        <v>4</v>
      </c>
      <c r="D1356" s="72">
        <f>PRODUCT(C1356,$C$9)</f>
        <v>300</v>
      </c>
      <c r="E1356" s="44"/>
      <c r="F1356" s="19">
        <f>E1356*D1356</f>
        <v>0</v>
      </c>
      <c r="G1356" s="24"/>
      <c r="H1356"/>
    </row>
    <row r="1357" spans="1:8" ht="25.8" x14ac:dyDescent="0.3">
      <c r="A1357" s="54" t="s">
        <v>2174</v>
      </c>
      <c r="B1357" s="22"/>
      <c r="C1357" s="73">
        <v>4</v>
      </c>
      <c r="D1357" s="72">
        <f>PRODUCT(C1357,$C$9)</f>
        <v>300</v>
      </c>
      <c r="E1357" s="44"/>
      <c r="F1357" s="19">
        <f>E1357*D1357</f>
        <v>0</v>
      </c>
      <c r="G1357" s="24"/>
      <c r="H1357"/>
    </row>
    <row r="1358" spans="1:8" ht="25.8" x14ac:dyDescent="0.3">
      <c r="A1358" s="54" t="s">
        <v>2175</v>
      </c>
      <c r="B1358" s="22"/>
      <c r="C1358" s="73">
        <v>8.66</v>
      </c>
      <c r="D1358" s="72">
        <f t="shared" si="516"/>
        <v>649.5</v>
      </c>
      <c r="E1358" s="44"/>
      <c r="F1358" s="19">
        <f>E1358*D1358</f>
        <v>0</v>
      </c>
      <c r="G1358" s="24"/>
    </row>
    <row r="1359" spans="1:8" ht="25.8" x14ac:dyDescent="0.3">
      <c r="A1359" s="54" t="s">
        <v>2176</v>
      </c>
      <c r="B1359" s="22"/>
      <c r="C1359" s="73">
        <v>4.66</v>
      </c>
      <c r="D1359" s="72">
        <f t="shared" ref="D1359" si="517">PRODUCT(C1359,$C$9)</f>
        <v>349.5</v>
      </c>
      <c r="E1359" s="44"/>
      <c r="F1359" s="19">
        <f>E1359*D1359</f>
        <v>0</v>
      </c>
      <c r="G1359" s="24"/>
    </row>
    <row r="1360" spans="1:8" ht="25.8" x14ac:dyDescent="0.3">
      <c r="A1360" s="54" t="s">
        <v>2848</v>
      </c>
      <c r="B1360" s="22"/>
      <c r="C1360" s="73">
        <v>4.66</v>
      </c>
      <c r="D1360" s="72">
        <f t="shared" ref="D1360" si="518">PRODUCT(C1360,$C$9)</f>
        <v>349.5</v>
      </c>
      <c r="E1360" s="44"/>
      <c r="F1360" s="19">
        <f>E1360*D1360</f>
        <v>0</v>
      </c>
      <c r="G1360" s="24"/>
    </row>
    <row r="1361" spans="1:7" x14ac:dyDescent="0.3">
      <c r="A1361" s="52" t="s">
        <v>182</v>
      </c>
      <c r="B1361" s="12"/>
      <c r="C1361" s="13" t="s">
        <v>130</v>
      </c>
      <c r="D1361" s="14"/>
      <c r="E1361" s="45" t="s">
        <v>13</v>
      </c>
      <c r="F1361" s="66" t="s">
        <v>131</v>
      </c>
      <c r="G1361" s="24"/>
    </row>
    <row r="1362" spans="1:7" ht="31.2" x14ac:dyDescent="0.3">
      <c r="A1362" s="53" t="s">
        <v>2910</v>
      </c>
      <c r="B1362" s="18"/>
      <c r="C1362" s="73">
        <v>3.33</v>
      </c>
      <c r="D1362" s="72">
        <f t="shared" ref="D1362:D1395" si="519">PRODUCT(C1362,$C$9)</f>
        <v>249.75</v>
      </c>
      <c r="E1362" s="44"/>
      <c r="F1362" s="19">
        <f t="shared" ref="F1362:F1408" si="520">E1362*D1362</f>
        <v>0</v>
      </c>
      <c r="G1362" s="24"/>
    </row>
    <row r="1363" spans="1:7" ht="31.2" x14ac:dyDescent="0.3">
      <c r="A1363" s="53" t="s">
        <v>2912</v>
      </c>
      <c r="B1363" s="18"/>
      <c r="C1363" s="73">
        <v>18</v>
      </c>
      <c r="D1363" s="72">
        <f t="shared" ref="D1363" si="521">PRODUCT(C1363,$C$9)</f>
        <v>1350</v>
      </c>
      <c r="E1363" s="44"/>
      <c r="F1363" s="19">
        <f t="shared" ref="F1363" si="522">E1363*D1363</f>
        <v>0</v>
      </c>
      <c r="G1363" s="24"/>
    </row>
    <row r="1364" spans="1:7" ht="31.2" x14ac:dyDescent="0.3">
      <c r="A1364" s="54" t="s">
        <v>2911</v>
      </c>
      <c r="B1364" s="18"/>
      <c r="C1364" s="73">
        <v>3.33</v>
      </c>
      <c r="D1364" s="72">
        <f t="shared" si="519"/>
        <v>249.75</v>
      </c>
      <c r="E1364" s="44"/>
      <c r="F1364" s="19">
        <f t="shared" si="520"/>
        <v>0</v>
      </c>
      <c r="G1364" s="24"/>
    </row>
    <row r="1365" spans="1:7" ht="31.2" x14ac:dyDescent="0.3">
      <c r="A1365" s="54" t="s">
        <v>2913</v>
      </c>
      <c r="B1365" s="28"/>
      <c r="C1365" s="73">
        <v>3.33</v>
      </c>
      <c r="D1365" s="72">
        <f t="shared" si="519"/>
        <v>249.75</v>
      </c>
      <c r="E1365" s="44"/>
      <c r="F1365" s="19">
        <f t="shared" si="520"/>
        <v>0</v>
      </c>
      <c r="G1365" s="24"/>
    </row>
    <row r="1366" spans="1:7" ht="31.2" x14ac:dyDescent="0.3">
      <c r="A1366" s="54" t="s">
        <v>2919</v>
      </c>
      <c r="B1366" s="28"/>
      <c r="C1366" s="73">
        <v>3.33</v>
      </c>
      <c r="D1366" s="72">
        <f t="shared" si="519"/>
        <v>249.75</v>
      </c>
      <c r="E1366" s="44"/>
      <c r="F1366" s="19">
        <f t="shared" si="520"/>
        <v>0</v>
      </c>
      <c r="G1366" s="24"/>
    </row>
    <row r="1367" spans="1:7" ht="31.2" x14ac:dyDescent="0.3">
      <c r="A1367" s="54" t="s">
        <v>3248</v>
      </c>
      <c r="B1367" s="28"/>
      <c r="C1367" s="73">
        <v>20</v>
      </c>
      <c r="D1367" s="72">
        <f>PRODUCT(C1367,$C$9)</f>
        <v>1500</v>
      </c>
      <c r="E1367" s="44"/>
      <c r="F1367" s="19">
        <f t="shared" ref="F1367" si="523">E1367*D1367</f>
        <v>0</v>
      </c>
      <c r="G1367" s="24"/>
    </row>
    <row r="1368" spans="1:7" ht="31.2" x14ac:dyDescent="0.3">
      <c r="A1368" s="54" t="s">
        <v>2920</v>
      </c>
      <c r="B1368" s="28"/>
      <c r="C1368" s="73">
        <v>3.33</v>
      </c>
      <c r="D1368" s="72">
        <f>PRODUCT(C1368,$C$9)</f>
        <v>249.75</v>
      </c>
      <c r="E1368" s="44"/>
      <c r="F1368" s="19">
        <f t="shared" si="520"/>
        <v>0</v>
      </c>
      <c r="G1368" s="24"/>
    </row>
    <row r="1369" spans="1:7" ht="31.2" x14ac:dyDescent="0.3">
      <c r="A1369" s="54" t="s">
        <v>2921</v>
      </c>
      <c r="B1369" s="28"/>
      <c r="C1369" s="73">
        <v>3.33</v>
      </c>
      <c r="D1369" s="72">
        <f t="shared" si="519"/>
        <v>249.75</v>
      </c>
      <c r="E1369" s="44"/>
      <c r="F1369" s="19">
        <f t="shared" si="520"/>
        <v>0</v>
      </c>
      <c r="G1369" s="24"/>
    </row>
    <row r="1370" spans="1:7" ht="31.2" x14ac:dyDescent="0.3">
      <c r="A1370" s="54" t="s">
        <v>2012</v>
      </c>
      <c r="B1370" s="28"/>
      <c r="C1370" s="73">
        <v>6</v>
      </c>
      <c r="D1370" s="72">
        <f t="shared" ref="D1370" si="524">PRODUCT(C1370,$C$9)</f>
        <v>450</v>
      </c>
      <c r="E1370" s="44"/>
      <c r="F1370" s="19">
        <f t="shared" ref="F1370" si="525">E1370*D1370</f>
        <v>0</v>
      </c>
      <c r="G1370" s="24"/>
    </row>
    <row r="1371" spans="1:7" ht="31.2" x14ac:dyDescent="0.3">
      <c r="A1371" s="54" t="s">
        <v>2922</v>
      </c>
      <c r="B1371" s="28"/>
      <c r="C1371" s="73">
        <v>7.33</v>
      </c>
      <c r="D1371" s="72">
        <f t="shared" si="519"/>
        <v>549.75</v>
      </c>
      <c r="E1371" s="44"/>
      <c r="F1371" s="19">
        <f t="shared" si="520"/>
        <v>0</v>
      </c>
      <c r="G1371" s="24"/>
    </row>
    <row r="1372" spans="1:7" ht="31.2" x14ac:dyDescent="0.3">
      <c r="A1372" s="54" t="s">
        <v>2914</v>
      </c>
      <c r="B1372" s="28"/>
      <c r="C1372" s="73">
        <v>7.33</v>
      </c>
      <c r="D1372" s="72">
        <f t="shared" si="519"/>
        <v>549.75</v>
      </c>
      <c r="E1372" s="44"/>
      <c r="F1372" s="19">
        <f t="shared" si="520"/>
        <v>0</v>
      </c>
      <c r="G1372" s="24"/>
    </row>
    <row r="1373" spans="1:7" ht="31.2" x14ac:dyDescent="0.3">
      <c r="A1373" s="54" t="s">
        <v>2923</v>
      </c>
      <c r="B1373" s="28"/>
      <c r="C1373" s="73">
        <v>7.33</v>
      </c>
      <c r="D1373" s="72">
        <f t="shared" ref="D1373:D1379" si="526">PRODUCT(C1373,$C$9)</f>
        <v>549.75</v>
      </c>
      <c r="E1373" s="44"/>
      <c r="F1373" s="19">
        <f t="shared" ref="F1373:F1379" si="527">E1373*D1373</f>
        <v>0</v>
      </c>
      <c r="G1373" s="24"/>
    </row>
    <row r="1374" spans="1:7" ht="31.2" x14ac:dyDescent="0.3">
      <c r="A1374" s="54" t="s">
        <v>2924</v>
      </c>
      <c r="B1374" s="28"/>
      <c r="C1374" s="73">
        <v>7.33</v>
      </c>
      <c r="D1374" s="72">
        <f t="shared" si="526"/>
        <v>549.75</v>
      </c>
      <c r="E1374" s="44"/>
      <c r="F1374" s="19">
        <f t="shared" si="527"/>
        <v>0</v>
      </c>
      <c r="G1374" s="24"/>
    </row>
    <row r="1375" spans="1:7" ht="31.2" x14ac:dyDescent="0.3">
      <c r="A1375" s="54" t="s">
        <v>2925</v>
      </c>
      <c r="B1375" s="28"/>
      <c r="C1375" s="73">
        <v>7.33</v>
      </c>
      <c r="D1375" s="72">
        <f t="shared" si="526"/>
        <v>549.75</v>
      </c>
      <c r="E1375" s="44"/>
      <c r="F1375" s="19">
        <f t="shared" si="527"/>
        <v>0</v>
      </c>
      <c r="G1375" s="24"/>
    </row>
    <row r="1376" spans="1:7" ht="31.2" x14ac:dyDescent="0.3">
      <c r="A1376" s="54" t="s">
        <v>2915</v>
      </c>
      <c r="B1376" s="28"/>
      <c r="C1376" s="73">
        <v>7.33</v>
      </c>
      <c r="D1376" s="72">
        <f t="shared" si="526"/>
        <v>549.75</v>
      </c>
      <c r="E1376" s="44"/>
      <c r="F1376" s="19">
        <f t="shared" si="527"/>
        <v>0</v>
      </c>
      <c r="G1376" s="24"/>
    </row>
    <row r="1377" spans="1:7" ht="31.2" x14ac:dyDescent="0.3">
      <c r="A1377" s="54" t="s">
        <v>2916</v>
      </c>
      <c r="B1377" s="28"/>
      <c r="C1377" s="73">
        <v>7.33</v>
      </c>
      <c r="D1377" s="72">
        <f t="shared" si="526"/>
        <v>549.75</v>
      </c>
      <c r="E1377" s="44"/>
      <c r="F1377" s="19">
        <f t="shared" si="527"/>
        <v>0</v>
      </c>
      <c r="G1377" s="24"/>
    </row>
    <row r="1378" spans="1:7" ht="31.2" x14ac:dyDescent="0.3">
      <c r="A1378" s="54" t="s">
        <v>2917</v>
      </c>
      <c r="B1378" s="28"/>
      <c r="C1378" s="73">
        <v>24</v>
      </c>
      <c r="D1378" s="72">
        <f t="shared" ref="D1378" si="528">PRODUCT(C1378,$C$9)</f>
        <v>1800</v>
      </c>
      <c r="E1378" s="44"/>
      <c r="F1378" s="19">
        <f t="shared" ref="F1378" si="529">E1378*D1378</f>
        <v>0</v>
      </c>
      <c r="G1378" s="24"/>
    </row>
    <row r="1379" spans="1:7" ht="31.2" x14ac:dyDescent="0.3">
      <c r="A1379" s="54" t="s">
        <v>2918</v>
      </c>
      <c r="B1379" s="28"/>
      <c r="C1379" s="73">
        <v>37.33</v>
      </c>
      <c r="D1379" s="72">
        <f t="shared" si="526"/>
        <v>2799.75</v>
      </c>
      <c r="E1379" s="44"/>
      <c r="F1379" s="19">
        <f t="shared" si="527"/>
        <v>0</v>
      </c>
      <c r="G1379" s="24"/>
    </row>
    <row r="1380" spans="1:7" ht="31.2" x14ac:dyDescent="0.3">
      <c r="A1380" s="54" t="s">
        <v>2926</v>
      </c>
      <c r="B1380" s="28"/>
      <c r="C1380" s="73">
        <v>7.33</v>
      </c>
      <c r="D1380" s="72">
        <f t="shared" si="519"/>
        <v>549.75</v>
      </c>
      <c r="E1380" s="44"/>
      <c r="F1380" s="19">
        <f t="shared" si="520"/>
        <v>0</v>
      </c>
      <c r="G1380" s="24"/>
    </row>
    <row r="1381" spans="1:7" ht="31.2" x14ac:dyDescent="0.3">
      <c r="A1381" s="54" t="s">
        <v>2475</v>
      </c>
      <c r="B1381" s="28"/>
      <c r="C1381" s="73">
        <v>16.66</v>
      </c>
      <c r="D1381" s="72">
        <f t="shared" ref="D1381" si="530">PRODUCT(C1381,$C$9)</f>
        <v>1249.5</v>
      </c>
      <c r="E1381" s="44"/>
      <c r="F1381" s="19">
        <f t="shared" ref="F1381" si="531">E1381*D1381</f>
        <v>0</v>
      </c>
      <c r="G1381" s="24"/>
    </row>
    <row r="1382" spans="1:7" ht="31.2" x14ac:dyDescent="0.3">
      <c r="A1382" s="54" t="s">
        <v>2545</v>
      </c>
      <c r="B1382" s="28"/>
      <c r="C1382" s="73">
        <v>1</v>
      </c>
      <c r="D1382" s="72">
        <f t="shared" si="519"/>
        <v>75</v>
      </c>
      <c r="E1382" s="44"/>
      <c r="F1382" s="19">
        <f t="shared" si="520"/>
        <v>0</v>
      </c>
      <c r="G1382" s="24"/>
    </row>
    <row r="1383" spans="1:7" ht="31.2" x14ac:dyDescent="0.3">
      <c r="A1383" s="54" t="s">
        <v>3020</v>
      </c>
      <c r="B1383" s="28"/>
      <c r="C1383" s="73">
        <v>6</v>
      </c>
      <c r="D1383" s="72">
        <f t="shared" ref="D1383:D1384" si="532">PRODUCT(C1383,$C$9)</f>
        <v>450</v>
      </c>
      <c r="E1383" s="44"/>
      <c r="F1383" s="19">
        <f t="shared" ref="F1383:F1384" si="533">E1383*D1383</f>
        <v>0</v>
      </c>
      <c r="G1383" s="24"/>
    </row>
    <row r="1384" spans="1:7" ht="31.2" x14ac:dyDescent="0.3">
      <c r="A1384" s="54" t="s">
        <v>3021</v>
      </c>
      <c r="B1384" s="28"/>
      <c r="C1384" s="73">
        <v>20</v>
      </c>
      <c r="D1384" s="72">
        <f t="shared" si="532"/>
        <v>1500</v>
      </c>
      <c r="E1384" s="44"/>
      <c r="F1384" s="19">
        <f t="shared" si="533"/>
        <v>0</v>
      </c>
      <c r="G1384" s="24"/>
    </row>
    <row r="1385" spans="1:7" ht="31.2" x14ac:dyDescent="0.3">
      <c r="A1385" s="54" t="s">
        <v>3018</v>
      </c>
      <c r="B1385" s="28"/>
      <c r="C1385" s="73">
        <v>6.66</v>
      </c>
      <c r="D1385" s="72">
        <f t="shared" si="519"/>
        <v>499.5</v>
      </c>
      <c r="E1385" s="44"/>
      <c r="F1385" s="19">
        <f t="shared" si="520"/>
        <v>0</v>
      </c>
      <c r="G1385" s="24"/>
    </row>
    <row r="1386" spans="1:7" ht="31.2" x14ac:dyDescent="0.3">
      <c r="A1386" s="54" t="s">
        <v>3009</v>
      </c>
      <c r="B1386" s="28"/>
      <c r="C1386" s="73">
        <v>6.66</v>
      </c>
      <c r="D1386" s="72">
        <f t="shared" si="519"/>
        <v>499.5</v>
      </c>
      <c r="E1386" s="44"/>
      <c r="F1386" s="19">
        <f t="shared" si="520"/>
        <v>0</v>
      </c>
      <c r="G1386" s="7"/>
    </row>
    <row r="1387" spans="1:7" ht="31.2" x14ac:dyDescent="0.3">
      <c r="A1387" s="54" t="s">
        <v>3010</v>
      </c>
      <c r="B1387" s="28"/>
      <c r="C1387" s="73">
        <v>16.66</v>
      </c>
      <c r="D1387" s="72">
        <f t="shared" si="519"/>
        <v>1249.5</v>
      </c>
      <c r="E1387" s="44"/>
      <c r="F1387" s="19">
        <f t="shared" si="520"/>
        <v>0</v>
      </c>
      <c r="G1387" s="7"/>
    </row>
    <row r="1388" spans="1:7" ht="31.2" x14ac:dyDescent="0.3">
      <c r="A1388" s="54" t="s">
        <v>3019</v>
      </c>
      <c r="B1388" s="28"/>
      <c r="C1388" s="73">
        <v>10</v>
      </c>
      <c r="D1388" s="72">
        <f t="shared" ref="D1388" si="534">PRODUCT(C1388,$C$9)</f>
        <v>750</v>
      </c>
      <c r="E1388" s="44"/>
      <c r="F1388" s="19">
        <f t="shared" ref="F1388" si="535">E1388*D1388</f>
        <v>0</v>
      </c>
      <c r="G1388" s="7"/>
    </row>
    <row r="1389" spans="1:7" ht="31.2" x14ac:dyDescent="0.3">
      <c r="A1389" s="54" t="s">
        <v>3267</v>
      </c>
      <c r="B1389" s="28"/>
      <c r="C1389" s="73">
        <v>11.33</v>
      </c>
      <c r="D1389" s="72">
        <f t="shared" si="519"/>
        <v>849.75</v>
      </c>
      <c r="E1389" s="44"/>
      <c r="F1389" s="19">
        <f t="shared" si="520"/>
        <v>0</v>
      </c>
      <c r="G1389" s="24"/>
    </row>
    <row r="1390" spans="1:7" ht="31.2" x14ac:dyDescent="0.3">
      <c r="A1390" s="54" t="s">
        <v>3268</v>
      </c>
      <c r="B1390" s="28"/>
      <c r="C1390" s="73">
        <v>11.33</v>
      </c>
      <c r="D1390" s="72">
        <f>PRODUCT(C1390,$C$9)</f>
        <v>849.75</v>
      </c>
      <c r="E1390" s="44"/>
      <c r="F1390" s="19">
        <f>E1390*D1390</f>
        <v>0</v>
      </c>
      <c r="G1390" s="24"/>
    </row>
    <row r="1391" spans="1:7" ht="31.2" x14ac:dyDescent="0.3">
      <c r="A1391" s="54" t="s">
        <v>3242</v>
      </c>
      <c r="B1391" s="28"/>
      <c r="C1391" s="73">
        <v>16.66</v>
      </c>
      <c r="D1391" s="72">
        <f t="shared" si="519"/>
        <v>1249.5</v>
      </c>
      <c r="E1391" s="44"/>
      <c r="F1391" s="19">
        <f t="shared" si="520"/>
        <v>0</v>
      </c>
      <c r="G1391" s="24"/>
    </row>
    <row r="1392" spans="1:7" ht="31.2" x14ac:dyDescent="0.3">
      <c r="A1392" s="54" t="s">
        <v>3011</v>
      </c>
      <c r="B1392" s="28"/>
      <c r="C1392" s="73">
        <v>16.66</v>
      </c>
      <c r="D1392" s="72">
        <f t="shared" ref="D1392:D1393" si="536">PRODUCT(C1392,$C$9)</f>
        <v>1249.5</v>
      </c>
      <c r="E1392" s="44"/>
      <c r="F1392" s="19">
        <f t="shared" ref="F1392:F1393" si="537">E1392*D1392</f>
        <v>0</v>
      </c>
      <c r="G1392" s="24"/>
    </row>
    <row r="1393" spans="1:7" ht="31.2" x14ac:dyDescent="0.3">
      <c r="A1393" s="54" t="s">
        <v>3012</v>
      </c>
      <c r="B1393" s="28"/>
      <c r="C1393" s="73">
        <v>16.66</v>
      </c>
      <c r="D1393" s="72">
        <f t="shared" si="536"/>
        <v>1249.5</v>
      </c>
      <c r="E1393" s="44"/>
      <c r="F1393" s="19">
        <f t="shared" si="537"/>
        <v>0</v>
      </c>
      <c r="G1393" s="24"/>
    </row>
    <row r="1394" spans="1:7" ht="31.2" x14ac:dyDescent="0.3">
      <c r="A1394" s="54" t="s">
        <v>3013</v>
      </c>
      <c r="B1394" s="28"/>
      <c r="C1394" s="73">
        <v>16.66</v>
      </c>
      <c r="D1394" s="72">
        <f t="shared" ref="D1394" si="538">PRODUCT(C1394,$C$9)</f>
        <v>1249.5</v>
      </c>
      <c r="E1394" s="44"/>
      <c r="F1394" s="19">
        <f t="shared" ref="F1394" si="539">E1394*D1394</f>
        <v>0</v>
      </c>
      <c r="G1394" s="24"/>
    </row>
    <row r="1395" spans="1:7" ht="31.2" x14ac:dyDescent="0.3">
      <c r="A1395" s="54" t="s">
        <v>3014</v>
      </c>
      <c r="B1395" s="28"/>
      <c r="C1395" s="73">
        <v>16.66</v>
      </c>
      <c r="D1395" s="72">
        <f t="shared" si="519"/>
        <v>1249.5</v>
      </c>
      <c r="E1395" s="44"/>
      <c r="F1395" s="19">
        <f t="shared" si="520"/>
        <v>0</v>
      </c>
      <c r="G1395" s="24"/>
    </row>
    <row r="1396" spans="1:7" ht="31.2" x14ac:dyDescent="0.3">
      <c r="A1396" s="54" t="s">
        <v>3015</v>
      </c>
      <c r="B1396" s="28"/>
      <c r="C1396" s="73">
        <v>8.66</v>
      </c>
      <c r="D1396" s="72">
        <f t="shared" ref="D1396:D1397" si="540">PRODUCT(C1396,$C$9)</f>
        <v>649.5</v>
      </c>
      <c r="E1396" s="44"/>
      <c r="F1396" s="19">
        <f t="shared" ref="F1396:F1397" si="541">E1396*D1396</f>
        <v>0</v>
      </c>
      <c r="G1396" s="24"/>
    </row>
    <row r="1397" spans="1:7" ht="31.2" x14ac:dyDescent="0.3">
      <c r="A1397" s="54" t="s">
        <v>3016</v>
      </c>
      <c r="B1397" s="28"/>
      <c r="C1397" s="73">
        <v>16.66</v>
      </c>
      <c r="D1397" s="72">
        <f t="shared" si="540"/>
        <v>1249.5</v>
      </c>
      <c r="E1397" s="44"/>
      <c r="F1397" s="19">
        <f t="shared" si="541"/>
        <v>0</v>
      </c>
      <c r="G1397" s="24"/>
    </row>
    <row r="1398" spans="1:7" ht="31.2" x14ac:dyDescent="0.3">
      <c r="A1398" s="54" t="s">
        <v>3017</v>
      </c>
      <c r="B1398" s="28"/>
      <c r="C1398" s="73">
        <v>20</v>
      </c>
      <c r="D1398" s="72">
        <f t="shared" ref="D1398" si="542">PRODUCT(C1398,$C$9)</f>
        <v>1500</v>
      </c>
      <c r="E1398" s="44"/>
      <c r="F1398" s="19">
        <f t="shared" ref="F1398" si="543">E1398*D1398</f>
        <v>0</v>
      </c>
      <c r="G1398" s="24"/>
    </row>
    <row r="1399" spans="1:7" ht="31.2" x14ac:dyDescent="0.3">
      <c r="A1399" s="54" t="s">
        <v>3022</v>
      </c>
      <c r="B1399" s="28"/>
      <c r="C1399" s="73">
        <v>33.33</v>
      </c>
      <c r="D1399" s="72">
        <f t="shared" ref="D1399" si="544">PRODUCT(C1399,$C$9)</f>
        <v>2499.75</v>
      </c>
      <c r="E1399" s="44"/>
      <c r="F1399" s="19">
        <f t="shared" ref="F1399" si="545">E1399*D1399</f>
        <v>0</v>
      </c>
      <c r="G1399" s="24"/>
    </row>
    <row r="1400" spans="1:7" ht="31.2" x14ac:dyDescent="0.3">
      <c r="A1400" s="54" t="s">
        <v>3023</v>
      </c>
      <c r="B1400" s="28"/>
      <c r="C1400" s="73">
        <v>36.659999999999997</v>
      </c>
      <c r="D1400" s="72">
        <f t="shared" ref="D1400" si="546">PRODUCT(C1400,$C$9)</f>
        <v>2749.4999999999995</v>
      </c>
      <c r="E1400" s="44"/>
      <c r="F1400" s="19">
        <f t="shared" ref="F1400" si="547">E1400*D1400</f>
        <v>0</v>
      </c>
      <c r="G1400" s="24"/>
    </row>
    <row r="1401" spans="1:7" ht="31.2" x14ac:dyDescent="0.3">
      <c r="A1401" s="54" t="s">
        <v>3024</v>
      </c>
      <c r="B1401" s="28"/>
      <c r="C1401" s="73">
        <v>40</v>
      </c>
      <c r="D1401" s="72">
        <f t="shared" ref="D1401:D1402" si="548">PRODUCT(C1401,$C$9)</f>
        <v>3000</v>
      </c>
      <c r="E1401" s="44"/>
      <c r="F1401" s="19">
        <f t="shared" ref="F1401:F1402" si="549">E1401*D1401</f>
        <v>0</v>
      </c>
      <c r="G1401" s="24"/>
    </row>
    <row r="1402" spans="1:7" ht="31.2" x14ac:dyDescent="0.3">
      <c r="A1402" s="54" t="s">
        <v>1898</v>
      </c>
      <c r="B1402" s="28"/>
      <c r="C1402" s="73">
        <v>21.33</v>
      </c>
      <c r="D1402" s="72">
        <f t="shared" si="548"/>
        <v>1599.7499999999998</v>
      </c>
      <c r="E1402" s="44"/>
      <c r="F1402" s="19">
        <f t="shared" si="549"/>
        <v>0</v>
      </c>
      <c r="G1402" s="24"/>
    </row>
    <row r="1403" spans="1:7" ht="31.2" x14ac:dyDescent="0.3">
      <c r="A1403" s="54" t="s">
        <v>2738</v>
      </c>
      <c r="B1403" s="28"/>
      <c r="C1403" s="73">
        <v>21.33</v>
      </c>
      <c r="D1403" s="72">
        <f t="shared" ref="D1403" si="550">PRODUCT(C1403,$C$9)</f>
        <v>1599.7499999999998</v>
      </c>
      <c r="E1403" s="44"/>
      <c r="F1403" s="19">
        <f t="shared" ref="F1403" si="551">E1403*D1403</f>
        <v>0</v>
      </c>
      <c r="G1403" s="24"/>
    </row>
    <row r="1404" spans="1:7" ht="31.2" x14ac:dyDescent="0.3">
      <c r="A1404" s="54" t="s">
        <v>1905</v>
      </c>
      <c r="B1404" s="28"/>
      <c r="C1404" s="73">
        <v>24</v>
      </c>
      <c r="D1404" s="72">
        <f t="shared" ref="D1404" si="552">PRODUCT(C1404,$C$9)</f>
        <v>1800</v>
      </c>
      <c r="E1404" s="44"/>
      <c r="F1404" s="19">
        <f t="shared" ref="F1404" si="553">E1404*D1404</f>
        <v>0</v>
      </c>
      <c r="G1404" s="24"/>
    </row>
    <row r="1405" spans="1:7" ht="31.2" x14ac:dyDescent="0.3">
      <c r="A1405" s="54" t="s">
        <v>2741</v>
      </c>
      <c r="B1405" s="28"/>
      <c r="C1405" s="73">
        <v>24</v>
      </c>
      <c r="D1405" s="72">
        <f t="shared" ref="D1405" si="554">PRODUCT(C1405,$C$9)</f>
        <v>1800</v>
      </c>
      <c r="E1405" s="44"/>
      <c r="F1405" s="19">
        <f t="shared" ref="F1405" si="555">E1405*D1405</f>
        <v>0</v>
      </c>
      <c r="G1405" s="24"/>
    </row>
    <row r="1406" spans="1:7" ht="31.2" x14ac:dyDescent="0.3">
      <c r="A1406" s="54" t="s">
        <v>1899</v>
      </c>
      <c r="B1406" s="28"/>
      <c r="C1406" s="73">
        <v>26.66</v>
      </c>
      <c r="D1406" s="72">
        <f t="shared" ref="D1406" si="556">PRODUCT(C1406,$C$9)</f>
        <v>1999.5</v>
      </c>
      <c r="E1406" s="44"/>
      <c r="F1406" s="19">
        <f t="shared" ref="F1406" si="557">E1406*D1406</f>
        <v>0</v>
      </c>
      <c r="G1406" s="24"/>
    </row>
    <row r="1407" spans="1:7" ht="31.2" x14ac:dyDescent="0.3">
      <c r="A1407" s="54" t="s">
        <v>2742</v>
      </c>
      <c r="B1407" s="28"/>
      <c r="C1407" s="73">
        <v>26.66</v>
      </c>
      <c r="D1407" s="72">
        <f t="shared" ref="D1407" si="558">PRODUCT(C1407,$C$9)</f>
        <v>1999.5</v>
      </c>
      <c r="E1407" s="44"/>
      <c r="F1407" s="19">
        <f t="shared" ref="F1407" si="559">E1407*D1407</f>
        <v>0</v>
      </c>
      <c r="G1407" s="24"/>
    </row>
    <row r="1408" spans="1:7" ht="31.2" x14ac:dyDescent="0.3">
      <c r="A1408" s="54" t="s">
        <v>1900</v>
      </c>
      <c r="B1408" s="18"/>
      <c r="C1408" s="73">
        <v>21.33</v>
      </c>
      <c r="D1408" s="72">
        <f t="shared" ref="D1408" si="560">PRODUCT(C1408,$C$9)</f>
        <v>1599.7499999999998</v>
      </c>
      <c r="E1408" s="44"/>
      <c r="F1408" s="19">
        <f t="shared" si="520"/>
        <v>0</v>
      </c>
      <c r="G1408" s="24"/>
    </row>
    <row r="1409" spans="1:7" ht="31.2" x14ac:dyDescent="0.3">
      <c r="A1409" s="54" t="s">
        <v>2739</v>
      </c>
      <c r="B1409" s="18"/>
      <c r="C1409" s="73">
        <v>21.33</v>
      </c>
      <c r="D1409" s="72">
        <f t="shared" ref="D1409" si="561">PRODUCT(C1409,$C$9)</f>
        <v>1599.7499999999998</v>
      </c>
      <c r="E1409" s="44"/>
      <c r="F1409" s="19">
        <f t="shared" ref="F1409" si="562">E1409*D1409</f>
        <v>0</v>
      </c>
      <c r="G1409" s="24"/>
    </row>
    <row r="1410" spans="1:7" ht="31.2" x14ac:dyDescent="0.3">
      <c r="A1410" s="54" t="s">
        <v>1901</v>
      </c>
      <c r="B1410" s="18"/>
      <c r="C1410" s="73">
        <v>24</v>
      </c>
      <c r="D1410" s="72">
        <f t="shared" ref="D1410:D1416" si="563">PRODUCT(C1410,$C$9)</f>
        <v>1800</v>
      </c>
      <c r="E1410" s="44"/>
      <c r="F1410" s="19">
        <f t="shared" ref="F1410:F1416" si="564">E1410*D1410</f>
        <v>0</v>
      </c>
      <c r="G1410" s="24"/>
    </row>
    <row r="1411" spans="1:7" ht="31.2" x14ac:dyDescent="0.3">
      <c r="A1411" s="54" t="s">
        <v>2740</v>
      </c>
      <c r="B1411" s="18"/>
      <c r="C1411" s="73">
        <v>24</v>
      </c>
      <c r="D1411" s="72">
        <f t="shared" ref="D1411:D1412" si="565">PRODUCT(C1411,$C$9)</f>
        <v>1800</v>
      </c>
      <c r="E1411" s="44"/>
      <c r="F1411" s="19">
        <f t="shared" ref="F1411:F1412" si="566">E1411*D1411</f>
        <v>0</v>
      </c>
      <c r="G1411" s="24"/>
    </row>
    <row r="1412" spans="1:7" ht="31.2" x14ac:dyDescent="0.3">
      <c r="A1412" s="54" t="s">
        <v>2743</v>
      </c>
      <c r="B1412" s="18"/>
      <c r="C1412" s="73">
        <v>26.66</v>
      </c>
      <c r="D1412" s="72">
        <f t="shared" si="565"/>
        <v>1999.5</v>
      </c>
      <c r="E1412" s="44"/>
      <c r="F1412" s="19">
        <f t="shared" si="566"/>
        <v>0</v>
      </c>
      <c r="G1412"/>
    </row>
    <row r="1413" spans="1:7" ht="31.2" x14ac:dyDescent="0.3">
      <c r="A1413" s="54" t="s">
        <v>2744</v>
      </c>
      <c r="B1413" s="18"/>
      <c r="C1413" s="73">
        <v>26.66</v>
      </c>
      <c r="D1413" s="72">
        <f t="shared" ref="D1413:D1414" si="567">PRODUCT(C1413,$C$9)</f>
        <v>1999.5</v>
      </c>
      <c r="E1413" s="44"/>
      <c r="F1413" s="19">
        <f t="shared" ref="F1413:F1414" si="568">E1413*D1413</f>
        <v>0</v>
      </c>
      <c r="G1413" s="24"/>
    </row>
    <row r="1414" spans="1:7" ht="31.2" x14ac:dyDescent="0.3">
      <c r="A1414" s="54" t="s">
        <v>2745</v>
      </c>
      <c r="B1414" s="18"/>
      <c r="C1414" s="73">
        <v>24</v>
      </c>
      <c r="D1414" s="72">
        <f t="shared" si="567"/>
        <v>1800</v>
      </c>
      <c r="E1414" s="44"/>
      <c r="F1414" s="19">
        <f t="shared" si="568"/>
        <v>0</v>
      </c>
      <c r="G1414" s="24"/>
    </row>
    <row r="1415" spans="1:7" ht="31.2" x14ac:dyDescent="0.3">
      <c r="A1415" s="54" t="s">
        <v>2746</v>
      </c>
      <c r="B1415" s="18"/>
      <c r="C1415" s="73">
        <v>26.66</v>
      </c>
      <c r="D1415" s="72">
        <f t="shared" ref="D1415" si="569">PRODUCT(C1415,$C$9)</f>
        <v>1999.5</v>
      </c>
      <c r="E1415" s="44"/>
      <c r="F1415" s="19">
        <f t="shared" ref="F1415" si="570">E1415*D1415</f>
        <v>0</v>
      </c>
      <c r="G1415" s="24"/>
    </row>
    <row r="1416" spans="1:7" ht="31.2" x14ac:dyDescent="0.3">
      <c r="A1416" s="54" t="s">
        <v>2235</v>
      </c>
      <c r="B1416" s="18"/>
      <c r="C1416" s="73">
        <v>4.66</v>
      </c>
      <c r="D1416" s="72">
        <f t="shared" si="563"/>
        <v>349.5</v>
      </c>
      <c r="E1416" s="44"/>
      <c r="F1416" s="19">
        <f t="shared" si="564"/>
        <v>0</v>
      </c>
      <c r="G1416" s="24"/>
    </row>
    <row r="1417" spans="1:7" ht="31.2" x14ac:dyDescent="0.3">
      <c r="A1417" s="54" t="s">
        <v>2694</v>
      </c>
      <c r="B1417" s="18"/>
      <c r="C1417" s="73">
        <v>4.66</v>
      </c>
      <c r="D1417" s="72">
        <f t="shared" ref="D1417:D1423" si="571">PRODUCT(C1417,$C$9)</f>
        <v>349.5</v>
      </c>
      <c r="E1417" s="44"/>
      <c r="F1417" s="19">
        <f t="shared" ref="F1417:F1423" si="572">E1417*D1417</f>
        <v>0</v>
      </c>
      <c r="G1417" s="24"/>
    </row>
    <row r="1418" spans="1:7" ht="31.2" x14ac:dyDescent="0.3">
      <c r="A1418" s="54" t="s">
        <v>2232</v>
      </c>
      <c r="B1418" s="18"/>
      <c r="C1418" s="73">
        <v>4.66</v>
      </c>
      <c r="D1418" s="72">
        <f t="shared" si="571"/>
        <v>349.5</v>
      </c>
      <c r="E1418" s="44"/>
      <c r="F1418" s="19">
        <f t="shared" si="572"/>
        <v>0</v>
      </c>
      <c r="G1418" s="24"/>
    </row>
    <row r="1419" spans="1:7" ht="31.2" x14ac:dyDescent="0.3">
      <c r="A1419" s="54" t="s">
        <v>2233</v>
      </c>
      <c r="B1419" s="18"/>
      <c r="C1419" s="73">
        <v>4.66</v>
      </c>
      <c r="D1419" s="72">
        <f t="shared" si="571"/>
        <v>349.5</v>
      </c>
      <c r="E1419" s="44"/>
      <c r="F1419" s="19">
        <f t="shared" si="572"/>
        <v>0</v>
      </c>
      <c r="G1419" s="7"/>
    </row>
    <row r="1420" spans="1:7" ht="31.2" x14ac:dyDescent="0.3">
      <c r="A1420" s="54" t="s">
        <v>2234</v>
      </c>
      <c r="B1420" s="18"/>
      <c r="C1420" s="73">
        <v>4.66</v>
      </c>
      <c r="D1420" s="72">
        <f t="shared" si="571"/>
        <v>349.5</v>
      </c>
      <c r="E1420" s="44"/>
      <c r="F1420" s="19">
        <f t="shared" si="572"/>
        <v>0</v>
      </c>
      <c r="G1420" s="7"/>
    </row>
    <row r="1421" spans="1:7" ht="31.2" x14ac:dyDescent="0.3">
      <c r="A1421" s="54" t="s">
        <v>2696</v>
      </c>
      <c r="B1421" s="18"/>
      <c r="C1421" s="73">
        <v>4.66</v>
      </c>
      <c r="D1421" s="72">
        <f t="shared" si="571"/>
        <v>349.5</v>
      </c>
      <c r="E1421" s="44"/>
      <c r="F1421" s="19">
        <f t="shared" si="572"/>
        <v>0</v>
      </c>
      <c r="G1421" s="7"/>
    </row>
    <row r="1422" spans="1:7" ht="31.2" x14ac:dyDescent="0.3">
      <c r="A1422" s="54" t="s">
        <v>2330</v>
      </c>
      <c r="B1422" s="18"/>
      <c r="C1422" s="73">
        <v>7.33</v>
      </c>
      <c r="D1422" s="72">
        <f t="shared" ref="D1422" si="573">PRODUCT(C1422,$C$9)</f>
        <v>549.75</v>
      </c>
      <c r="E1422" s="44"/>
      <c r="F1422" s="19">
        <f t="shared" ref="F1422" si="574">E1422*D1422</f>
        <v>0</v>
      </c>
      <c r="G1422" s="7"/>
    </row>
    <row r="1423" spans="1:7" ht="31.2" x14ac:dyDescent="0.3">
      <c r="A1423" s="54" t="s">
        <v>2438</v>
      </c>
      <c r="B1423" s="18"/>
      <c r="C1423" s="73">
        <v>8.66</v>
      </c>
      <c r="D1423" s="72">
        <f t="shared" si="571"/>
        <v>649.5</v>
      </c>
      <c r="E1423" s="44"/>
      <c r="F1423" s="19">
        <f t="shared" si="572"/>
        <v>0</v>
      </c>
      <c r="G1423" s="24"/>
    </row>
    <row r="1424" spans="1:7" ht="31.2" x14ac:dyDescent="0.3">
      <c r="A1424" s="54" t="s">
        <v>2439</v>
      </c>
      <c r="B1424" s="18"/>
      <c r="C1424" s="73">
        <v>11.33</v>
      </c>
      <c r="D1424" s="72">
        <f t="shared" ref="D1424:D1427" si="575">PRODUCT(C1424,$C$9)</f>
        <v>849.75</v>
      </c>
      <c r="E1424" s="44"/>
      <c r="F1424" s="19">
        <f t="shared" ref="F1424:F1509" si="576">E1424*D1424</f>
        <v>0</v>
      </c>
      <c r="G1424" s="24"/>
    </row>
    <row r="1425" spans="1:7" ht="31.2" x14ac:dyDescent="0.3">
      <c r="A1425" s="54" t="s">
        <v>2440</v>
      </c>
      <c r="B1425" s="18"/>
      <c r="C1425" s="73">
        <v>11.33</v>
      </c>
      <c r="D1425" s="72">
        <f t="shared" si="575"/>
        <v>849.75</v>
      </c>
      <c r="E1425" s="44"/>
      <c r="F1425" s="19">
        <f t="shared" si="576"/>
        <v>0</v>
      </c>
      <c r="G1425" s="7"/>
    </row>
    <row r="1426" spans="1:7" ht="31.2" x14ac:dyDescent="0.3">
      <c r="A1426" s="54" t="s">
        <v>2441</v>
      </c>
      <c r="B1426" s="18"/>
      <c r="C1426" s="73">
        <v>11.33</v>
      </c>
      <c r="D1426" s="72">
        <f t="shared" si="575"/>
        <v>849.75</v>
      </c>
      <c r="E1426" s="44"/>
      <c r="F1426" s="19">
        <f t="shared" si="576"/>
        <v>0</v>
      </c>
      <c r="G1426" s="24"/>
    </row>
    <row r="1427" spans="1:7" ht="31.2" x14ac:dyDescent="0.3">
      <c r="A1427" s="54" t="s">
        <v>2785</v>
      </c>
      <c r="B1427" s="28"/>
      <c r="C1427" s="73">
        <v>10</v>
      </c>
      <c r="D1427" s="72">
        <f t="shared" si="575"/>
        <v>750</v>
      </c>
      <c r="E1427" s="44"/>
      <c r="F1427" s="19">
        <f t="shared" si="576"/>
        <v>0</v>
      </c>
      <c r="G1427" s="7"/>
    </row>
    <row r="1428" spans="1:7" ht="31.2" x14ac:dyDescent="0.3">
      <c r="A1428" s="54" t="s">
        <v>1492</v>
      </c>
      <c r="B1428" s="28"/>
      <c r="C1428" s="73">
        <v>11.33</v>
      </c>
      <c r="D1428" s="72">
        <f t="shared" ref="D1428:D1433" si="577">PRODUCT(C1428,$C$9)</f>
        <v>849.75</v>
      </c>
      <c r="E1428" s="44"/>
      <c r="F1428" s="19">
        <f t="shared" ref="F1428:F1433" si="578">E1428*D1428</f>
        <v>0</v>
      </c>
      <c r="G1428" s="7"/>
    </row>
    <row r="1429" spans="1:7" ht="31.2" x14ac:dyDescent="0.3">
      <c r="A1429" s="54" t="s">
        <v>1495</v>
      </c>
      <c r="B1429" s="28"/>
      <c r="C1429" s="73">
        <v>7.33</v>
      </c>
      <c r="D1429" s="72">
        <f t="shared" si="577"/>
        <v>549.75</v>
      </c>
      <c r="E1429" s="44"/>
      <c r="F1429" s="19">
        <f t="shared" si="578"/>
        <v>0</v>
      </c>
      <c r="G1429" s="24"/>
    </row>
    <row r="1430" spans="1:7" ht="31.2" x14ac:dyDescent="0.3">
      <c r="A1430" s="54" t="s">
        <v>527</v>
      </c>
      <c r="B1430" s="28"/>
      <c r="C1430" s="73">
        <v>16.66</v>
      </c>
      <c r="D1430" s="72">
        <f t="shared" si="577"/>
        <v>1249.5</v>
      </c>
      <c r="E1430" s="44"/>
      <c r="F1430" s="19">
        <f t="shared" si="578"/>
        <v>0</v>
      </c>
      <c r="G1430" s="24"/>
    </row>
    <row r="1431" spans="1:7" ht="31.2" x14ac:dyDescent="0.3">
      <c r="A1431" s="54" t="s">
        <v>2251</v>
      </c>
      <c r="B1431" s="28"/>
      <c r="C1431" s="73">
        <v>24.66</v>
      </c>
      <c r="D1431" s="72">
        <f t="shared" si="577"/>
        <v>1849.5</v>
      </c>
      <c r="E1431" s="44"/>
      <c r="F1431" s="19">
        <f t="shared" si="578"/>
        <v>0</v>
      </c>
      <c r="G1431" s="24"/>
    </row>
    <row r="1432" spans="1:7" ht="31.2" x14ac:dyDescent="0.3">
      <c r="A1432" s="54" t="s">
        <v>1493</v>
      </c>
      <c r="B1432" s="28"/>
      <c r="C1432" s="73">
        <v>11.33</v>
      </c>
      <c r="D1432" s="72">
        <f t="shared" si="577"/>
        <v>849.75</v>
      </c>
      <c r="E1432" s="44"/>
      <c r="F1432" s="19">
        <f t="shared" si="578"/>
        <v>0</v>
      </c>
      <c r="G1432" s="24"/>
    </row>
    <row r="1433" spans="1:7" ht="31.2" x14ac:dyDescent="0.3">
      <c r="A1433" s="54" t="s">
        <v>1494</v>
      </c>
      <c r="B1433" s="28"/>
      <c r="C1433" s="73">
        <v>16.66</v>
      </c>
      <c r="D1433" s="72">
        <f t="shared" si="577"/>
        <v>1249.5</v>
      </c>
      <c r="E1433" s="44"/>
      <c r="F1433" s="19">
        <f t="shared" si="578"/>
        <v>0</v>
      </c>
      <c r="G1433" s="24"/>
    </row>
    <row r="1434" spans="1:7" ht="31.2" x14ac:dyDescent="0.3">
      <c r="A1434" s="54" t="s">
        <v>1784</v>
      </c>
      <c r="B1434" s="28"/>
      <c r="C1434" s="73">
        <v>7.33</v>
      </c>
      <c r="D1434" s="72">
        <f t="shared" ref="D1434" si="579">PRODUCT(C1434,$C$9)</f>
        <v>549.75</v>
      </c>
      <c r="E1434" s="44"/>
      <c r="F1434" s="19">
        <f t="shared" ref="F1434" si="580">E1434*D1434</f>
        <v>0</v>
      </c>
      <c r="G1434" s="24"/>
    </row>
    <row r="1435" spans="1:7" ht="31.2" x14ac:dyDescent="0.3">
      <c r="A1435" s="54" t="s">
        <v>1785</v>
      </c>
      <c r="B1435" s="28"/>
      <c r="C1435" s="73">
        <v>7.33</v>
      </c>
      <c r="D1435" s="72">
        <f t="shared" ref="D1435:D1437" si="581">PRODUCT(C1435,$C$9)</f>
        <v>549.75</v>
      </c>
      <c r="E1435" s="44"/>
      <c r="F1435" s="19">
        <f t="shared" ref="F1435:F1437" si="582">E1435*D1435</f>
        <v>0</v>
      </c>
      <c r="G1435" s="24"/>
    </row>
    <row r="1436" spans="1:7" ht="31.2" x14ac:dyDescent="0.3">
      <c r="A1436" s="54" t="s">
        <v>2048</v>
      </c>
      <c r="B1436" s="28"/>
      <c r="C1436" s="73">
        <v>30.66</v>
      </c>
      <c r="D1436" s="72">
        <f t="shared" ref="D1436" si="583">PRODUCT(C1436,$C$9)</f>
        <v>2299.5</v>
      </c>
      <c r="E1436" s="44"/>
      <c r="F1436" s="19">
        <f t="shared" ref="F1436" si="584">E1436*D1436</f>
        <v>0</v>
      </c>
      <c r="G1436" s="24"/>
    </row>
    <row r="1437" spans="1:7" ht="31.2" x14ac:dyDescent="0.3">
      <c r="A1437" s="54" t="s">
        <v>2047</v>
      </c>
      <c r="B1437" s="28"/>
      <c r="C1437" s="73">
        <v>6</v>
      </c>
      <c r="D1437" s="72">
        <f t="shared" si="581"/>
        <v>450</v>
      </c>
      <c r="E1437" s="44"/>
      <c r="F1437" s="19">
        <f t="shared" si="582"/>
        <v>0</v>
      </c>
      <c r="G1437" s="24"/>
    </row>
    <row r="1438" spans="1:7" ht="31.2" x14ac:dyDescent="0.3">
      <c r="A1438" s="54" t="s">
        <v>3211</v>
      </c>
      <c r="B1438" s="28"/>
      <c r="C1438" s="73">
        <v>20</v>
      </c>
      <c r="D1438" s="72">
        <f t="shared" ref="D1438" si="585">PRODUCT(C1438,$C$9)</f>
        <v>1500</v>
      </c>
      <c r="E1438" s="44"/>
      <c r="F1438" s="19">
        <f t="shared" ref="F1438" si="586">E1438*D1438</f>
        <v>0</v>
      </c>
      <c r="G1438" s="24"/>
    </row>
    <row r="1439" spans="1:7" ht="31.2" x14ac:dyDescent="0.3">
      <c r="A1439" s="54" t="s">
        <v>2560</v>
      </c>
      <c r="B1439" s="28"/>
      <c r="C1439" s="73">
        <v>33.33</v>
      </c>
      <c r="D1439" s="72">
        <f t="shared" ref="D1439" si="587">PRODUCT(C1439,$C$9)</f>
        <v>2499.75</v>
      </c>
      <c r="E1439" s="44"/>
      <c r="F1439" s="19">
        <f t="shared" ref="F1439" si="588">E1439*D1439</f>
        <v>0</v>
      </c>
      <c r="G1439" s="24"/>
    </row>
    <row r="1440" spans="1:7" ht="31.2" x14ac:dyDescent="0.3">
      <c r="A1440" s="54" t="s">
        <v>2776</v>
      </c>
      <c r="B1440" s="28"/>
      <c r="C1440" s="73">
        <v>33.33</v>
      </c>
      <c r="D1440" s="72">
        <f t="shared" ref="D1440" si="589">PRODUCT(C1440,$C$9)</f>
        <v>2499.75</v>
      </c>
      <c r="E1440" s="44"/>
      <c r="F1440" s="19">
        <f t="shared" ref="F1440" si="590">E1440*D1440</f>
        <v>0</v>
      </c>
      <c r="G1440" s="24"/>
    </row>
    <row r="1441" spans="1:7" x14ac:dyDescent="0.3">
      <c r="A1441" s="55" t="s">
        <v>311</v>
      </c>
      <c r="B1441" s="12"/>
      <c r="C1441" s="13" t="s">
        <v>130</v>
      </c>
      <c r="D1441" s="14"/>
      <c r="E1441" s="45" t="s">
        <v>13</v>
      </c>
      <c r="F1441" s="66" t="s">
        <v>131</v>
      </c>
    </row>
    <row r="1442" spans="1:7" ht="31.2" x14ac:dyDescent="0.3">
      <c r="A1442" s="54" t="s">
        <v>775</v>
      </c>
      <c r="B1442" s="18"/>
      <c r="C1442" s="73">
        <v>8.66</v>
      </c>
      <c r="D1442" s="72">
        <f t="shared" ref="D1442:D1453" si="591">PRODUCT(C1442,$C$9)</f>
        <v>649.5</v>
      </c>
      <c r="E1442" s="44"/>
      <c r="F1442" s="19">
        <f t="shared" si="576"/>
        <v>0</v>
      </c>
    </row>
    <row r="1443" spans="1:7" ht="31.2" x14ac:dyDescent="0.3">
      <c r="A1443" s="54" t="s">
        <v>776</v>
      </c>
      <c r="B1443" s="18"/>
      <c r="C1443" s="73">
        <v>8.66</v>
      </c>
      <c r="D1443" s="72">
        <f t="shared" si="591"/>
        <v>649.5</v>
      </c>
      <c r="E1443" s="44"/>
      <c r="F1443" s="19">
        <f t="shared" si="576"/>
        <v>0</v>
      </c>
    </row>
    <row r="1444" spans="1:7" ht="31.2" x14ac:dyDescent="0.3">
      <c r="A1444" s="54" t="s">
        <v>777</v>
      </c>
      <c r="B1444" s="18"/>
      <c r="C1444" s="73">
        <v>8.66</v>
      </c>
      <c r="D1444" s="72">
        <f t="shared" si="591"/>
        <v>649.5</v>
      </c>
      <c r="E1444" s="44"/>
      <c r="F1444" s="19">
        <f t="shared" si="576"/>
        <v>0</v>
      </c>
    </row>
    <row r="1445" spans="1:7" ht="31.2" x14ac:dyDescent="0.3">
      <c r="A1445" s="54" t="s">
        <v>778</v>
      </c>
      <c r="B1445" s="18"/>
      <c r="C1445" s="73">
        <v>10</v>
      </c>
      <c r="D1445" s="72">
        <f t="shared" si="591"/>
        <v>750</v>
      </c>
      <c r="E1445" s="44"/>
      <c r="F1445" s="19">
        <f t="shared" si="576"/>
        <v>0</v>
      </c>
    </row>
    <row r="1446" spans="1:7" ht="31.2" x14ac:dyDescent="0.3">
      <c r="A1446" s="54" t="s">
        <v>2507</v>
      </c>
      <c r="B1446" s="18"/>
      <c r="C1446" s="73">
        <v>10</v>
      </c>
      <c r="D1446" s="72">
        <f t="shared" ref="D1446" si="592">PRODUCT(C1446,$C$9)</f>
        <v>750</v>
      </c>
      <c r="E1446" s="44"/>
      <c r="F1446" s="19">
        <f t="shared" ref="F1446" si="593">E1446*D1446</f>
        <v>0</v>
      </c>
    </row>
    <row r="1447" spans="1:7" ht="31.2" x14ac:dyDescent="0.3">
      <c r="A1447" s="54" t="s">
        <v>597</v>
      </c>
      <c r="B1447" s="18"/>
      <c r="C1447" s="73">
        <v>4</v>
      </c>
      <c r="D1447" s="72">
        <f t="shared" si="591"/>
        <v>300</v>
      </c>
      <c r="E1447" s="44"/>
      <c r="F1447" s="19">
        <f t="shared" si="576"/>
        <v>0</v>
      </c>
    </row>
    <row r="1448" spans="1:7" ht="31.2" x14ac:dyDescent="0.3">
      <c r="A1448" s="54" t="s">
        <v>674</v>
      </c>
      <c r="B1448" s="18"/>
      <c r="C1448" s="73">
        <v>0.86</v>
      </c>
      <c r="D1448" s="72">
        <f>PRODUCT(C1448,$C$9)</f>
        <v>64.5</v>
      </c>
      <c r="E1448" s="44"/>
      <c r="F1448" s="19">
        <f>E1448*D1448</f>
        <v>0</v>
      </c>
    </row>
    <row r="1449" spans="1:7" ht="31.2" x14ac:dyDescent="0.3">
      <c r="A1449" s="54" t="s">
        <v>675</v>
      </c>
      <c r="B1449" s="18"/>
      <c r="C1449" s="73">
        <v>0.86</v>
      </c>
      <c r="D1449" s="72">
        <f>PRODUCT(C1449,$C$9)</f>
        <v>64.5</v>
      </c>
      <c r="E1449" s="44"/>
      <c r="F1449" s="19">
        <f>E1449*D1449</f>
        <v>0</v>
      </c>
    </row>
    <row r="1450" spans="1:7" ht="31.2" x14ac:dyDescent="0.3">
      <c r="A1450" s="54" t="s">
        <v>676</v>
      </c>
      <c r="B1450" s="18"/>
      <c r="C1450" s="73">
        <v>6</v>
      </c>
      <c r="D1450" s="72">
        <f>PRODUCT(C1450,$C$9)</f>
        <v>450</v>
      </c>
      <c r="E1450" s="44"/>
      <c r="F1450" s="19">
        <f>E1450*D1450</f>
        <v>0</v>
      </c>
    </row>
    <row r="1451" spans="1:7" ht="31.2" x14ac:dyDescent="0.3">
      <c r="A1451" s="54" t="s">
        <v>677</v>
      </c>
      <c r="B1451" s="18"/>
      <c r="C1451" s="73">
        <v>7.33</v>
      </c>
      <c r="D1451" s="72">
        <f>PRODUCT(C1451,$C$9)</f>
        <v>549.75</v>
      </c>
      <c r="E1451" s="44"/>
      <c r="F1451" s="19">
        <f>E1451*D1451</f>
        <v>0</v>
      </c>
    </row>
    <row r="1452" spans="1:7" ht="31.2" x14ac:dyDescent="0.3">
      <c r="A1452" s="54" t="s">
        <v>678</v>
      </c>
      <c r="B1452" s="18"/>
      <c r="C1452" s="73">
        <v>18</v>
      </c>
      <c r="D1452" s="72">
        <f>PRODUCT(C1452,$C$9)</f>
        <v>1350</v>
      </c>
      <c r="E1452" s="44"/>
      <c r="F1452" s="19">
        <f>E1452*D1452</f>
        <v>0</v>
      </c>
    </row>
    <row r="1453" spans="1:7" ht="31.2" x14ac:dyDescent="0.3">
      <c r="A1453" s="54" t="s">
        <v>679</v>
      </c>
      <c r="B1453" s="18"/>
      <c r="C1453" s="73">
        <v>31.33</v>
      </c>
      <c r="D1453" s="72">
        <f t="shared" si="591"/>
        <v>2349.75</v>
      </c>
      <c r="E1453" s="44"/>
      <c r="F1453" s="19">
        <f t="shared" si="576"/>
        <v>0</v>
      </c>
    </row>
    <row r="1454" spans="1:7" x14ac:dyDescent="0.3">
      <c r="A1454" s="55" t="s">
        <v>184</v>
      </c>
      <c r="B1454" s="12"/>
      <c r="C1454" s="13" t="s">
        <v>130</v>
      </c>
      <c r="D1454" s="14"/>
      <c r="E1454" s="45" t="s">
        <v>13</v>
      </c>
      <c r="F1454" s="66" t="s">
        <v>131</v>
      </c>
    </row>
    <row r="1455" spans="1:7" ht="31.2" x14ac:dyDescent="0.3">
      <c r="A1455" s="54" t="s">
        <v>1247</v>
      </c>
      <c r="B1455" s="18"/>
      <c r="C1455" s="73">
        <v>3.33</v>
      </c>
      <c r="D1455" s="72">
        <f t="shared" ref="D1455:D1534" si="594">PRODUCT(C1455,$C$9)</f>
        <v>249.75</v>
      </c>
      <c r="E1455" s="44"/>
      <c r="F1455" s="19">
        <f t="shared" si="576"/>
        <v>0</v>
      </c>
    </row>
    <row r="1456" spans="1:7" ht="31.2" x14ac:dyDescent="0.3">
      <c r="A1456" s="54" t="s">
        <v>1248</v>
      </c>
      <c r="B1456" s="18"/>
      <c r="C1456" s="73">
        <v>4.66</v>
      </c>
      <c r="D1456" s="72">
        <f>PRODUCT(C1456,$C$9)</f>
        <v>349.5</v>
      </c>
      <c r="E1456" s="44"/>
      <c r="F1456" s="19">
        <f>E1456*D1456</f>
        <v>0</v>
      </c>
      <c r="G1456" s="7"/>
    </row>
    <row r="1457" spans="1:7" ht="31.2" x14ac:dyDescent="0.3">
      <c r="A1457" s="54" t="s">
        <v>1249</v>
      </c>
      <c r="B1457" s="18"/>
      <c r="C1457" s="73">
        <v>3.33</v>
      </c>
      <c r="D1457" s="72">
        <f t="shared" si="594"/>
        <v>249.75</v>
      </c>
      <c r="E1457" s="44"/>
      <c r="F1457" s="19">
        <f t="shared" si="576"/>
        <v>0</v>
      </c>
      <c r="G1457"/>
    </row>
    <row r="1458" spans="1:7" ht="31.2" x14ac:dyDescent="0.3">
      <c r="A1458" s="54" t="s">
        <v>2198</v>
      </c>
      <c r="B1458" s="18"/>
      <c r="C1458" s="73">
        <v>2</v>
      </c>
      <c r="D1458" s="72">
        <f>PRODUCT(C1458,$C$9)</f>
        <v>150</v>
      </c>
      <c r="E1458" s="44"/>
      <c r="F1458" s="19">
        <f>E1458*D1458</f>
        <v>0</v>
      </c>
      <c r="G1458"/>
    </row>
    <row r="1459" spans="1:7" ht="31.2" x14ac:dyDescent="0.3">
      <c r="A1459" s="54" t="s">
        <v>2199</v>
      </c>
      <c r="B1459" s="18"/>
      <c r="C1459" s="73">
        <v>2</v>
      </c>
      <c r="D1459" s="72">
        <f>PRODUCT(C1459,$C$9)</f>
        <v>150</v>
      </c>
      <c r="E1459" s="44"/>
      <c r="F1459" s="19">
        <f>E1459*D1459</f>
        <v>0</v>
      </c>
      <c r="G1459"/>
    </row>
    <row r="1460" spans="1:7" ht="31.2" x14ac:dyDescent="0.3">
      <c r="A1460" s="54" t="s">
        <v>2200</v>
      </c>
      <c r="B1460" s="18"/>
      <c r="C1460" s="73">
        <v>3.33</v>
      </c>
      <c r="D1460" s="72">
        <f>PRODUCT(C1460,$C$9)</f>
        <v>249.75</v>
      </c>
      <c r="E1460" s="44"/>
      <c r="F1460" s="19">
        <f>E1460*D1460</f>
        <v>0</v>
      </c>
    </row>
    <row r="1461" spans="1:7" ht="31.2" x14ac:dyDescent="0.3">
      <c r="A1461" s="54" t="s">
        <v>1246</v>
      </c>
      <c r="B1461" s="18"/>
      <c r="C1461" s="73">
        <v>4.66</v>
      </c>
      <c r="D1461" s="72">
        <f t="shared" si="594"/>
        <v>349.5</v>
      </c>
      <c r="E1461" s="44"/>
      <c r="F1461" s="19">
        <f t="shared" si="576"/>
        <v>0</v>
      </c>
    </row>
    <row r="1462" spans="1:7" ht="31.2" x14ac:dyDescent="0.3">
      <c r="A1462" s="54" t="s">
        <v>598</v>
      </c>
      <c r="B1462" s="18"/>
      <c r="C1462" s="73">
        <v>3.33</v>
      </c>
      <c r="D1462" s="72">
        <f t="shared" si="594"/>
        <v>249.75</v>
      </c>
      <c r="E1462" s="44"/>
      <c r="F1462" s="19">
        <f t="shared" si="576"/>
        <v>0</v>
      </c>
    </row>
    <row r="1463" spans="1:7" ht="31.2" x14ac:dyDescent="0.3">
      <c r="A1463" s="54" t="s">
        <v>689</v>
      </c>
      <c r="B1463" s="18"/>
      <c r="C1463" s="73">
        <v>3.33</v>
      </c>
      <c r="D1463" s="72">
        <f t="shared" si="594"/>
        <v>249.75</v>
      </c>
      <c r="E1463" s="44"/>
      <c r="F1463" s="19">
        <f t="shared" si="576"/>
        <v>0</v>
      </c>
    </row>
    <row r="1464" spans="1:7" ht="31.2" x14ac:dyDescent="0.3">
      <c r="A1464" s="54" t="s">
        <v>1589</v>
      </c>
      <c r="B1464" s="18"/>
      <c r="C1464" s="73">
        <v>4.66</v>
      </c>
      <c r="D1464" s="72">
        <f t="shared" si="594"/>
        <v>349.5</v>
      </c>
      <c r="E1464" s="44"/>
      <c r="F1464" s="19">
        <f t="shared" si="576"/>
        <v>0</v>
      </c>
    </row>
    <row r="1465" spans="1:7" ht="31.2" x14ac:dyDescent="0.3">
      <c r="A1465" s="54" t="s">
        <v>2268</v>
      </c>
      <c r="B1465" s="18"/>
      <c r="C1465" s="73">
        <v>6</v>
      </c>
      <c r="D1465" s="72">
        <f t="shared" ref="D1465" si="595">PRODUCT(C1465,$C$9)</f>
        <v>450</v>
      </c>
      <c r="E1465" s="44"/>
      <c r="F1465" s="19">
        <f t="shared" ref="F1465" si="596">E1465*D1465</f>
        <v>0</v>
      </c>
    </row>
    <row r="1466" spans="1:7" ht="31.2" x14ac:dyDescent="0.3">
      <c r="A1466" s="54" t="s">
        <v>2735</v>
      </c>
      <c r="B1466" s="18"/>
      <c r="C1466" s="73">
        <v>6</v>
      </c>
      <c r="D1466" s="72">
        <f t="shared" ref="D1466" si="597">PRODUCT(C1466,$C$9)</f>
        <v>450</v>
      </c>
      <c r="E1466" s="44"/>
      <c r="F1466" s="19">
        <f t="shared" ref="F1466" si="598">E1466*D1466</f>
        <v>0</v>
      </c>
    </row>
    <row r="1467" spans="1:7" ht="31.2" x14ac:dyDescent="0.3">
      <c r="A1467" s="54" t="s">
        <v>1550</v>
      </c>
      <c r="B1467" s="18"/>
      <c r="C1467" s="73">
        <v>6</v>
      </c>
      <c r="D1467" s="72">
        <f t="shared" ref="D1467" si="599">PRODUCT(C1467,$C$9)</f>
        <v>450</v>
      </c>
      <c r="E1467" s="44"/>
      <c r="F1467" s="19">
        <f t="shared" ref="F1467" si="600">E1467*D1467</f>
        <v>0</v>
      </c>
    </row>
    <row r="1468" spans="1:7" ht="31.2" x14ac:dyDescent="0.3">
      <c r="A1468" s="54" t="s">
        <v>1568</v>
      </c>
      <c r="B1468" s="18"/>
      <c r="C1468" s="73">
        <v>6</v>
      </c>
      <c r="D1468" s="72">
        <f t="shared" ref="D1468" si="601">PRODUCT(C1468,$C$9)</f>
        <v>450</v>
      </c>
      <c r="E1468" s="44"/>
      <c r="F1468" s="19">
        <f t="shared" ref="F1468" si="602">E1468*D1468</f>
        <v>0</v>
      </c>
    </row>
    <row r="1469" spans="1:7" ht="31.2" x14ac:dyDescent="0.3">
      <c r="A1469" s="54" t="s">
        <v>2669</v>
      </c>
      <c r="B1469" s="18"/>
      <c r="C1469" s="73">
        <v>6</v>
      </c>
      <c r="D1469" s="72">
        <f t="shared" ref="D1469" si="603">PRODUCT(C1469,$C$9)</f>
        <v>450</v>
      </c>
      <c r="E1469" s="44"/>
      <c r="F1469" s="19">
        <f t="shared" ref="F1469" si="604">E1469*D1469</f>
        <v>0</v>
      </c>
    </row>
    <row r="1470" spans="1:7" ht="31.2" x14ac:dyDescent="0.3">
      <c r="A1470" s="54" t="s">
        <v>3305</v>
      </c>
      <c r="B1470" s="18"/>
      <c r="C1470" s="73">
        <v>13.33</v>
      </c>
      <c r="D1470" s="72">
        <f t="shared" ref="D1470" si="605">PRODUCT(C1470,$C$9)</f>
        <v>999.75</v>
      </c>
      <c r="E1470" s="44"/>
      <c r="F1470" s="19">
        <f t="shared" ref="F1470" si="606">E1470*D1470</f>
        <v>0</v>
      </c>
    </row>
    <row r="1471" spans="1:7" ht="31.2" x14ac:dyDescent="0.3">
      <c r="A1471" s="54" t="s">
        <v>1180</v>
      </c>
      <c r="B1471" s="18"/>
      <c r="C1471" s="73">
        <v>6</v>
      </c>
      <c r="D1471" s="72">
        <f>PRODUCT(C1471,$C$9)</f>
        <v>450</v>
      </c>
      <c r="E1471" s="44"/>
      <c r="F1471" s="19">
        <f>E1471*D1471</f>
        <v>0</v>
      </c>
    </row>
    <row r="1472" spans="1:7" ht="31.2" x14ac:dyDescent="0.3">
      <c r="A1472" s="54" t="s">
        <v>1540</v>
      </c>
      <c r="B1472" s="18"/>
      <c r="C1472" s="73">
        <v>29.33</v>
      </c>
      <c r="D1472" s="72">
        <f t="shared" ref="D1472:D1473" si="607">PRODUCT(C1472,$C$9)</f>
        <v>2199.75</v>
      </c>
      <c r="E1472" s="44"/>
      <c r="F1472" s="19">
        <f t="shared" ref="F1472:F1473" si="608">E1472*D1472</f>
        <v>0</v>
      </c>
      <c r="G1472" s="7"/>
    </row>
    <row r="1473" spans="1:8" ht="31.2" x14ac:dyDescent="0.3">
      <c r="A1473" s="54" t="s">
        <v>2968</v>
      </c>
      <c r="B1473" s="18"/>
      <c r="C1473" s="73">
        <v>10</v>
      </c>
      <c r="D1473" s="72">
        <f t="shared" si="607"/>
        <v>750</v>
      </c>
      <c r="E1473" s="44"/>
      <c r="F1473" s="19">
        <f t="shared" si="608"/>
        <v>0</v>
      </c>
      <c r="G1473" s="7"/>
    </row>
    <row r="1474" spans="1:8" ht="31.2" x14ac:dyDescent="0.3">
      <c r="A1474" s="54" t="s">
        <v>2969</v>
      </c>
      <c r="B1474" s="18"/>
      <c r="C1474" s="73">
        <v>16.66</v>
      </c>
      <c r="D1474" s="72">
        <f t="shared" si="594"/>
        <v>1249.5</v>
      </c>
      <c r="E1474" s="44"/>
      <c r="F1474" s="19">
        <f t="shared" si="576"/>
        <v>0</v>
      </c>
      <c r="G1474" s="7"/>
    </row>
    <row r="1475" spans="1:8" ht="31.2" x14ac:dyDescent="0.3">
      <c r="A1475" s="54" t="s">
        <v>2970</v>
      </c>
      <c r="B1475" s="18"/>
      <c r="C1475" s="73">
        <v>16.66</v>
      </c>
      <c r="D1475" s="72">
        <f t="shared" si="594"/>
        <v>1249.5</v>
      </c>
      <c r="E1475" s="44"/>
      <c r="F1475" s="19">
        <f t="shared" si="576"/>
        <v>0</v>
      </c>
      <c r="G1475" s="7"/>
    </row>
    <row r="1476" spans="1:8" ht="31.2" x14ac:dyDescent="0.3">
      <c r="A1476" s="54" t="s">
        <v>2469</v>
      </c>
      <c r="B1476" s="18"/>
      <c r="C1476" s="73">
        <v>4.66</v>
      </c>
      <c r="D1476" s="72">
        <f t="shared" si="594"/>
        <v>349.5</v>
      </c>
      <c r="E1476" s="44"/>
      <c r="F1476" s="19">
        <f t="shared" si="576"/>
        <v>0</v>
      </c>
      <c r="G1476" s="7"/>
    </row>
    <row r="1477" spans="1:8" ht="31.2" x14ac:dyDescent="0.3">
      <c r="A1477" s="54" t="s">
        <v>599</v>
      </c>
      <c r="B1477" s="18"/>
      <c r="C1477" s="73">
        <v>11.33</v>
      </c>
      <c r="D1477" s="72">
        <f>PRODUCT(C1477,$C$9)</f>
        <v>849.75</v>
      </c>
      <c r="E1477" s="44"/>
      <c r="F1477" s="19">
        <f>E1477*D1477</f>
        <v>0</v>
      </c>
    </row>
    <row r="1478" spans="1:8" ht="31.2" x14ac:dyDescent="0.3">
      <c r="A1478" s="54" t="s">
        <v>2257</v>
      </c>
      <c r="B1478" s="18"/>
      <c r="C1478" s="73">
        <v>4.66</v>
      </c>
      <c r="D1478" s="72">
        <f t="shared" si="594"/>
        <v>349.5</v>
      </c>
      <c r="E1478" s="44"/>
      <c r="F1478" s="19">
        <f t="shared" si="576"/>
        <v>0</v>
      </c>
    </row>
    <row r="1479" spans="1:8" ht="31.2" x14ac:dyDescent="0.3">
      <c r="A1479" s="54" t="s">
        <v>1735</v>
      </c>
      <c r="B1479" s="18"/>
      <c r="C1479" s="73">
        <v>4.66</v>
      </c>
      <c r="D1479" s="72">
        <f t="shared" ref="D1479" si="609">PRODUCT(C1479,$C$9)</f>
        <v>349.5</v>
      </c>
      <c r="E1479" s="44"/>
      <c r="F1479" s="19">
        <f t="shared" ref="F1479" si="610">E1479*D1479</f>
        <v>0</v>
      </c>
      <c r="H1479" s="7"/>
    </row>
    <row r="1480" spans="1:8" ht="31.2" x14ac:dyDescent="0.3">
      <c r="A1480" s="54" t="s">
        <v>600</v>
      </c>
      <c r="B1480" s="18"/>
      <c r="C1480" s="73">
        <v>0.46</v>
      </c>
      <c r="D1480" s="72">
        <f t="shared" si="594"/>
        <v>34.5</v>
      </c>
      <c r="E1480" s="44"/>
      <c r="F1480" s="19">
        <f t="shared" si="576"/>
        <v>0</v>
      </c>
      <c r="G1480" s="7"/>
      <c r="H1480" s="7"/>
    </row>
    <row r="1481" spans="1:8" ht="31.2" x14ac:dyDescent="0.3">
      <c r="A1481" s="54" t="s">
        <v>2411</v>
      </c>
      <c r="B1481" s="18"/>
      <c r="C1481" s="73">
        <v>1.33</v>
      </c>
      <c r="D1481" s="72">
        <f t="shared" si="594"/>
        <v>99.75</v>
      </c>
      <c r="E1481" s="44"/>
      <c r="F1481" s="19">
        <f t="shared" si="576"/>
        <v>0</v>
      </c>
      <c r="G1481" s="7"/>
      <c r="H1481" s="7"/>
    </row>
    <row r="1482" spans="1:8" ht="31.2" x14ac:dyDescent="0.3">
      <c r="A1482" s="54" t="s">
        <v>601</v>
      </c>
      <c r="B1482" s="18"/>
      <c r="C1482" s="73">
        <v>2.66</v>
      </c>
      <c r="D1482" s="72">
        <f t="shared" si="594"/>
        <v>199.5</v>
      </c>
      <c r="E1482" s="44"/>
      <c r="F1482" s="19">
        <f t="shared" si="576"/>
        <v>0</v>
      </c>
      <c r="G1482" s="7"/>
      <c r="H1482" s="7"/>
    </row>
    <row r="1483" spans="1:8" ht="31.2" x14ac:dyDescent="0.3">
      <c r="A1483" s="54" t="s">
        <v>602</v>
      </c>
      <c r="B1483" s="18"/>
      <c r="C1483" s="73">
        <v>1</v>
      </c>
      <c r="D1483" s="72">
        <f t="shared" si="594"/>
        <v>75</v>
      </c>
      <c r="E1483" s="44"/>
      <c r="F1483" s="19">
        <f t="shared" si="576"/>
        <v>0</v>
      </c>
    </row>
    <row r="1484" spans="1:8" ht="31.2" x14ac:dyDescent="0.3">
      <c r="A1484" s="54" t="s">
        <v>1566</v>
      </c>
      <c r="B1484" s="18"/>
      <c r="C1484" s="73">
        <v>1.33</v>
      </c>
      <c r="D1484" s="72">
        <f t="shared" ref="D1484:D1491" si="611">PRODUCT(C1484,$C$9)</f>
        <v>99.75</v>
      </c>
      <c r="E1484" s="44"/>
      <c r="F1484" s="19">
        <f t="shared" ref="F1484:F1491" si="612">E1484*D1484</f>
        <v>0</v>
      </c>
    </row>
    <row r="1485" spans="1:8" ht="31.2" x14ac:dyDescent="0.3">
      <c r="A1485" s="54" t="s">
        <v>1567</v>
      </c>
      <c r="B1485" s="18"/>
      <c r="C1485" s="73">
        <v>1.33</v>
      </c>
      <c r="D1485" s="72">
        <f t="shared" si="611"/>
        <v>99.75</v>
      </c>
      <c r="E1485" s="44"/>
      <c r="F1485" s="19">
        <f t="shared" si="612"/>
        <v>0</v>
      </c>
    </row>
    <row r="1486" spans="1:8" ht="31.2" x14ac:dyDescent="0.3">
      <c r="A1486" s="54" t="s">
        <v>1564</v>
      </c>
      <c r="B1486" s="18"/>
      <c r="C1486" s="73">
        <v>2</v>
      </c>
      <c r="D1486" s="72">
        <f t="shared" si="611"/>
        <v>150</v>
      </c>
      <c r="E1486" s="44"/>
      <c r="F1486" s="19">
        <f t="shared" si="612"/>
        <v>0</v>
      </c>
    </row>
    <row r="1487" spans="1:8" ht="31.2" x14ac:dyDescent="0.3">
      <c r="A1487" s="54" t="s">
        <v>1565</v>
      </c>
      <c r="B1487" s="18"/>
      <c r="C1487" s="73">
        <v>2</v>
      </c>
      <c r="D1487" s="72">
        <f t="shared" si="611"/>
        <v>150</v>
      </c>
      <c r="E1487" s="44"/>
      <c r="F1487" s="19">
        <f t="shared" si="612"/>
        <v>0</v>
      </c>
    </row>
    <row r="1488" spans="1:8" ht="31.2" x14ac:dyDescent="0.3">
      <c r="A1488" s="54" t="s">
        <v>3294</v>
      </c>
      <c r="B1488" s="18"/>
      <c r="C1488" s="73">
        <v>2</v>
      </c>
      <c r="D1488" s="72">
        <f t="shared" si="611"/>
        <v>150</v>
      </c>
      <c r="E1488" s="44"/>
      <c r="F1488" s="19">
        <f t="shared" si="612"/>
        <v>0</v>
      </c>
    </row>
    <row r="1489" spans="1:10" ht="31.2" x14ac:dyDescent="0.3">
      <c r="A1489" s="54" t="s">
        <v>3295</v>
      </c>
      <c r="B1489" s="18"/>
      <c r="C1489" s="73">
        <v>3.33</v>
      </c>
      <c r="D1489" s="72">
        <f t="shared" ref="D1489" si="613">PRODUCT(C1489,$C$9)</f>
        <v>249.75</v>
      </c>
      <c r="E1489" s="44"/>
      <c r="F1489" s="19">
        <f t="shared" ref="F1489" si="614">E1489*D1489</f>
        <v>0</v>
      </c>
    </row>
    <row r="1490" spans="1:10" ht="31.2" x14ac:dyDescent="0.3">
      <c r="A1490" s="54" t="s">
        <v>1543</v>
      </c>
      <c r="B1490" s="18"/>
      <c r="C1490" s="73">
        <v>4.66</v>
      </c>
      <c r="D1490" s="72">
        <f t="shared" si="611"/>
        <v>349.5</v>
      </c>
      <c r="E1490" s="44"/>
      <c r="F1490" s="19">
        <f t="shared" si="612"/>
        <v>0</v>
      </c>
    </row>
    <row r="1491" spans="1:10" ht="31.2" x14ac:dyDescent="0.3">
      <c r="A1491" s="54" t="s">
        <v>1544</v>
      </c>
      <c r="B1491" s="18"/>
      <c r="C1491" s="73">
        <v>4.66</v>
      </c>
      <c r="D1491" s="72">
        <f t="shared" si="611"/>
        <v>349.5</v>
      </c>
      <c r="E1491" s="44"/>
      <c r="F1491" s="19">
        <f t="shared" si="612"/>
        <v>0</v>
      </c>
    </row>
    <row r="1492" spans="1:10" ht="31.2" x14ac:dyDescent="0.3">
      <c r="A1492" s="54" t="s">
        <v>1545</v>
      </c>
      <c r="B1492" s="18"/>
      <c r="C1492" s="73">
        <v>10</v>
      </c>
      <c r="D1492" s="72">
        <f t="shared" ref="D1492:D1493" si="615">PRODUCT(C1492,$C$9)</f>
        <v>750</v>
      </c>
      <c r="E1492" s="44"/>
      <c r="F1492" s="19">
        <f t="shared" ref="F1492:F1493" si="616">E1492*D1492</f>
        <v>0</v>
      </c>
    </row>
    <row r="1493" spans="1:10" ht="31.2" x14ac:dyDescent="0.3">
      <c r="A1493" s="54" t="s">
        <v>690</v>
      </c>
      <c r="B1493" s="18"/>
      <c r="C1493" s="73">
        <v>4.66</v>
      </c>
      <c r="D1493" s="72">
        <f t="shared" si="615"/>
        <v>349.5</v>
      </c>
      <c r="E1493" s="44"/>
      <c r="F1493" s="19">
        <f t="shared" si="616"/>
        <v>0</v>
      </c>
    </row>
    <row r="1494" spans="1:10" ht="31.2" x14ac:dyDescent="0.3">
      <c r="A1494" s="54" t="s">
        <v>716</v>
      </c>
      <c r="B1494" s="18"/>
      <c r="C1494" s="73">
        <v>2</v>
      </c>
      <c r="D1494" s="72">
        <f t="shared" si="594"/>
        <v>150</v>
      </c>
      <c r="E1494" s="44"/>
      <c r="F1494" s="19">
        <f t="shared" si="576"/>
        <v>0</v>
      </c>
    </row>
    <row r="1495" spans="1:10" ht="31.2" x14ac:dyDescent="0.3">
      <c r="A1495" s="54" t="s">
        <v>603</v>
      </c>
      <c r="B1495" s="18"/>
      <c r="C1495" s="73">
        <v>2</v>
      </c>
      <c r="D1495" s="72">
        <f t="shared" si="594"/>
        <v>150</v>
      </c>
      <c r="E1495" s="44"/>
      <c r="F1495" s="19">
        <f t="shared" si="576"/>
        <v>0</v>
      </c>
    </row>
    <row r="1496" spans="1:10" ht="31.2" x14ac:dyDescent="0.3">
      <c r="A1496" s="54" t="s">
        <v>103</v>
      </c>
      <c r="B1496" s="18"/>
      <c r="C1496" s="73">
        <v>0.66</v>
      </c>
      <c r="D1496" s="72">
        <f>PRODUCT(C1496,$C$9)</f>
        <v>49.5</v>
      </c>
      <c r="E1496" s="44"/>
      <c r="F1496" s="19">
        <f>E1496*D1496</f>
        <v>0</v>
      </c>
    </row>
    <row r="1497" spans="1:10" ht="31.2" x14ac:dyDescent="0.3">
      <c r="A1497" s="54" t="s">
        <v>121</v>
      </c>
      <c r="B1497" s="18"/>
      <c r="C1497" s="73">
        <v>0.66</v>
      </c>
      <c r="D1497" s="72">
        <f t="shared" si="594"/>
        <v>49.5</v>
      </c>
      <c r="E1497" s="44"/>
      <c r="F1497" s="19">
        <f t="shared" si="576"/>
        <v>0</v>
      </c>
    </row>
    <row r="1498" spans="1:10" ht="31.2" x14ac:dyDescent="0.3">
      <c r="A1498" s="54" t="s">
        <v>691</v>
      </c>
      <c r="B1498" s="18"/>
      <c r="C1498" s="73">
        <v>1.33</v>
      </c>
      <c r="D1498" s="72">
        <f t="shared" si="594"/>
        <v>99.75</v>
      </c>
      <c r="E1498" s="44"/>
      <c r="F1498" s="19">
        <f t="shared" si="576"/>
        <v>0</v>
      </c>
      <c r="G1498" s="7"/>
    </row>
    <row r="1499" spans="1:10" ht="31.2" x14ac:dyDescent="0.3">
      <c r="A1499" s="54" t="s">
        <v>604</v>
      </c>
      <c r="B1499" s="18"/>
      <c r="C1499" s="73">
        <v>0.66</v>
      </c>
      <c r="D1499" s="72">
        <f t="shared" si="594"/>
        <v>49.5</v>
      </c>
      <c r="E1499" s="44"/>
      <c r="F1499" s="19">
        <f t="shared" si="576"/>
        <v>0</v>
      </c>
      <c r="I1499" s="24"/>
      <c r="J1499" s="32"/>
    </row>
    <row r="1500" spans="1:10" ht="31.2" x14ac:dyDescent="0.3">
      <c r="A1500" s="54" t="s">
        <v>605</v>
      </c>
      <c r="B1500" s="18"/>
      <c r="C1500" s="73">
        <v>0.66</v>
      </c>
      <c r="D1500" s="72">
        <f t="shared" si="594"/>
        <v>49.5</v>
      </c>
      <c r="E1500" s="44"/>
      <c r="F1500" s="19">
        <f t="shared" si="576"/>
        <v>0</v>
      </c>
      <c r="G1500" s="7"/>
    </row>
    <row r="1501" spans="1:10" ht="31.2" x14ac:dyDescent="0.3">
      <c r="A1501" s="54" t="s">
        <v>606</v>
      </c>
      <c r="B1501" s="18"/>
      <c r="C1501" s="73">
        <v>0.33</v>
      </c>
      <c r="D1501" s="72">
        <f t="shared" si="594"/>
        <v>24.75</v>
      </c>
      <c r="E1501" s="44"/>
      <c r="F1501" s="19">
        <f t="shared" si="576"/>
        <v>0</v>
      </c>
    </row>
    <row r="1502" spans="1:10" ht="31.2" x14ac:dyDescent="0.3">
      <c r="A1502" s="54" t="s">
        <v>607</v>
      </c>
      <c r="B1502" s="18"/>
      <c r="C1502" s="73">
        <v>1</v>
      </c>
      <c r="D1502" s="72">
        <f t="shared" si="594"/>
        <v>75</v>
      </c>
      <c r="E1502" s="44"/>
      <c r="F1502" s="19">
        <f t="shared" si="576"/>
        <v>0</v>
      </c>
    </row>
    <row r="1503" spans="1:10" ht="31.2" x14ac:dyDescent="0.3">
      <c r="A1503" s="54" t="s">
        <v>869</v>
      </c>
      <c r="B1503" s="18"/>
      <c r="C1503" s="73">
        <v>0.33</v>
      </c>
      <c r="D1503" s="72">
        <f>PRODUCT(C1503,$C$9)</f>
        <v>24.75</v>
      </c>
      <c r="E1503" s="44"/>
      <c r="F1503" s="19">
        <f>E1503*D1503</f>
        <v>0</v>
      </c>
      <c r="G1503" s="7"/>
    </row>
    <row r="1504" spans="1:10" ht="31.2" x14ac:dyDescent="0.3">
      <c r="A1504" s="54" t="s">
        <v>608</v>
      </c>
      <c r="B1504" s="18"/>
      <c r="C1504" s="73">
        <v>0.33</v>
      </c>
      <c r="D1504" s="72">
        <f t="shared" si="594"/>
        <v>24.75</v>
      </c>
      <c r="E1504" s="44"/>
      <c r="F1504" s="19">
        <f t="shared" si="576"/>
        <v>0</v>
      </c>
    </row>
    <row r="1505" spans="1:9" ht="31.2" x14ac:dyDescent="0.3">
      <c r="A1505" s="54" t="s">
        <v>609</v>
      </c>
      <c r="B1505" s="18"/>
      <c r="C1505" s="73">
        <v>0.33</v>
      </c>
      <c r="D1505" s="72">
        <f t="shared" si="594"/>
        <v>24.75</v>
      </c>
      <c r="E1505" s="44"/>
      <c r="F1505" s="19">
        <f t="shared" si="576"/>
        <v>0</v>
      </c>
      <c r="H1505" s="7"/>
    </row>
    <row r="1506" spans="1:9" ht="31.2" x14ac:dyDescent="0.3">
      <c r="A1506" s="54" t="s">
        <v>610</v>
      </c>
      <c r="B1506" s="18"/>
      <c r="C1506" s="73">
        <v>0.33</v>
      </c>
      <c r="D1506" s="72">
        <f t="shared" si="594"/>
        <v>24.75</v>
      </c>
      <c r="E1506" s="44"/>
      <c r="F1506" s="19">
        <f t="shared" si="576"/>
        <v>0</v>
      </c>
      <c r="I1506" s="7"/>
    </row>
    <row r="1507" spans="1:9" ht="31.2" x14ac:dyDescent="0.3">
      <c r="A1507" s="54" t="s">
        <v>611</v>
      </c>
      <c r="B1507" s="18"/>
      <c r="C1507" s="73">
        <v>0.66</v>
      </c>
      <c r="D1507" s="72">
        <f t="shared" si="594"/>
        <v>49.5</v>
      </c>
      <c r="E1507" s="44"/>
      <c r="F1507" s="19">
        <f t="shared" si="576"/>
        <v>0</v>
      </c>
      <c r="I1507" s="7"/>
    </row>
    <row r="1508" spans="1:9" ht="31.2" x14ac:dyDescent="0.3">
      <c r="A1508" s="54" t="s">
        <v>612</v>
      </c>
      <c r="B1508" s="18"/>
      <c r="C1508" s="73">
        <v>1</v>
      </c>
      <c r="D1508" s="72">
        <f t="shared" si="594"/>
        <v>75</v>
      </c>
      <c r="E1508" s="44"/>
      <c r="F1508" s="19">
        <f t="shared" si="576"/>
        <v>0</v>
      </c>
      <c r="I1508" s="7"/>
    </row>
    <row r="1509" spans="1:9" ht="31.2" x14ac:dyDescent="0.3">
      <c r="A1509" s="54" t="s">
        <v>613</v>
      </c>
      <c r="B1509" s="18"/>
      <c r="C1509" s="73">
        <v>2</v>
      </c>
      <c r="D1509" s="72">
        <f t="shared" si="594"/>
        <v>150</v>
      </c>
      <c r="E1509" s="44"/>
      <c r="F1509" s="19">
        <f t="shared" si="576"/>
        <v>0</v>
      </c>
      <c r="I1509" s="7"/>
    </row>
    <row r="1510" spans="1:9" ht="31.2" x14ac:dyDescent="0.3">
      <c r="A1510" s="54" t="s">
        <v>1813</v>
      </c>
      <c r="B1510" s="18"/>
      <c r="C1510" s="73">
        <v>2</v>
      </c>
      <c r="D1510" s="72">
        <f>PRODUCT(C1510,$C$9)</f>
        <v>150</v>
      </c>
      <c r="E1510" s="44"/>
      <c r="F1510" s="19">
        <f t="shared" ref="F1510:F1534" si="617">E1510*D1510</f>
        <v>0</v>
      </c>
      <c r="I1510" s="7"/>
    </row>
    <row r="1511" spans="1:9" ht="31.2" x14ac:dyDescent="0.3">
      <c r="A1511" s="54" t="s">
        <v>614</v>
      </c>
      <c r="B1511" s="18"/>
      <c r="C1511" s="73">
        <v>0.33</v>
      </c>
      <c r="D1511" s="72">
        <f t="shared" si="594"/>
        <v>24.75</v>
      </c>
      <c r="E1511" s="44"/>
      <c r="F1511" s="19">
        <f t="shared" si="617"/>
        <v>0</v>
      </c>
    </row>
    <row r="1512" spans="1:9" ht="31.2" x14ac:dyDescent="0.3">
      <c r="A1512" s="54" t="s">
        <v>615</v>
      </c>
      <c r="B1512" s="18"/>
      <c r="C1512" s="73">
        <v>0.33</v>
      </c>
      <c r="D1512" s="72">
        <f>PRODUCT(C1512,$C$9)</f>
        <v>24.75</v>
      </c>
      <c r="E1512" s="44"/>
      <c r="F1512" s="19">
        <f t="shared" si="617"/>
        <v>0</v>
      </c>
    </row>
    <row r="1513" spans="1:9" ht="31.2" x14ac:dyDescent="0.3">
      <c r="A1513" s="54" t="s">
        <v>959</v>
      </c>
      <c r="B1513" s="18"/>
      <c r="C1513" s="73">
        <v>0.33</v>
      </c>
      <c r="D1513" s="72">
        <f>PRODUCT(C1513,$C$9)</f>
        <v>24.75</v>
      </c>
      <c r="E1513" s="44"/>
      <c r="F1513" s="19">
        <f t="shared" si="617"/>
        <v>0</v>
      </c>
    </row>
    <row r="1514" spans="1:9" ht="31.2" x14ac:dyDescent="0.3">
      <c r="A1514" s="54" t="s">
        <v>95</v>
      </c>
      <c r="B1514" s="18"/>
      <c r="C1514" s="73">
        <v>2</v>
      </c>
      <c r="D1514" s="72">
        <f t="shared" si="594"/>
        <v>150</v>
      </c>
      <c r="E1514" s="44"/>
      <c r="F1514" s="19">
        <f t="shared" si="617"/>
        <v>0</v>
      </c>
    </row>
    <row r="1515" spans="1:9" ht="31.2" x14ac:dyDescent="0.3">
      <c r="A1515" s="54" t="s">
        <v>1600</v>
      </c>
      <c r="B1515" s="18"/>
      <c r="C1515" s="73">
        <v>4.66</v>
      </c>
      <c r="D1515" s="72">
        <f t="shared" si="594"/>
        <v>349.5</v>
      </c>
      <c r="E1515" s="44"/>
      <c r="F1515" s="19">
        <f t="shared" si="617"/>
        <v>0</v>
      </c>
      <c r="G1515" s="7"/>
      <c r="H1515" s="7"/>
    </row>
    <row r="1516" spans="1:9" ht="31.2" x14ac:dyDescent="0.3">
      <c r="A1516" s="54" t="s">
        <v>1585</v>
      </c>
      <c r="B1516" s="18"/>
      <c r="C1516" s="73">
        <v>4.66</v>
      </c>
      <c r="D1516" s="72">
        <f t="shared" si="594"/>
        <v>349.5</v>
      </c>
      <c r="E1516" s="44"/>
      <c r="F1516" s="19">
        <f t="shared" si="617"/>
        <v>0</v>
      </c>
      <c r="G1516" s="7"/>
      <c r="H1516" s="7"/>
    </row>
    <row r="1517" spans="1:9" ht="31.2" x14ac:dyDescent="0.3">
      <c r="A1517" s="54" t="s">
        <v>1601</v>
      </c>
      <c r="B1517" s="18"/>
      <c r="C1517" s="73">
        <v>4.66</v>
      </c>
      <c r="D1517" s="72">
        <f t="shared" ref="D1517" si="618">PRODUCT(C1517,$C$9)</f>
        <v>349.5</v>
      </c>
      <c r="E1517" s="44"/>
      <c r="F1517" s="19">
        <f t="shared" ref="F1517" si="619">E1517*D1517</f>
        <v>0</v>
      </c>
      <c r="G1517" s="7"/>
      <c r="H1517" s="7"/>
    </row>
    <row r="1518" spans="1:9" ht="31.2" x14ac:dyDescent="0.3">
      <c r="A1518" s="54" t="s">
        <v>1602</v>
      </c>
      <c r="B1518" s="18"/>
      <c r="C1518" s="73">
        <v>10</v>
      </c>
      <c r="D1518" s="72">
        <f>PRODUCT(C1518,$C$9)</f>
        <v>750</v>
      </c>
      <c r="E1518" s="44"/>
      <c r="F1518" s="19">
        <f t="shared" si="617"/>
        <v>0</v>
      </c>
      <c r="H1518"/>
    </row>
    <row r="1519" spans="1:9" ht="31.2" x14ac:dyDescent="0.3">
      <c r="A1519" s="54" t="s">
        <v>616</v>
      </c>
      <c r="B1519" s="18"/>
      <c r="C1519" s="73">
        <v>1</v>
      </c>
      <c r="D1519" s="72">
        <f t="shared" si="594"/>
        <v>75</v>
      </c>
      <c r="E1519" s="44"/>
      <c r="F1519" s="19">
        <f t="shared" si="617"/>
        <v>0</v>
      </c>
    </row>
    <row r="1520" spans="1:9" ht="31.2" x14ac:dyDescent="0.3">
      <c r="A1520" s="54" t="s">
        <v>617</v>
      </c>
      <c r="B1520" s="18"/>
      <c r="C1520" s="73">
        <v>2.66</v>
      </c>
      <c r="D1520" s="72">
        <f t="shared" si="594"/>
        <v>199.5</v>
      </c>
      <c r="E1520" s="44"/>
      <c r="F1520" s="19">
        <f t="shared" si="617"/>
        <v>0</v>
      </c>
    </row>
    <row r="1521" spans="1:6" ht="31.2" x14ac:dyDescent="0.3">
      <c r="A1521" s="54" t="s">
        <v>1748</v>
      </c>
      <c r="B1521" s="18"/>
      <c r="C1521" s="73">
        <v>7.33</v>
      </c>
      <c r="D1521" s="72">
        <f t="shared" si="594"/>
        <v>549.75</v>
      </c>
      <c r="E1521" s="44"/>
      <c r="F1521" s="19">
        <f t="shared" si="617"/>
        <v>0</v>
      </c>
    </row>
    <row r="1522" spans="1:6" ht="31.2" x14ac:dyDescent="0.3">
      <c r="A1522" s="54" t="s">
        <v>1819</v>
      </c>
      <c r="B1522" s="18"/>
      <c r="C1522" s="73">
        <v>6</v>
      </c>
      <c r="D1522" s="72">
        <f t="shared" si="594"/>
        <v>450</v>
      </c>
      <c r="E1522" s="44"/>
      <c r="F1522" s="19">
        <f t="shared" si="617"/>
        <v>0</v>
      </c>
    </row>
    <row r="1523" spans="1:6" ht="31.2" x14ac:dyDescent="0.3">
      <c r="A1523" s="54" t="s">
        <v>2989</v>
      </c>
      <c r="B1523" s="18"/>
      <c r="C1523" s="73">
        <v>4.66</v>
      </c>
      <c r="D1523" s="72">
        <f t="shared" ref="D1523:D1528" si="620">PRODUCT(C1523,$C$9)</f>
        <v>349.5</v>
      </c>
      <c r="E1523" s="44"/>
      <c r="F1523" s="19">
        <f t="shared" si="617"/>
        <v>0</v>
      </c>
    </row>
    <row r="1524" spans="1:6" ht="31.2" x14ac:dyDescent="0.3">
      <c r="A1524" s="54" t="s">
        <v>573</v>
      </c>
      <c r="B1524" s="18"/>
      <c r="C1524" s="73">
        <v>4.66</v>
      </c>
      <c r="D1524" s="72">
        <f t="shared" si="620"/>
        <v>349.5</v>
      </c>
      <c r="E1524" s="44"/>
      <c r="F1524" s="19">
        <f t="shared" si="617"/>
        <v>0</v>
      </c>
    </row>
    <row r="1525" spans="1:6" ht="31.2" x14ac:dyDescent="0.3">
      <c r="A1525" s="54" t="s">
        <v>3160</v>
      </c>
      <c r="B1525" s="18"/>
      <c r="C1525" s="73">
        <v>4.66</v>
      </c>
      <c r="D1525" s="72">
        <f t="shared" ref="D1525" si="621">PRODUCT(C1525,$C$9)</f>
        <v>349.5</v>
      </c>
      <c r="E1525" s="44"/>
      <c r="F1525" s="19">
        <f t="shared" ref="F1525" si="622">E1525*D1525</f>
        <v>0</v>
      </c>
    </row>
    <row r="1526" spans="1:6" ht="31.2" x14ac:dyDescent="0.3">
      <c r="A1526" s="54" t="s">
        <v>1286</v>
      </c>
      <c r="B1526" s="18"/>
      <c r="C1526" s="73">
        <v>4.66</v>
      </c>
      <c r="D1526" s="72">
        <f t="shared" si="620"/>
        <v>349.5</v>
      </c>
      <c r="E1526" s="44"/>
      <c r="F1526" s="19">
        <f t="shared" si="617"/>
        <v>0</v>
      </c>
    </row>
    <row r="1527" spans="1:6" ht="31.2" x14ac:dyDescent="0.3">
      <c r="A1527" s="54" t="s">
        <v>618</v>
      </c>
      <c r="B1527" s="18"/>
      <c r="C1527" s="73">
        <v>0.46</v>
      </c>
      <c r="D1527" s="72">
        <f t="shared" si="620"/>
        <v>34.5</v>
      </c>
      <c r="E1527" s="44"/>
      <c r="F1527" s="19">
        <f t="shared" si="617"/>
        <v>0</v>
      </c>
    </row>
    <row r="1528" spans="1:6" ht="31.2" x14ac:dyDescent="0.3">
      <c r="A1528" s="54" t="s">
        <v>619</v>
      </c>
      <c r="B1528" s="18"/>
      <c r="C1528" s="73">
        <v>2</v>
      </c>
      <c r="D1528" s="72">
        <f t="shared" si="620"/>
        <v>150</v>
      </c>
      <c r="E1528" s="44"/>
      <c r="F1528" s="19">
        <f t="shared" si="617"/>
        <v>0</v>
      </c>
    </row>
    <row r="1529" spans="1:6" ht="31.2" x14ac:dyDescent="0.3">
      <c r="A1529" s="54" t="s">
        <v>620</v>
      </c>
      <c r="B1529" s="18"/>
      <c r="C1529" s="73">
        <v>2</v>
      </c>
      <c r="D1529" s="72">
        <f t="shared" si="594"/>
        <v>150</v>
      </c>
      <c r="E1529" s="44"/>
      <c r="F1529" s="19">
        <f t="shared" si="617"/>
        <v>0</v>
      </c>
    </row>
    <row r="1530" spans="1:6" ht="31.2" x14ac:dyDescent="0.3">
      <c r="A1530" s="54" t="s">
        <v>2829</v>
      </c>
      <c r="B1530" s="18"/>
      <c r="C1530" s="73">
        <v>0.13</v>
      </c>
      <c r="D1530" s="72">
        <f t="shared" ref="D1530" si="623">PRODUCT(C1530,$C$9)</f>
        <v>9.75</v>
      </c>
      <c r="E1530" s="44"/>
      <c r="F1530" s="19">
        <f t="shared" ref="F1530" si="624">E1530*D1530</f>
        <v>0</v>
      </c>
    </row>
    <row r="1531" spans="1:6" ht="31.2" x14ac:dyDescent="0.3">
      <c r="A1531" s="54" t="s">
        <v>2830</v>
      </c>
      <c r="B1531" s="18"/>
      <c r="C1531" s="73">
        <v>0.13</v>
      </c>
      <c r="D1531" s="72">
        <f t="shared" ref="D1531" si="625">PRODUCT(C1531,$C$9)</f>
        <v>9.75</v>
      </c>
      <c r="E1531" s="44"/>
      <c r="F1531" s="19">
        <f t="shared" ref="F1531" si="626">E1531*D1531</f>
        <v>0</v>
      </c>
    </row>
    <row r="1532" spans="1:6" ht="31.2" x14ac:dyDescent="0.3">
      <c r="A1532" s="54" t="s">
        <v>621</v>
      </c>
      <c r="B1532" s="18"/>
      <c r="C1532" s="73">
        <v>8.66</v>
      </c>
      <c r="D1532" s="72">
        <f t="shared" si="594"/>
        <v>649.5</v>
      </c>
      <c r="E1532" s="44"/>
      <c r="F1532" s="19">
        <f t="shared" si="617"/>
        <v>0</v>
      </c>
    </row>
    <row r="1533" spans="1:6" ht="31.2" x14ac:dyDescent="0.3">
      <c r="A1533" s="54" t="s">
        <v>622</v>
      </c>
      <c r="B1533" s="18"/>
      <c r="C1533" s="73">
        <v>10</v>
      </c>
      <c r="D1533" s="72">
        <f t="shared" si="594"/>
        <v>750</v>
      </c>
      <c r="E1533" s="44"/>
      <c r="F1533" s="19">
        <f t="shared" si="617"/>
        <v>0</v>
      </c>
    </row>
    <row r="1534" spans="1:6" ht="31.2" x14ac:dyDescent="0.3">
      <c r="A1534" s="54" t="s">
        <v>635</v>
      </c>
      <c r="B1534" s="18"/>
      <c r="C1534" s="73">
        <v>10</v>
      </c>
      <c r="D1534" s="72">
        <f t="shared" si="594"/>
        <v>750</v>
      </c>
      <c r="E1534" s="44"/>
      <c r="F1534" s="19">
        <f t="shared" si="617"/>
        <v>0</v>
      </c>
    </row>
    <row r="1535" spans="1:6" ht="31.2" x14ac:dyDescent="0.3">
      <c r="A1535" s="54" t="s">
        <v>623</v>
      </c>
      <c r="B1535" s="18"/>
      <c r="C1535" s="73">
        <v>20</v>
      </c>
      <c r="D1535" s="72">
        <f>PRODUCT(C1535,$C$9)</f>
        <v>1500</v>
      </c>
      <c r="E1535" s="44"/>
      <c r="F1535" s="19">
        <f t="shared" ref="F1535:F1536" si="627">E1535*D1535</f>
        <v>0</v>
      </c>
    </row>
    <row r="1536" spans="1:6" ht="31.2" x14ac:dyDescent="0.3">
      <c r="A1536" s="54" t="s">
        <v>2112</v>
      </c>
      <c r="B1536" s="18"/>
      <c r="C1536" s="73">
        <v>2</v>
      </c>
      <c r="D1536" s="72">
        <f>PRODUCT(C1536,$C$9)</f>
        <v>150</v>
      </c>
      <c r="E1536" s="44"/>
      <c r="F1536" s="19">
        <f t="shared" si="627"/>
        <v>0</v>
      </c>
    </row>
    <row r="1537" spans="1:8" x14ac:dyDescent="0.3">
      <c r="A1537" s="56" t="s">
        <v>1212</v>
      </c>
      <c r="B1537" s="12"/>
      <c r="C1537" s="13" t="s">
        <v>130</v>
      </c>
      <c r="D1537" s="14"/>
      <c r="E1537" s="45" t="s">
        <v>723</v>
      </c>
      <c r="F1537" s="71" t="s">
        <v>131</v>
      </c>
    </row>
    <row r="1538" spans="1:8" ht="31.2" x14ac:dyDescent="0.3">
      <c r="A1538" s="54" t="s">
        <v>1287</v>
      </c>
      <c r="B1538" s="18"/>
      <c r="C1538" s="73">
        <v>2</v>
      </c>
      <c r="D1538" s="72">
        <f>PRODUCT(C1538,$C$9)</f>
        <v>150</v>
      </c>
      <c r="E1538" s="44"/>
      <c r="F1538" s="19">
        <f t="shared" ref="F1538" si="628">E1538*D1538</f>
        <v>0</v>
      </c>
    </row>
    <row r="1539" spans="1:8" ht="31.2" x14ac:dyDescent="0.3">
      <c r="A1539" s="54" t="s">
        <v>1213</v>
      </c>
      <c r="B1539" s="18"/>
      <c r="C1539" s="73">
        <v>7.33</v>
      </c>
      <c r="D1539" s="72">
        <f>PRODUCT(C1539,$C$9)</f>
        <v>549.75</v>
      </c>
      <c r="E1539" s="44"/>
      <c r="F1539" s="19">
        <f t="shared" ref="F1539:F1541" si="629">E1539*D1539</f>
        <v>0</v>
      </c>
    </row>
    <row r="1540" spans="1:8" ht="31.2" x14ac:dyDescent="0.3">
      <c r="A1540" s="54" t="s">
        <v>2135</v>
      </c>
      <c r="B1540" s="18"/>
      <c r="C1540" s="73">
        <v>7.33</v>
      </c>
      <c r="D1540" s="72">
        <f>PRODUCT(C1540,$C$9)</f>
        <v>549.75</v>
      </c>
      <c r="E1540" s="44"/>
      <c r="F1540" s="19">
        <f t="shared" si="629"/>
        <v>0</v>
      </c>
    </row>
    <row r="1541" spans="1:8" ht="31.2" x14ac:dyDescent="0.3">
      <c r="A1541" s="54" t="s">
        <v>2277</v>
      </c>
      <c r="B1541" s="18"/>
      <c r="C1541" s="73">
        <v>10</v>
      </c>
      <c r="D1541" s="72">
        <f>PRODUCT(C1541,$C$9)</f>
        <v>750</v>
      </c>
      <c r="E1541" s="44"/>
      <c r="F1541" s="19">
        <f t="shared" si="629"/>
        <v>0</v>
      </c>
    </row>
    <row r="1542" spans="1:8" x14ac:dyDescent="0.3">
      <c r="A1542" s="56" t="s">
        <v>2294</v>
      </c>
      <c r="B1542" s="12"/>
      <c r="C1542" s="13" t="s">
        <v>130</v>
      </c>
      <c r="D1542" s="14"/>
      <c r="E1542" s="45" t="s">
        <v>723</v>
      </c>
      <c r="F1542" s="71" t="s">
        <v>131</v>
      </c>
    </row>
    <row r="1543" spans="1:8" ht="31.2" x14ac:dyDescent="0.3">
      <c r="A1543" s="54" t="s">
        <v>2295</v>
      </c>
      <c r="B1543" s="18"/>
      <c r="C1543" s="73">
        <v>20</v>
      </c>
      <c r="D1543" s="72">
        <f>PRODUCT(C1543,$C$9)</f>
        <v>1500</v>
      </c>
      <c r="E1543" s="44"/>
      <c r="F1543" s="19">
        <f t="shared" ref="F1543" si="630">E1543*D1543</f>
        <v>0</v>
      </c>
    </row>
    <row r="1544" spans="1:8" x14ac:dyDescent="0.3">
      <c r="A1544" s="55" t="s">
        <v>1126</v>
      </c>
      <c r="B1544" s="12"/>
      <c r="C1544" s="13" t="s">
        <v>130</v>
      </c>
      <c r="D1544" s="14"/>
      <c r="E1544" s="45" t="s">
        <v>723</v>
      </c>
      <c r="F1544" s="71" t="s">
        <v>131</v>
      </c>
    </row>
    <row r="1545" spans="1:8" ht="31.2" x14ac:dyDescent="0.3">
      <c r="A1545" s="54" t="s">
        <v>1127</v>
      </c>
      <c r="B1545" s="18"/>
      <c r="C1545" s="73">
        <v>10</v>
      </c>
      <c r="D1545" s="72">
        <f>PRODUCT(C1545,$C$9)</f>
        <v>750</v>
      </c>
      <c r="E1545" s="44"/>
      <c r="F1545" s="19">
        <f>E1545*D1545</f>
        <v>0</v>
      </c>
      <c r="G1545" s="7"/>
      <c r="H1545"/>
    </row>
    <row r="1546" spans="1:8" ht="31.2" x14ac:dyDescent="0.3">
      <c r="A1546" s="54" t="s">
        <v>2458</v>
      </c>
      <c r="B1546" s="18"/>
      <c r="C1546" s="73">
        <v>20</v>
      </c>
      <c r="D1546" s="72">
        <f t="shared" ref="D1546" si="631">PRODUCT(C1546,$C$9)</f>
        <v>1500</v>
      </c>
      <c r="E1546" s="44"/>
      <c r="F1546" s="19">
        <f t="shared" ref="F1546" si="632">E1546*D1546</f>
        <v>0</v>
      </c>
      <c r="G1546" s="7"/>
      <c r="H1546"/>
    </row>
    <row r="1547" spans="1:8" x14ac:dyDescent="0.3">
      <c r="A1547" s="55" t="s">
        <v>185</v>
      </c>
      <c r="B1547" s="12"/>
      <c r="C1547" s="13" t="s">
        <v>130</v>
      </c>
      <c r="D1547" s="14"/>
      <c r="E1547" s="45" t="s">
        <v>13</v>
      </c>
      <c r="F1547" s="66" t="s">
        <v>131</v>
      </c>
      <c r="G1547" s="7"/>
      <c r="H1547"/>
    </row>
    <row r="1548" spans="1:8" ht="31.2" x14ac:dyDescent="0.3">
      <c r="A1548" s="54" t="s">
        <v>3301</v>
      </c>
      <c r="B1548" s="18"/>
      <c r="C1548" s="73">
        <v>0.6</v>
      </c>
      <c r="D1548" s="72">
        <f t="shared" ref="D1548" si="633">PRODUCT(C1548,$C$9)</f>
        <v>45</v>
      </c>
      <c r="E1548" s="44"/>
      <c r="F1548" s="19">
        <f t="shared" ref="F1548" si="634">E1548*D1548</f>
        <v>0</v>
      </c>
      <c r="G1548" s="7"/>
      <c r="H1548"/>
    </row>
    <row r="1549" spans="1:8" ht="31.2" x14ac:dyDescent="0.3">
      <c r="A1549" s="54" t="s">
        <v>3293</v>
      </c>
      <c r="B1549" s="18"/>
      <c r="C1549" s="73">
        <v>0.73</v>
      </c>
      <c r="D1549" s="72">
        <f t="shared" ref="D1549" si="635">PRODUCT(C1549,$C$9)</f>
        <v>54.75</v>
      </c>
      <c r="E1549" s="44"/>
      <c r="F1549" s="19">
        <f t="shared" ref="F1549" si="636">E1549*D1549</f>
        <v>0</v>
      </c>
      <c r="G1549" s="7"/>
      <c r="H1549"/>
    </row>
    <row r="1550" spans="1:8" ht="31.2" x14ac:dyDescent="0.3">
      <c r="A1550" s="54" t="s">
        <v>3292</v>
      </c>
      <c r="B1550" s="18"/>
      <c r="C1550" s="73">
        <v>0.86</v>
      </c>
      <c r="D1550" s="72">
        <f t="shared" ref="D1550:D1590" si="637">PRODUCT(C1550,$C$9)</f>
        <v>64.5</v>
      </c>
      <c r="E1550" s="44"/>
      <c r="F1550" s="19">
        <f t="shared" ref="F1550:F1590" si="638">E1550*D1550</f>
        <v>0</v>
      </c>
      <c r="G1550" s="7"/>
      <c r="H1550"/>
    </row>
    <row r="1551" spans="1:8" ht="31.2" x14ac:dyDescent="0.3">
      <c r="A1551" s="54" t="s">
        <v>711</v>
      </c>
      <c r="B1551" s="18"/>
      <c r="C1551" s="73">
        <v>0.86</v>
      </c>
      <c r="D1551" s="72">
        <f t="shared" si="637"/>
        <v>64.5</v>
      </c>
      <c r="E1551" s="44"/>
      <c r="F1551" s="19">
        <f t="shared" si="638"/>
        <v>0</v>
      </c>
      <c r="G1551" s="7"/>
      <c r="H1551"/>
    </row>
    <row r="1552" spans="1:8" ht="31.2" x14ac:dyDescent="0.3">
      <c r="A1552" s="54" t="s">
        <v>712</v>
      </c>
      <c r="B1552" s="18"/>
      <c r="C1552" s="73">
        <v>0.86</v>
      </c>
      <c r="D1552" s="72">
        <f t="shared" si="637"/>
        <v>64.5</v>
      </c>
      <c r="E1552" s="44"/>
      <c r="F1552" s="19">
        <f t="shared" si="638"/>
        <v>0</v>
      </c>
      <c r="G1552" s="7"/>
      <c r="H1552"/>
    </row>
    <row r="1553" spans="1:8" ht="31.2" x14ac:dyDescent="0.3">
      <c r="A1553" s="54" t="s">
        <v>713</v>
      </c>
      <c r="B1553" s="18"/>
      <c r="C1553" s="73">
        <v>2</v>
      </c>
      <c r="D1553" s="72">
        <f t="shared" si="637"/>
        <v>150</v>
      </c>
      <c r="E1553" s="44"/>
      <c r="F1553" s="19">
        <f t="shared" si="638"/>
        <v>0</v>
      </c>
      <c r="G1553" s="7"/>
      <c r="H1553"/>
    </row>
    <row r="1554" spans="1:8" ht="31.2" x14ac:dyDescent="0.3">
      <c r="A1554" s="54" t="s">
        <v>714</v>
      </c>
      <c r="B1554" s="18"/>
      <c r="C1554" s="73">
        <v>2</v>
      </c>
      <c r="D1554" s="72">
        <f t="shared" si="637"/>
        <v>150</v>
      </c>
      <c r="E1554" s="44"/>
      <c r="F1554" s="19">
        <f t="shared" si="638"/>
        <v>0</v>
      </c>
      <c r="G1554" s="7"/>
      <c r="H1554"/>
    </row>
    <row r="1555" spans="1:8" ht="31.2" x14ac:dyDescent="0.3">
      <c r="A1555" s="54" t="s">
        <v>715</v>
      </c>
      <c r="B1555" s="18"/>
      <c r="C1555" s="73">
        <v>2.66</v>
      </c>
      <c r="D1555" s="72">
        <f t="shared" si="637"/>
        <v>199.5</v>
      </c>
      <c r="E1555" s="44"/>
      <c r="F1555" s="19">
        <f t="shared" si="638"/>
        <v>0</v>
      </c>
      <c r="G1555" s="7"/>
      <c r="H1555"/>
    </row>
    <row r="1556" spans="1:8" ht="31.2" x14ac:dyDescent="0.3">
      <c r="A1556" s="54" t="s">
        <v>2140</v>
      </c>
      <c r="B1556" s="18"/>
      <c r="C1556" s="73">
        <v>2.66</v>
      </c>
      <c r="D1556" s="72">
        <f t="shared" si="637"/>
        <v>199.5</v>
      </c>
      <c r="E1556" s="44"/>
      <c r="F1556" s="19">
        <f t="shared" si="638"/>
        <v>0</v>
      </c>
    </row>
    <row r="1557" spans="1:8" ht="31.2" x14ac:dyDescent="0.3">
      <c r="A1557" s="54" t="s">
        <v>2141</v>
      </c>
      <c r="B1557" s="18"/>
      <c r="C1557" s="73">
        <v>5.33</v>
      </c>
      <c r="D1557" s="72">
        <f t="shared" si="637"/>
        <v>399.75</v>
      </c>
      <c r="E1557" s="44"/>
      <c r="F1557" s="19">
        <f t="shared" si="638"/>
        <v>0</v>
      </c>
    </row>
    <row r="1558" spans="1:8" ht="31.2" x14ac:dyDescent="0.3">
      <c r="A1558" s="54" t="s">
        <v>892</v>
      </c>
      <c r="B1558" s="18"/>
      <c r="C1558" s="73">
        <v>3.33</v>
      </c>
      <c r="D1558" s="72">
        <f t="shared" si="637"/>
        <v>249.75</v>
      </c>
      <c r="E1558" s="44"/>
      <c r="F1558" s="19">
        <f t="shared" si="638"/>
        <v>0</v>
      </c>
    </row>
    <row r="1559" spans="1:8" ht="31.2" x14ac:dyDescent="0.3">
      <c r="A1559" s="54" t="s">
        <v>890</v>
      </c>
      <c r="B1559" s="18"/>
      <c r="C1559" s="73">
        <v>3.33</v>
      </c>
      <c r="D1559" s="72">
        <f t="shared" si="637"/>
        <v>249.75</v>
      </c>
      <c r="E1559" s="44"/>
      <c r="F1559" s="19">
        <f t="shared" si="638"/>
        <v>0</v>
      </c>
    </row>
    <row r="1560" spans="1:8" ht="31.2" x14ac:dyDescent="0.3">
      <c r="A1560" s="54" t="s">
        <v>891</v>
      </c>
      <c r="B1560" s="18"/>
      <c r="C1560" s="73">
        <v>6.66</v>
      </c>
      <c r="D1560" s="72">
        <f t="shared" si="637"/>
        <v>499.5</v>
      </c>
      <c r="E1560" s="44"/>
      <c r="F1560" s="19">
        <f t="shared" si="638"/>
        <v>0</v>
      </c>
    </row>
    <row r="1561" spans="1:8" ht="31.2" x14ac:dyDescent="0.3">
      <c r="A1561" s="54" t="s">
        <v>1389</v>
      </c>
      <c r="B1561" s="18"/>
      <c r="C1561" s="73">
        <v>6.66</v>
      </c>
      <c r="D1561" s="72">
        <f t="shared" si="637"/>
        <v>499.5</v>
      </c>
      <c r="E1561" s="44"/>
      <c r="F1561" s="19">
        <f t="shared" si="638"/>
        <v>0</v>
      </c>
    </row>
    <row r="1562" spans="1:8" ht="31.2" x14ac:dyDescent="0.3">
      <c r="A1562" s="54" t="s">
        <v>1422</v>
      </c>
      <c r="B1562" s="18"/>
      <c r="C1562" s="73">
        <v>6.66</v>
      </c>
      <c r="D1562" s="72">
        <f t="shared" ref="D1562:D1564" si="639">PRODUCT(C1562,$C$9)</f>
        <v>499.5</v>
      </c>
      <c r="E1562" s="44"/>
      <c r="F1562" s="19">
        <f t="shared" ref="F1562:F1564" si="640">E1562*D1562</f>
        <v>0</v>
      </c>
    </row>
    <row r="1563" spans="1:8" ht="31.2" x14ac:dyDescent="0.3">
      <c r="A1563" s="54" t="s">
        <v>2448</v>
      </c>
      <c r="B1563" s="18"/>
      <c r="C1563" s="73">
        <v>7.33</v>
      </c>
      <c r="D1563" s="72">
        <f t="shared" si="639"/>
        <v>549.75</v>
      </c>
      <c r="E1563" s="44"/>
      <c r="F1563" s="19">
        <f t="shared" si="640"/>
        <v>0</v>
      </c>
    </row>
    <row r="1564" spans="1:8" ht="31.2" x14ac:dyDescent="0.3">
      <c r="A1564" s="54" t="s">
        <v>2449</v>
      </c>
      <c r="B1564" s="18"/>
      <c r="C1564" s="73">
        <v>8.66</v>
      </c>
      <c r="D1564" s="72">
        <f t="shared" si="639"/>
        <v>649.5</v>
      </c>
      <c r="E1564" s="44"/>
      <c r="F1564" s="19">
        <f t="shared" si="640"/>
        <v>0</v>
      </c>
      <c r="G1564" s="7"/>
    </row>
    <row r="1565" spans="1:8" ht="31.2" x14ac:dyDescent="0.3">
      <c r="A1565" s="54" t="s">
        <v>3097</v>
      </c>
      <c r="B1565" s="18"/>
      <c r="C1565" s="73">
        <v>26.66</v>
      </c>
      <c r="D1565" s="72">
        <f t="shared" ref="D1565:D1566" si="641">PRODUCT(C1565,$C$9)</f>
        <v>1999.5</v>
      </c>
      <c r="E1565" s="44"/>
      <c r="F1565" s="19">
        <f t="shared" ref="F1565:F1566" si="642">E1565*D1565</f>
        <v>0</v>
      </c>
      <c r="G1565" s="7"/>
    </row>
    <row r="1566" spans="1:8" ht="31.2" x14ac:dyDescent="0.3">
      <c r="A1566" s="54" t="s">
        <v>3119</v>
      </c>
      <c r="B1566" s="18"/>
      <c r="C1566" s="73">
        <v>26.66</v>
      </c>
      <c r="D1566" s="72">
        <f t="shared" si="641"/>
        <v>1999.5</v>
      </c>
      <c r="E1566" s="44"/>
      <c r="F1566" s="19">
        <f t="shared" si="642"/>
        <v>0</v>
      </c>
      <c r="G1566" s="7"/>
    </row>
    <row r="1567" spans="1:8" ht="31.2" x14ac:dyDescent="0.3">
      <c r="A1567" s="54" t="s">
        <v>3098</v>
      </c>
      <c r="B1567" s="18"/>
      <c r="C1567" s="73">
        <v>26.66</v>
      </c>
      <c r="D1567" s="72">
        <f t="shared" ref="D1567" si="643">PRODUCT(C1567,$C$9)</f>
        <v>1999.5</v>
      </c>
      <c r="E1567" s="44"/>
      <c r="F1567" s="19">
        <f t="shared" ref="F1567" si="644">E1567*D1567</f>
        <v>0</v>
      </c>
      <c r="G1567" s="7"/>
    </row>
    <row r="1568" spans="1:8" ht="31.2" x14ac:dyDescent="0.3">
      <c r="A1568" s="54" t="s">
        <v>991</v>
      </c>
      <c r="B1568" s="18"/>
      <c r="C1568" s="73">
        <v>8.66</v>
      </c>
      <c r="D1568" s="72">
        <f t="shared" si="637"/>
        <v>649.5</v>
      </c>
      <c r="E1568" s="44"/>
      <c r="F1568" s="19">
        <f t="shared" si="638"/>
        <v>0</v>
      </c>
      <c r="G1568" s="7"/>
    </row>
    <row r="1569" spans="1:7" ht="31.2" x14ac:dyDescent="0.3">
      <c r="A1569" s="54" t="s">
        <v>2127</v>
      </c>
      <c r="B1569" s="18"/>
      <c r="C1569" s="73">
        <v>10</v>
      </c>
      <c r="D1569" s="72">
        <f t="shared" ref="D1569" si="645">PRODUCT(C1569,$C$9)</f>
        <v>750</v>
      </c>
      <c r="E1569" s="44"/>
      <c r="F1569" s="19">
        <f t="shared" ref="F1569" si="646">E1569*D1569</f>
        <v>0</v>
      </c>
      <c r="G1569" s="7"/>
    </row>
    <row r="1570" spans="1:7" ht="31.2" x14ac:dyDescent="0.3">
      <c r="A1570" s="54" t="s">
        <v>1935</v>
      </c>
      <c r="B1570" s="18"/>
      <c r="C1570" s="73">
        <v>11.33</v>
      </c>
      <c r="D1570" s="72">
        <f t="shared" si="637"/>
        <v>849.75</v>
      </c>
      <c r="E1570" s="44"/>
      <c r="F1570" s="19">
        <f t="shared" si="638"/>
        <v>0</v>
      </c>
      <c r="G1570" s="7"/>
    </row>
    <row r="1571" spans="1:7" ht="31.2" x14ac:dyDescent="0.3">
      <c r="A1571" s="54" t="s">
        <v>1752</v>
      </c>
      <c r="B1571" s="18"/>
      <c r="C1571" s="73">
        <v>13.33</v>
      </c>
      <c r="D1571" s="72">
        <f t="shared" ref="D1571" si="647">PRODUCT(C1571,$C$9)</f>
        <v>999.75</v>
      </c>
      <c r="E1571" s="44"/>
      <c r="F1571" s="19">
        <f t="shared" ref="F1571" si="648">E1571*D1571</f>
        <v>0</v>
      </c>
      <c r="G1571" s="7"/>
    </row>
    <row r="1572" spans="1:7" ht="31.2" x14ac:dyDescent="0.3">
      <c r="A1572" s="54" t="s">
        <v>1874</v>
      </c>
      <c r="B1572" s="18"/>
      <c r="C1572" s="73">
        <v>16.66</v>
      </c>
      <c r="D1572" s="72">
        <f t="shared" ref="D1572" si="649">PRODUCT(C1572,$C$9)</f>
        <v>1249.5</v>
      </c>
      <c r="E1572" s="44"/>
      <c r="F1572" s="19">
        <f t="shared" ref="F1572" si="650">E1572*D1572</f>
        <v>0</v>
      </c>
      <c r="G1572" s="7"/>
    </row>
    <row r="1573" spans="1:7" ht="31.2" x14ac:dyDescent="0.3">
      <c r="A1573" s="54" t="s">
        <v>988</v>
      </c>
      <c r="B1573" s="18"/>
      <c r="C1573" s="73">
        <v>8.66</v>
      </c>
      <c r="D1573" s="72">
        <f t="shared" si="637"/>
        <v>649.5</v>
      </c>
      <c r="E1573" s="44"/>
      <c r="F1573" s="19">
        <f t="shared" si="638"/>
        <v>0</v>
      </c>
      <c r="G1573"/>
    </row>
    <row r="1574" spans="1:7" ht="31.2" x14ac:dyDescent="0.3">
      <c r="A1574" s="54" t="s">
        <v>989</v>
      </c>
      <c r="B1574" s="18"/>
      <c r="C1574" s="73">
        <v>10</v>
      </c>
      <c r="D1574" s="72">
        <f t="shared" si="637"/>
        <v>750</v>
      </c>
      <c r="E1574" s="44"/>
      <c r="F1574" s="19">
        <f t="shared" si="638"/>
        <v>0</v>
      </c>
      <c r="G1574"/>
    </row>
    <row r="1575" spans="1:7" ht="31.2" x14ac:dyDescent="0.3">
      <c r="A1575" s="54" t="s">
        <v>990</v>
      </c>
      <c r="B1575" s="18"/>
      <c r="C1575" s="73">
        <v>11.33</v>
      </c>
      <c r="D1575" s="72">
        <f t="shared" si="637"/>
        <v>849.75</v>
      </c>
      <c r="E1575" s="44"/>
      <c r="F1575" s="19">
        <f t="shared" si="638"/>
        <v>0</v>
      </c>
      <c r="G1575"/>
    </row>
    <row r="1576" spans="1:7" ht="31.2" x14ac:dyDescent="0.3">
      <c r="A1576" s="54" t="s">
        <v>1032</v>
      </c>
      <c r="B1576" s="18"/>
      <c r="C1576" s="73">
        <v>13.33</v>
      </c>
      <c r="D1576" s="72">
        <f t="shared" si="637"/>
        <v>999.75</v>
      </c>
      <c r="E1576" s="44"/>
      <c r="F1576" s="19">
        <f t="shared" si="638"/>
        <v>0</v>
      </c>
      <c r="G1576" s="7"/>
    </row>
    <row r="1577" spans="1:7" ht="31.2" x14ac:dyDescent="0.3">
      <c r="A1577" s="54" t="s">
        <v>1039</v>
      </c>
      <c r="B1577" s="18"/>
      <c r="C1577" s="73">
        <v>10</v>
      </c>
      <c r="D1577" s="72">
        <f t="shared" si="637"/>
        <v>750</v>
      </c>
      <c r="E1577" s="44"/>
      <c r="F1577" s="19">
        <f t="shared" si="638"/>
        <v>0</v>
      </c>
    </row>
    <row r="1578" spans="1:7" ht="31.2" x14ac:dyDescent="0.3">
      <c r="A1578" s="54" t="s">
        <v>1956</v>
      </c>
      <c r="B1578" s="18"/>
      <c r="C1578" s="73">
        <v>11.33</v>
      </c>
      <c r="D1578" s="72">
        <f t="shared" si="637"/>
        <v>849.75</v>
      </c>
      <c r="E1578" s="44"/>
      <c r="F1578" s="19">
        <f t="shared" si="638"/>
        <v>0</v>
      </c>
    </row>
    <row r="1579" spans="1:7" ht="31.2" x14ac:dyDescent="0.3">
      <c r="A1579" s="54" t="s">
        <v>1071</v>
      </c>
      <c r="B1579" s="18"/>
      <c r="C1579" s="73">
        <v>13.33</v>
      </c>
      <c r="D1579" s="72">
        <f t="shared" si="637"/>
        <v>999.75</v>
      </c>
      <c r="E1579" s="44"/>
      <c r="F1579" s="19">
        <f t="shared" si="638"/>
        <v>0</v>
      </c>
    </row>
    <row r="1580" spans="1:7" ht="31.2" x14ac:dyDescent="0.3">
      <c r="A1580" s="54" t="s">
        <v>1070</v>
      </c>
      <c r="B1580" s="18"/>
      <c r="C1580" s="73">
        <v>13.33</v>
      </c>
      <c r="D1580" s="72">
        <f t="shared" si="637"/>
        <v>999.75</v>
      </c>
      <c r="E1580" s="44"/>
      <c r="F1580" s="19">
        <f t="shared" si="638"/>
        <v>0</v>
      </c>
    </row>
    <row r="1581" spans="1:7" ht="31.2" x14ac:dyDescent="0.3">
      <c r="A1581" s="54" t="s">
        <v>1230</v>
      </c>
      <c r="B1581" s="18"/>
      <c r="C1581" s="73">
        <v>13.33</v>
      </c>
      <c r="D1581" s="72">
        <f t="shared" si="637"/>
        <v>999.75</v>
      </c>
      <c r="E1581" s="44"/>
      <c r="F1581" s="19">
        <f t="shared" si="638"/>
        <v>0</v>
      </c>
      <c r="G1581" s="7"/>
    </row>
    <row r="1582" spans="1:7" ht="31.2" x14ac:dyDescent="0.3">
      <c r="A1582" s="54" t="s">
        <v>1033</v>
      </c>
      <c r="B1582" s="18"/>
      <c r="C1582" s="73">
        <v>20</v>
      </c>
      <c r="D1582" s="72">
        <f t="shared" si="637"/>
        <v>1500</v>
      </c>
      <c r="E1582" s="44"/>
      <c r="F1582" s="19">
        <f t="shared" si="638"/>
        <v>0</v>
      </c>
      <c r="G1582" s="7"/>
    </row>
    <row r="1583" spans="1:7" ht="31.2" x14ac:dyDescent="0.3">
      <c r="A1583" s="54" t="s">
        <v>1955</v>
      </c>
      <c r="B1583" s="18"/>
      <c r="C1583" s="73">
        <v>24</v>
      </c>
      <c r="D1583" s="72">
        <f t="shared" ref="D1583" si="651">PRODUCT(C1583,$C$9)</f>
        <v>1800</v>
      </c>
      <c r="E1583" s="44"/>
      <c r="F1583" s="19">
        <f t="shared" ref="F1583" si="652">E1583*D1583</f>
        <v>0</v>
      </c>
      <c r="G1583" s="7"/>
    </row>
    <row r="1584" spans="1:7" ht="31.2" x14ac:dyDescent="0.3">
      <c r="A1584" s="54" t="s">
        <v>998</v>
      </c>
      <c r="B1584" s="18"/>
      <c r="C1584" s="73">
        <v>8.66</v>
      </c>
      <c r="D1584" s="72">
        <f t="shared" si="637"/>
        <v>649.5</v>
      </c>
      <c r="E1584" s="44"/>
      <c r="F1584" s="19">
        <f t="shared" si="638"/>
        <v>0</v>
      </c>
      <c r="G1584" s="7"/>
    </row>
    <row r="1585" spans="1:7" ht="31.2" x14ac:dyDescent="0.3">
      <c r="A1585" s="54" t="s">
        <v>999</v>
      </c>
      <c r="B1585" s="18"/>
      <c r="C1585" s="73">
        <v>8.66</v>
      </c>
      <c r="D1585" s="72">
        <f t="shared" si="637"/>
        <v>649.5</v>
      </c>
      <c r="E1585" s="44"/>
      <c r="F1585" s="19">
        <f t="shared" si="638"/>
        <v>0</v>
      </c>
      <c r="G1585" s="7"/>
    </row>
    <row r="1586" spans="1:7" ht="31.2" x14ac:dyDescent="0.3">
      <c r="A1586" s="54" t="s">
        <v>1000</v>
      </c>
      <c r="B1586" s="18"/>
      <c r="C1586" s="73">
        <v>8.66</v>
      </c>
      <c r="D1586" s="72">
        <f t="shared" si="637"/>
        <v>649.5</v>
      </c>
      <c r="E1586" s="44"/>
      <c r="F1586" s="19">
        <f t="shared" si="638"/>
        <v>0</v>
      </c>
      <c r="G1586" s="7"/>
    </row>
    <row r="1587" spans="1:7" ht="31.2" x14ac:dyDescent="0.3">
      <c r="A1587" s="54" t="s">
        <v>1001</v>
      </c>
      <c r="B1587" s="18"/>
      <c r="C1587" s="73">
        <v>8.66</v>
      </c>
      <c r="D1587" s="72">
        <f t="shared" si="637"/>
        <v>649.5</v>
      </c>
      <c r="E1587" s="44"/>
      <c r="F1587" s="19">
        <f t="shared" si="638"/>
        <v>0</v>
      </c>
      <c r="G1587" s="7"/>
    </row>
    <row r="1588" spans="1:7" ht="31.2" x14ac:dyDescent="0.3">
      <c r="A1588" s="54" t="s">
        <v>1698</v>
      </c>
      <c r="B1588" s="18"/>
      <c r="C1588" s="73">
        <v>8.66</v>
      </c>
      <c r="D1588" s="72">
        <f t="shared" ref="D1588" si="653">PRODUCT(C1588,$C$9)</f>
        <v>649.5</v>
      </c>
      <c r="E1588" s="44"/>
      <c r="F1588" s="19">
        <f t="shared" ref="F1588" si="654">E1588*D1588</f>
        <v>0</v>
      </c>
      <c r="G1588" s="7"/>
    </row>
    <row r="1589" spans="1:7" ht="31.2" x14ac:dyDescent="0.3">
      <c r="A1589" s="54" t="s">
        <v>1056</v>
      </c>
      <c r="B1589" s="18"/>
      <c r="C1589" s="73">
        <v>8.66</v>
      </c>
      <c r="D1589" s="72">
        <f t="shared" si="637"/>
        <v>649.5</v>
      </c>
      <c r="E1589" s="44"/>
      <c r="F1589" s="19">
        <f t="shared" si="638"/>
        <v>0</v>
      </c>
      <c r="G1589" s="7"/>
    </row>
    <row r="1590" spans="1:7" ht="31.2" x14ac:dyDescent="0.3">
      <c r="A1590" s="54" t="s">
        <v>1057</v>
      </c>
      <c r="B1590" s="18"/>
      <c r="C1590" s="73">
        <v>12.66</v>
      </c>
      <c r="D1590" s="72">
        <f t="shared" si="637"/>
        <v>949.5</v>
      </c>
      <c r="E1590" s="44"/>
      <c r="F1590" s="19">
        <f t="shared" si="638"/>
        <v>0</v>
      </c>
      <c r="G1590" s="7"/>
    </row>
    <row r="1591" spans="1:7" ht="31.2" x14ac:dyDescent="0.3">
      <c r="A1591" s="54" t="s">
        <v>3188</v>
      </c>
      <c r="B1591" s="18"/>
      <c r="C1591" s="73">
        <v>12.66</v>
      </c>
      <c r="D1591" s="72">
        <f t="shared" ref="D1591" si="655">PRODUCT(C1591,$C$9)</f>
        <v>949.5</v>
      </c>
      <c r="E1591" s="44"/>
      <c r="F1591" s="19">
        <f t="shared" ref="F1591" si="656">E1591*D1591</f>
        <v>0</v>
      </c>
      <c r="G1591" s="7"/>
    </row>
    <row r="1592" spans="1:7" ht="31.2" x14ac:dyDescent="0.3">
      <c r="A1592" s="54" t="s">
        <v>1002</v>
      </c>
      <c r="B1592" s="18"/>
      <c r="C1592" s="73">
        <v>20</v>
      </c>
      <c r="D1592" s="72">
        <f t="shared" ref="D1592:D1635" si="657">PRODUCT(C1592,$C$9)</f>
        <v>1500</v>
      </c>
      <c r="E1592" s="44"/>
      <c r="F1592" s="19">
        <f t="shared" ref="F1592:F1635" si="658">E1592*D1592</f>
        <v>0</v>
      </c>
      <c r="G1592" s="7"/>
    </row>
    <row r="1593" spans="1:7" ht="31.2" x14ac:dyDescent="0.3">
      <c r="A1593" s="54" t="s">
        <v>3103</v>
      </c>
      <c r="B1593" s="18"/>
      <c r="C1593" s="73">
        <v>20</v>
      </c>
      <c r="D1593" s="72">
        <f t="shared" ref="D1593" si="659">PRODUCT(C1593,$C$9)</f>
        <v>1500</v>
      </c>
      <c r="E1593" s="44"/>
      <c r="F1593" s="19">
        <f t="shared" ref="F1593" si="660">E1593*D1593</f>
        <v>0</v>
      </c>
      <c r="G1593" s="7"/>
    </row>
    <row r="1594" spans="1:7" ht="31.2" x14ac:dyDescent="0.3">
      <c r="A1594" s="54" t="s">
        <v>2902</v>
      </c>
      <c r="B1594" s="18"/>
      <c r="C1594" s="73">
        <v>0.66</v>
      </c>
      <c r="D1594" s="72">
        <f t="shared" ref="D1594" si="661">PRODUCT(C1594,$C$9)</f>
        <v>49.5</v>
      </c>
      <c r="E1594" s="44"/>
      <c r="F1594" s="19">
        <f t="shared" ref="F1594" si="662">E1594*D1594</f>
        <v>0</v>
      </c>
      <c r="G1594" s="7"/>
    </row>
    <row r="1595" spans="1:7" ht="31.2" x14ac:dyDescent="0.3">
      <c r="A1595" s="54" t="s">
        <v>2903</v>
      </c>
      <c r="B1595" s="18"/>
      <c r="C1595" s="73">
        <v>0.66</v>
      </c>
      <c r="D1595" s="72">
        <f t="shared" ref="D1595" si="663">PRODUCT(C1595,$C$9)</f>
        <v>49.5</v>
      </c>
      <c r="E1595" s="44"/>
      <c r="F1595" s="19">
        <f t="shared" ref="F1595" si="664">E1595*D1595</f>
        <v>0</v>
      </c>
      <c r="G1595" s="7"/>
    </row>
    <row r="1596" spans="1:7" ht="31.2" x14ac:dyDescent="0.3">
      <c r="A1596" s="54" t="s">
        <v>627</v>
      </c>
      <c r="B1596" s="18"/>
      <c r="C1596" s="73">
        <v>0.86</v>
      </c>
      <c r="D1596" s="72">
        <f t="shared" si="657"/>
        <v>64.5</v>
      </c>
      <c r="E1596" s="44"/>
      <c r="F1596" s="19">
        <f t="shared" si="658"/>
        <v>0</v>
      </c>
      <c r="G1596" s="7"/>
    </row>
    <row r="1597" spans="1:7" ht="31.2" x14ac:dyDescent="0.3">
      <c r="A1597" s="54" t="s">
        <v>2416</v>
      </c>
      <c r="B1597" s="18"/>
      <c r="C1597" s="73">
        <v>1.1299999999999999</v>
      </c>
      <c r="D1597" s="72">
        <f t="shared" si="657"/>
        <v>84.749999999999986</v>
      </c>
      <c r="E1597" s="44"/>
      <c r="F1597" s="19">
        <f t="shared" si="658"/>
        <v>0</v>
      </c>
    </row>
    <row r="1598" spans="1:7" ht="31.2" x14ac:dyDescent="0.3">
      <c r="A1598" s="54" t="s">
        <v>1034</v>
      </c>
      <c r="B1598" s="18"/>
      <c r="C1598" s="73">
        <v>3.33</v>
      </c>
      <c r="D1598" s="72">
        <f t="shared" si="657"/>
        <v>249.75</v>
      </c>
      <c r="E1598" s="44"/>
      <c r="F1598" s="19">
        <f t="shared" si="658"/>
        <v>0</v>
      </c>
    </row>
    <row r="1599" spans="1:7" ht="31.2" x14ac:dyDescent="0.3">
      <c r="A1599" s="54" t="s">
        <v>1035</v>
      </c>
      <c r="B1599" s="18"/>
      <c r="C1599" s="73">
        <v>3.33</v>
      </c>
      <c r="D1599" s="72">
        <f t="shared" si="657"/>
        <v>249.75</v>
      </c>
      <c r="E1599" s="44"/>
      <c r="F1599" s="19">
        <f t="shared" si="658"/>
        <v>0</v>
      </c>
    </row>
    <row r="1600" spans="1:7" ht="31.2" x14ac:dyDescent="0.3">
      <c r="A1600" s="54" t="s">
        <v>1036</v>
      </c>
      <c r="B1600" s="18"/>
      <c r="C1600" s="73">
        <v>3.33</v>
      </c>
      <c r="D1600" s="72">
        <f t="shared" si="657"/>
        <v>249.75</v>
      </c>
      <c r="E1600" s="44"/>
      <c r="F1600" s="19">
        <f t="shared" si="658"/>
        <v>0</v>
      </c>
    </row>
    <row r="1601" spans="1:7" ht="31.2" x14ac:dyDescent="0.3">
      <c r="A1601" s="54" t="s">
        <v>1037</v>
      </c>
      <c r="B1601" s="18"/>
      <c r="C1601" s="73">
        <v>3.33</v>
      </c>
      <c r="D1601" s="72">
        <f t="shared" si="657"/>
        <v>249.75</v>
      </c>
      <c r="E1601" s="44"/>
      <c r="F1601" s="19">
        <f t="shared" si="658"/>
        <v>0</v>
      </c>
    </row>
    <row r="1602" spans="1:7" ht="31.2" x14ac:dyDescent="0.3">
      <c r="A1602" s="54" t="s">
        <v>1038</v>
      </c>
      <c r="B1602" s="18"/>
      <c r="C1602" s="73">
        <v>4</v>
      </c>
      <c r="D1602" s="72">
        <f t="shared" si="657"/>
        <v>300</v>
      </c>
      <c r="E1602" s="44"/>
      <c r="F1602" s="19">
        <f t="shared" si="658"/>
        <v>0</v>
      </c>
      <c r="G1602" s="7"/>
    </row>
    <row r="1603" spans="1:7" ht="31.2" x14ac:dyDescent="0.3">
      <c r="A1603" s="54" t="s">
        <v>2091</v>
      </c>
      <c r="B1603" s="18"/>
      <c r="C1603" s="73">
        <v>4.66</v>
      </c>
      <c r="D1603" s="72">
        <f t="shared" si="657"/>
        <v>349.5</v>
      </c>
      <c r="E1603" s="44"/>
      <c r="F1603" s="19">
        <f t="shared" si="658"/>
        <v>0</v>
      </c>
    </row>
    <row r="1604" spans="1:7" ht="31.2" x14ac:dyDescent="0.3">
      <c r="A1604" s="54" t="s">
        <v>2092</v>
      </c>
      <c r="B1604" s="18"/>
      <c r="C1604" s="73">
        <v>4.66</v>
      </c>
      <c r="D1604" s="72">
        <f t="shared" si="657"/>
        <v>349.5</v>
      </c>
      <c r="E1604" s="44"/>
      <c r="F1604" s="19">
        <f t="shared" si="658"/>
        <v>0</v>
      </c>
    </row>
    <row r="1605" spans="1:7" ht="31.2" x14ac:dyDescent="0.3">
      <c r="A1605" s="54" t="s">
        <v>2046</v>
      </c>
      <c r="B1605" s="18"/>
      <c r="C1605" s="73">
        <v>4.66</v>
      </c>
      <c r="D1605" s="72">
        <f t="shared" si="657"/>
        <v>349.5</v>
      </c>
      <c r="E1605" s="44"/>
      <c r="F1605" s="19">
        <f t="shared" si="658"/>
        <v>0</v>
      </c>
    </row>
    <row r="1606" spans="1:7" ht="31.2" x14ac:dyDescent="0.3">
      <c r="A1606" s="54" t="s">
        <v>1261</v>
      </c>
      <c r="B1606" s="18"/>
      <c r="C1606" s="73">
        <v>4.66</v>
      </c>
      <c r="D1606" s="72">
        <f t="shared" si="657"/>
        <v>349.5</v>
      </c>
      <c r="E1606" s="44"/>
      <c r="F1606" s="19">
        <f t="shared" si="658"/>
        <v>0</v>
      </c>
    </row>
    <row r="1607" spans="1:7" ht="31.2" x14ac:dyDescent="0.3">
      <c r="A1607" s="54" t="s">
        <v>1142</v>
      </c>
      <c r="B1607" s="18"/>
      <c r="C1607" s="73">
        <v>6</v>
      </c>
      <c r="D1607" s="72">
        <f t="shared" si="657"/>
        <v>450</v>
      </c>
      <c r="E1607" s="44"/>
      <c r="F1607" s="19">
        <f t="shared" si="658"/>
        <v>0</v>
      </c>
      <c r="G1607"/>
    </row>
    <row r="1608" spans="1:7" ht="31.2" x14ac:dyDescent="0.3">
      <c r="A1608" s="54" t="s">
        <v>1145</v>
      </c>
      <c r="B1608" s="18"/>
      <c r="C1608" s="73">
        <v>4</v>
      </c>
      <c r="D1608" s="72">
        <f t="shared" si="657"/>
        <v>300</v>
      </c>
      <c r="E1608" s="44"/>
      <c r="F1608" s="19">
        <f t="shared" si="658"/>
        <v>0</v>
      </c>
    </row>
    <row r="1609" spans="1:7" ht="31.2" x14ac:dyDescent="0.3">
      <c r="A1609" s="54" t="s">
        <v>1146</v>
      </c>
      <c r="B1609" s="18"/>
      <c r="C1609" s="73">
        <v>4</v>
      </c>
      <c r="D1609" s="72">
        <f t="shared" si="657"/>
        <v>300</v>
      </c>
      <c r="E1609" s="44"/>
      <c r="F1609" s="19">
        <f t="shared" si="658"/>
        <v>0</v>
      </c>
    </row>
    <row r="1610" spans="1:7" ht="31.2" x14ac:dyDescent="0.3">
      <c r="A1610" s="54" t="s">
        <v>1147</v>
      </c>
      <c r="B1610" s="18"/>
      <c r="C1610" s="73">
        <v>4.66</v>
      </c>
      <c r="D1610" s="72">
        <f t="shared" si="657"/>
        <v>349.5</v>
      </c>
      <c r="E1610" s="44"/>
      <c r="F1610" s="19">
        <f t="shared" si="658"/>
        <v>0</v>
      </c>
    </row>
    <row r="1611" spans="1:7" ht="31.2" x14ac:dyDescent="0.3">
      <c r="A1611" s="54" t="s">
        <v>2320</v>
      </c>
      <c r="B1611" s="18"/>
      <c r="C1611" s="73">
        <v>0.66</v>
      </c>
      <c r="D1611" s="72">
        <f t="shared" ref="D1611" si="665">PRODUCT(C1611,$C$9)</f>
        <v>49.5</v>
      </c>
      <c r="E1611" s="44"/>
      <c r="F1611" s="19">
        <f t="shared" ref="F1611" si="666">E1611*D1611</f>
        <v>0</v>
      </c>
    </row>
    <row r="1612" spans="1:7" ht="31.2" x14ac:dyDescent="0.3">
      <c r="A1612" s="54" t="s">
        <v>2321</v>
      </c>
      <c r="B1612" s="18"/>
      <c r="C1612" s="73">
        <v>0.66</v>
      </c>
      <c r="D1612" s="72">
        <f t="shared" ref="D1612:D1614" si="667">PRODUCT(C1612,$C$9)</f>
        <v>49.5</v>
      </c>
      <c r="E1612" s="44"/>
      <c r="F1612" s="19">
        <f t="shared" ref="F1612:F1614" si="668">E1612*D1612</f>
        <v>0</v>
      </c>
      <c r="G1612"/>
    </row>
    <row r="1613" spans="1:7" ht="31.2" x14ac:dyDescent="0.3">
      <c r="A1613" s="54" t="s">
        <v>2892</v>
      </c>
      <c r="B1613" s="18"/>
      <c r="C1613" s="73">
        <v>3.33</v>
      </c>
      <c r="D1613" s="72">
        <f t="shared" ref="D1613" si="669">PRODUCT(C1613,$C$9)</f>
        <v>249.75</v>
      </c>
      <c r="E1613" s="44"/>
      <c r="F1613" s="19">
        <f t="shared" ref="F1613" si="670">E1613*D1613</f>
        <v>0</v>
      </c>
      <c r="G1613"/>
    </row>
    <row r="1614" spans="1:7" ht="31.2" x14ac:dyDescent="0.3">
      <c r="A1614" s="54" t="s">
        <v>2891</v>
      </c>
      <c r="B1614" s="18"/>
      <c r="C1614" s="73">
        <v>3.33</v>
      </c>
      <c r="D1614" s="72">
        <f t="shared" si="667"/>
        <v>249.75</v>
      </c>
      <c r="E1614" s="44"/>
      <c r="F1614" s="19">
        <f t="shared" si="668"/>
        <v>0</v>
      </c>
      <c r="G1614"/>
    </row>
    <row r="1615" spans="1:7" ht="31.2" x14ac:dyDescent="0.3">
      <c r="A1615" s="54" t="s">
        <v>11</v>
      </c>
      <c r="B1615" s="18"/>
      <c r="C1615" s="73">
        <v>2</v>
      </c>
      <c r="D1615" s="72">
        <f t="shared" si="657"/>
        <v>150</v>
      </c>
      <c r="E1615" s="44"/>
      <c r="F1615" s="19">
        <f t="shared" si="658"/>
        <v>0</v>
      </c>
      <c r="G1615"/>
    </row>
    <row r="1616" spans="1:7" ht="31.2" x14ac:dyDescent="0.3">
      <c r="A1616" s="54" t="s">
        <v>105</v>
      </c>
      <c r="B1616" s="18"/>
      <c r="C1616" s="73">
        <v>2</v>
      </c>
      <c r="D1616" s="72">
        <f t="shared" si="657"/>
        <v>150</v>
      </c>
      <c r="E1616" s="44"/>
      <c r="F1616" s="19">
        <f t="shared" si="658"/>
        <v>0</v>
      </c>
      <c r="G1616"/>
    </row>
    <row r="1617" spans="1:7" ht="31.2" x14ac:dyDescent="0.3">
      <c r="A1617" s="54" t="s">
        <v>628</v>
      </c>
      <c r="B1617" s="18"/>
      <c r="C1617" s="73">
        <v>2</v>
      </c>
      <c r="D1617" s="72">
        <f t="shared" si="657"/>
        <v>150</v>
      </c>
      <c r="E1617" s="44"/>
      <c r="F1617" s="19">
        <f t="shared" si="658"/>
        <v>0</v>
      </c>
    </row>
    <row r="1618" spans="1:7" ht="31.2" x14ac:dyDescent="0.3">
      <c r="A1618" s="54" t="s">
        <v>106</v>
      </c>
      <c r="B1618" s="18"/>
      <c r="C1618" s="73">
        <v>2.66</v>
      </c>
      <c r="D1618" s="72">
        <f t="shared" si="657"/>
        <v>199.5</v>
      </c>
      <c r="E1618" s="44"/>
      <c r="F1618" s="19">
        <f t="shared" si="658"/>
        <v>0</v>
      </c>
      <c r="G1618" s="7"/>
    </row>
    <row r="1619" spans="1:7" ht="31.2" x14ac:dyDescent="0.3">
      <c r="A1619" s="54" t="s">
        <v>1623</v>
      </c>
      <c r="B1619" s="18"/>
      <c r="C1619" s="73">
        <v>2.66</v>
      </c>
      <c r="D1619" s="72">
        <f t="shared" ref="D1619:D1620" si="671">PRODUCT(C1619,$C$9)</f>
        <v>199.5</v>
      </c>
      <c r="E1619" s="44"/>
      <c r="F1619" s="19">
        <f t="shared" ref="F1619:F1620" si="672">E1619*D1619</f>
        <v>0</v>
      </c>
      <c r="G1619" s="7"/>
    </row>
    <row r="1620" spans="1:7" ht="31.2" x14ac:dyDescent="0.3">
      <c r="A1620" s="54" t="s">
        <v>629</v>
      </c>
      <c r="B1620" s="18"/>
      <c r="C1620" s="73">
        <v>3.33</v>
      </c>
      <c r="D1620" s="72">
        <f t="shared" si="671"/>
        <v>249.75</v>
      </c>
      <c r="E1620" s="44"/>
      <c r="F1620" s="19">
        <f t="shared" si="672"/>
        <v>0</v>
      </c>
      <c r="G1620" s="7"/>
    </row>
    <row r="1621" spans="1:7" ht="31.2" x14ac:dyDescent="0.3">
      <c r="A1621" s="54" t="s">
        <v>927</v>
      </c>
      <c r="B1621" s="18"/>
      <c r="C1621" s="73">
        <v>2</v>
      </c>
      <c r="D1621" s="72">
        <f t="shared" si="657"/>
        <v>150</v>
      </c>
      <c r="E1621" s="44"/>
      <c r="F1621" s="19">
        <f t="shared" si="658"/>
        <v>0</v>
      </c>
      <c r="G1621" s="7"/>
    </row>
    <row r="1622" spans="1:7" ht="31.2" x14ac:dyDescent="0.3">
      <c r="A1622" s="54" t="s">
        <v>926</v>
      </c>
      <c r="B1622" s="18"/>
      <c r="C1622" s="73">
        <v>2</v>
      </c>
      <c r="D1622" s="72">
        <f t="shared" si="657"/>
        <v>150</v>
      </c>
      <c r="E1622" s="44"/>
      <c r="F1622" s="19">
        <f t="shared" si="658"/>
        <v>0</v>
      </c>
      <c r="G1622" s="7"/>
    </row>
    <row r="1623" spans="1:7" ht="31.2" x14ac:dyDescent="0.3">
      <c r="A1623" s="54" t="s">
        <v>928</v>
      </c>
      <c r="B1623" s="18"/>
      <c r="C1623" s="73">
        <v>2</v>
      </c>
      <c r="D1623" s="72">
        <f t="shared" si="657"/>
        <v>150</v>
      </c>
      <c r="E1623" s="44"/>
      <c r="F1623" s="19">
        <f t="shared" si="658"/>
        <v>0</v>
      </c>
      <c r="G1623" s="7"/>
    </row>
    <row r="1624" spans="1:7" ht="31.2" x14ac:dyDescent="0.3">
      <c r="A1624" s="54" t="s">
        <v>929</v>
      </c>
      <c r="B1624" s="18"/>
      <c r="C1624" s="73">
        <v>2</v>
      </c>
      <c r="D1624" s="72">
        <f t="shared" si="657"/>
        <v>150</v>
      </c>
      <c r="E1624" s="44"/>
      <c r="F1624" s="19">
        <f t="shared" si="658"/>
        <v>0</v>
      </c>
      <c r="G1624" s="7"/>
    </row>
    <row r="1625" spans="1:7" ht="31.2" x14ac:dyDescent="0.3">
      <c r="A1625" s="54" t="s">
        <v>1970</v>
      </c>
      <c r="B1625" s="18"/>
      <c r="C1625" s="73">
        <v>0.66</v>
      </c>
      <c r="D1625" s="72">
        <f t="shared" si="657"/>
        <v>49.5</v>
      </c>
      <c r="E1625" s="44"/>
      <c r="F1625" s="19">
        <f t="shared" si="658"/>
        <v>0</v>
      </c>
      <c r="G1625" s="7"/>
    </row>
    <row r="1626" spans="1:7" ht="31.2" x14ac:dyDescent="0.3">
      <c r="A1626" s="54" t="s">
        <v>1971</v>
      </c>
      <c r="B1626" s="18"/>
      <c r="C1626" s="73">
        <v>0.66</v>
      </c>
      <c r="D1626" s="72">
        <f t="shared" si="657"/>
        <v>49.5</v>
      </c>
      <c r="E1626" s="44"/>
      <c r="F1626" s="19">
        <f t="shared" si="658"/>
        <v>0</v>
      </c>
      <c r="G1626" s="7"/>
    </row>
    <row r="1627" spans="1:7" ht="31.2" x14ac:dyDescent="0.3">
      <c r="A1627" s="54" t="s">
        <v>1972</v>
      </c>
      <c r="B1627" s="18"/>
      <c r="C1627" s="73">
        <v>0.66</v>
      </c>
      <c r="D1627" s="72">
        <f t="shared" si="657"/>
        <v>49.5</v>
      </c>
      <c r="E1627" s="44"/>
      <c r="F1627" s="19">
        <f t="shared" si="658"/>
        <v>0</v>
      </c>
      <c r="G1627" s="7"/>
    </row>
    <row r="1628" spans="1:7" ht="31.2" x14ac:dyDescent="0.3">
      <c r="A1628" s="54" t="s">
        <v>2803</v>
      </c>
      <c r="B1628" s="18"/>
      <c r="C1628" s="73">
        <v>0.66</v>
      </c>
      <c r="D1628" s="72">
        <f t="shared" ref="D1628" si="673">PRODUCT(C1628,$C$9)</f>
        <v>49.5</v>
      </c>
      <c r="E1628" s="44"/>
      <c r="F1628" s="19">
        <f t="shared" ref="F1628" si="674">E1628*D1628</f>
        <v>0</v>
      </c>
      <c r="G1628" s="7"/>
    </row>
    <row r="1629" spans="1:7" ht="31.2" x14ac:dyDescent="0.3">
      <c r="A1629" s="54" t="s">
        <v>2798</v>
      </c>
      <c r="B1629" s="18"/>
      <c r="C1629" s="73">
        <v>0.66</v>
      </c>
      <c r="D1629" s="72">
        <f t="shared" si="657"/>
        <v>49.5</v>
      </c>
      <c r="E1629" s="44"/>
      <c r="F1629" s="19">
        <f t="shared" si="658"/>
        <v>0</v>
      </c>
      <c r="G1629" s="7"/>
    </row>
    <row r="1630" spans="1:7" ht="31.2" x14ac:dyDescent="0.3">
      <c r="A1630" s="54" t="s">
        <v>2799</v>
      </c>
      <c r="B1630" s="18"/>
      <c r="C1630" s="73">
        <v>0.66</v>
      </c>
      <c r="D1630" s="72">
        <f t="shared" ref="D1630" si="675">PRODUCT(C1630,$C$9)</f>
        <v>49.5</v>
      </c>
      <c r="E1630" s="44"/>
      <c r="F1630" s="19">
        <f t="shared" ref="F1630" si="676">E1630*D1630</f>
        <v>0</v>
      </c>
      <c r="G1630" s="7"/>
    </row>
    <row r="1631" spans="1:7" ht="31.2" x14ac:dyDescent="0.3">
      <c r="A1631" s="54" t="s">
        <v>2800</v>
      </c>
      <c r="B1631" s="18"/>
      <c r="C1631" s="73">
        <v>0.66</v>
      </c>
      <c r="D1631" s="72">
        <f t="shared" ref="D1631" si="677">PRODUCT(C1631,$C$9)</f>
        <v>49.5</v>
      </c>
      <c r="E1631" s="44"/>
      <c r="F1631" s="19">
        <f t="shared" ref="F1631" si="678">E1631*D1631</f>
        <v>0</v>
      </c>
      <c r="G1631" s="7"/>
    </row>
    <row r="1632" spans="1:7" ht="31.2" x14ac:dyDescent="0.3">
      <c r="A1632" s="54" t="s">
        <v>2801</v>
      </c>
      <c r="B1632" s="18"/>
      <c r="C1632" s="73">
        <v>0.66</v>
      </c>
      <c r="D1632" s="72">
        <f t="shared" ref="D1632" si="679">PRODUCT(C1632,$C$9)</f>
        <v>49.5</v>
      </c>
      <c r="E1632" s="44"/>
      <c r="F1632" s="19">
        <f t="shared" ref="F1632" si="680">E1632*D1632</f>
        <v>0</v>
      </c>
      <c r="G1632" s="7"/>
    </row>
    <row r="1633" spans="1:7" ht="31.2" x14ac:dyDescent="0.3">
      <c r="A1633" s="54" t="s">
        <v>2802</v>
      </c>
      <c r="B1633" s="18"/>
      <c r="C1633" s="73">
        <v>0.66</v>
      </c>
      <c r="D1633" s="72">
        <f t="shared" ref="D1633" si="681">PRODUCT(C1633,$C$9)</f>
        <v>49.5</v>
      </c>
      <c r="E1633" s="44"/>
      <c r="F1633" s="19">
        <f t="shared" ref="F1633" si="682">E1633*D1633</f>
        <v>0</v>
      </c>
      <c r="G1633" s="7"/>
    </row>
    <row r="1634" spans="1:7" ht="31.2" x14ac:dyDescent="0.3">
      <c r="A1634" s="54" t="s">
        <v>1283</v>
      </c>
      <c r="B1634" s="18"/>
      <c r="C1634" s="73">
        <v>1</v>
      </c>
      <c r="D1634" s="72">
        <f t="shared" si="657"/>
        <v>75</v>
      </c>
      <c r="E1634" s="44"/>
      <c r="F1634" s="19">
        <f t="shared" si="658"/>
        <v>0</v>
      </c>
      <c r="G1634" s="7"/>
    </row>
    <row r="1635" spans="1:7" ht="31.2" x14ac:dyDescent="0.3">
      <c r="A1635" s="54" t="s">
        <v>3161</v>
      </c>
      <c r="B1635" s="18"/>
      <c r="C1635" s="73">
        <v>1</v>
      </c>
      <c r="D1635" s="72">
        <f t="shared" si="657"/>
        <v>75</v>
      </c>
      <c r="E1635" s="44"/>
      <c r="F1635" s="19">
        <f t="shared" si="658"/>
        <v>0</v>
      </c>
      <c r="G1635" s="7"/>
    </row>
    <row r="1636" spans="1:7" ht="31.2" x14ac:dyDescent="0.3">
      <c r="A1636" s="54" t="s">
        <v>3085</v>
      </c>
      <c r="B1636" s="18"/>
      <c r="C1636" s="73">
        <v>1</v>
      </c>
      <c r="D1636" s="72">
        <f t="shared" ref="D1636" si="683">PRODUCT(C1636,$C$9)</f>
        <v>75</v>
      </c>
      <c r="E1636" s="44"/>
      <c r="F1636" s="19">
        <f t="shared" ref="F1636" si="684">E1636*D1636</f>
        <v>0</v>
      </c>
      <c r="G1636" s="7"/>
    </row>
    <row r="1637" spans="1:7" ht="31.2" x14ac:dyDescent="0.3">
      <c r="A1637" s="54" t="s">
        <v>630</v>
      </c>
      <c r="B1637" s="18"/>
      <c r="C1637" s="73">
        <v>1</v>
      </c>
      <c r="D1637" s="72">
        <f t="shared" ref="D1637:D1688" si="685">PRODUCT(C1637,$C$9)</f>
        <v>75</v>
      </c>
      <c r="E1637" s="44"/>
      <c r="F1637" s="19">
        <f t="shared" ref="F1637:F1688" si="686">E1637*D1637</f>
        <v>0</v>
      </c>
      <c r="G1637" s="7"/>
    </row>
    <row r="1638" spans="1:7" ht="31.2" x14ac:dyDescent="0.3">
      <c r="A1638" s="54" t="s">
        <v>398</v>
      </c>
      <c r="B1638" s="18"/>
      <c r="C1638" s="73">
        <v>2</v>
      </c>
      <c r="D1638" s="72">
        <f t="shared" si="685"/>
        <v>150</v>
      </c>
      <c r="E1638" s="44"/>
      <c r="F1638" s="19">
        <f t="shared" si="686"/>
        <v>0</v>
      </c>
      <c r="G1638" s="7"/>
    </row>
    <row r="1639" spans="1:7" ht="31.2" x14ac:dyDescent="0.3">
      <c r="A1639" s="54" t="s">
        <v>2500</v>
      </c>
      <c r="B1639" s="18"/>
      <c r="C1639" s="73">
        <v>6</v>
      </c>
      <c r="D1639" s="72">
        <f t="shared" ref="D1639" si="687">PRODUCT(C1639,$C$9)</f>
        <v>450</v>
      </c>
      <c r="E1639" s="44"/>
      <c r="F1639" s="19">
        <f t="shared" ref="F1639" si="688">E1639*D1639</f>
        <v>0</v>
      </c>
    </row>
    <row r="1640" spans="1:7" ht="31.2" x14ac:dyDescent="0.3">
      <c r="A1640" s="54" t="s">
        <v>2455</v>
      </c>
      <c r="B1640" s="18"/>
      <c r="C1640" s="73">
        <v>2</v>
      </c>
      <c r="D1640" s="72">
        <f t="shared" si="685"/>
        <v>150</v>
      </c>
      <c r="E1640" s="44"/>
      <c r="F1640" s="19">
        <f t="shared" si="686"/>
        <v>0</v>
      </c>
    </row>
    <row r="1641" spans="1:7" ht="31.2" x14ac:dyDescent="0.3">
      <c r="A1641" s="54" t="s">
        <v>984</v>
      </c>
      <c r="B1641" s="18"/>
      <c r="C1641" s="73">
        <v>2</v>
      </c>
      <c r="D1641" s="72">
        <f t="shared" si="685"/>
        <v>150</v>
      </c>
      <c r="E1641" s="44"/>
      <c r="F1641" s="19">
        <f t="shared" si="686"/>
        <v>0</v>
      </c>
    </row>
    <row r="1642" spans="1:7" ht="31.2" x14ac:dyDescent="0.3">
      <c r="A1642" s="54" t="s">
        <v>681</v>
      </c>
      <c r="B1642" s="18"/>
      <c r="C1642" s="73">
        <v>2</v>
      </c>
      <c r="D1642" s="72">
        <f t="shared" si="685"/>
        <v>150</v>
      </c>
      <c r="E1642" s="44"/>
      <c r="F1642" s="19">
        <f t="shared" si="686"/>
        <v>0</v>
      </c>
    </row>
    <row r="1643" spans="1:7" ht="31.2" x14ac:dyDescent="0.3">
      <c r="A1643" s="54" t="s">
        <v>682</v>
      </c>
      <c r="B1643" s="28"/>
      <c r="C1643" s="73">
        <v>2</v>
      </c>
      <c r="D1643" s="72">
        <f t="shared" si="685"/>
        <v>150</v>
      </c>
      <c r="E1643" s="44"/>
      <c r="F1643" s="19">
        <f t="shared" si="686"/>
        <v>0</v>
      </c>
    </row>
    <row r="1644" spans="1:7" ht="31.2" x14ac:dyDescent="0.3">
      <c r="A1644" s="54" t="s">
        <v>2733</v>
      </c>
      <c r="B1644" s="28"/>
      <c r="C1644" s="73">
        <v>2</v>
      </c>
      <c r="D1644" s="72">
        <f t="shared" ref="D1644" si="689">PRODUCT(C1644,$C$9)</f>
        <v>150</v>
      </c>
      <c r="E1644" s="44"/>
      <c r="F1644" s="19">
        <f t="shared" ref="F1644" si="690">E1644*D1644</f>
        <v>0</v>
      </c>
      <c r="G1644"/>
    </row>
    <row r="1645" spans="1:7" ht="31.2" x14ac:dyDescent="0.3">
      <c r="A1645" s="54" t="s">
        <v>2722</v>
      </c>
      <c r="B1645" s="28"/>
      <c r="C1645" s="73">
        <v>2</v>
      </c>
      <c r="D1645" s="72">
        <f t="shared" si="685"/>
        <v>150</v>
      </c>
      <c r="E1645" s="44"/>
      <c r="F1645" s="19">
        <f t="shared" si="686"/>
        <v>0</v>
      </c>
    </row>
    <row r="1646" spans="1:7" ht="31.2" x14ac:dyDescent="0.3">
      <c r="A1646" s="54" t="s">
        <v>2723</v>
      </c>
      <c r="B1646" s="28"/>
      <c r="C1646" s="73">
        <v>2</v>
      </c>
      <c r="D1646" s="72">
        <f t="shared" si="685"/>
        <v>150</v>
      </c>
      <c r="E1646" s="44"/>
      <c r="F1646" s="19">
        <f t="shared" si="686"/>
        <v>0</v>
      </c>
    </row>
    <row r="1647" spans="1:7" ht="31.2" x14ac:dyDescent="0.3">
      <c r="A1647" s="54" t="s">
        <v>2724</v>
      </c>
      <c r="B1647" s="28"/>
      <c r="C1647" s="73">
        <v>2</v>
      </c>
      <c r="D1647" s="72">
        <f t="shared" si="685"/>
        <v>150</v>
      </c>
      <c r="E1647" s="44"/>
      <c r="F1647" s="19">
        <f t="shared" si="686"/>
        <v>0</v>
      </c>
    </row>
    <row r="1648" spans="1:7" ht="31.2" x14ac:dyDescent="0.3">
      <c r="A1648" s="54" t="s">
        <v>2725</v>
      </c>
      <c r="B1648" s="28"/>
      <c r="C1648" s="73">
        <v>2</v>
      </c>
      <c r="D1648" s="72">
        <f t="shared" ref="D1648" si="691">PRODUCT(C1648,$C$9)</f>
        <v>150</v>
      </c>
      <c r="E1648" s="44"/>
      <c r="F1648" s="19">
        <f t="shared" ref="F1648" si="692">E1648*D1648</f>
        <v>0</v>
      </c>
    </row>
    <row r="1649" spans="1:6" ht="31.2" x14ac:dyDescent="0.3">
      <c r="A1649" s="54" t="s">
        <v>2726</v>
      </c>
      <c r="B1649" s="28"/>
      <c r="C1649" s="73">
        <v>2</v>
      </c>
      <c r="D1649" s="72">
        <f t="shared" si="685"/>
        <v>150</v>
      </c>
      <c r="E1649" s="44"/>
      <c r="F1649" s="19">
        <f t="shared" si="686"/>
        <v>0</v>
      </c>
    </row>
    <row r="1650" spans="1:6" ht="31.2" x14ac:dyDescent="0.3">
      <c r="A1650" s="54" t="s">
        <v>2727</v>
      </c>
      <c r="B1650" s="28"/>
      <c r="C1650" s="73">
        <v>2</v>
      </c>
      <c r="D1650" s="72">
        <f t="shared" si="685"/>
        <v>150</v>
      </c>
      <c r="E1650" s="44"/>
      <c r="F1650" s="19">
        <f t="shared" si="686"/>
        <v>0</v>
      </c>
    </row>
    <row r="1651" spans="1:6" ht="31.2" x14ac:dyDescent="0.3">
      <c r="A1651" s="54" t="s">
        <v>2728</v>
      </c>
      <c r="B1651" s="28"/>
      <c r="C1651" s="73">
        <v>2</v>
      </c>
      <c r="D1651" s="72">
        <f t="shared" ref="D1651" si="693">PRODUCT(C1651,$C$9)</f>
        <v>150</v>
      </c>
      <c r="E1651" s="44"/>
      <c r="F1651" s="19">
        <f t="shared" ref="F1651" si="694">E1651*D1651</f>
        <v>0</v>
      </c>
    </row>
    <row r="1652" spans="1:6" ht="31.2" x14ac:dyDescent="0.3">
      <c r="A1652" s="54" t="s">
        <v>2729</v>
      </c>
      <c r="B1652" s="28"/>
      <c r="C1652" s="73">
        <v>2</v>
      </c>
      <c r="D1652" s="72">
        <f t="shared" ref="D1652" si="695">PRODUCT(C1652,$C$9)</f>
        <v>150</v>
      </c>
      <c r="E1652" s="44"/>
      <c r="F1652" s="19">
        <f t="shared" ref="F1652" si="696">E1652*D1652</f>
        <v>0</v>
      </c>
    </row>
    <row r="1653" spans="1:6" ht="31.2" x14ac:dyDescent="0.3">
      <c r="A1653" s="54" t="s">
        <v>2730</v>
      </c>
      <c r="B1653" s="28"/>
      <c r="C1653" s="73">
        <v>2</v>
      </c>
      <c r="D1653" s="72">
        <f t="shared" ref="D1653" si="697">PRODUCT(C1653,$C$9)</f>
        <v>150</v>
      </c>
      <c r="E1653" s="44"/>
      <c r="F1653" s="19">
        <f t="shared" ref="F1653" si="698">E1653*D1653</f>
        <v>0</v>
      </c>
    </row>
    <row r="1654" spans="1:6" ht="31.2" x14ac:dyDescent="0.3">
      <c r="A1654" s="54" t="s">
        <v>2731</v>
      </c>
      <c r="B1654" s="28"/>
      <c r="C1654" s="73">
        <v>2</v>
      </c>
      <c r="D1654" s="72">
        <f t="shared" ref="D1654:D1656" si="699">PRODUCT(C1654,$C$9)</f>
        <v>150</v>
      </c>
      <c r="E1654" s="44"/>
      <c r="F1654" s="19">
        <f t="shared" ref="F1654:F1656" si="700">E1654*D1654</f>
        <v>0</v>
      </c>
    </row>
    <row r="1655" spans="1:6" ht="31.2" x14ac:dyDescent="0.3">
      <c r="A1655" s="54" t="s">
        <v>2732</v>
      </c>
      <c r="B1655" s="28"/>
      <c r="C1655" s="73">
        <v>2</v>
      </c>
      <c r="D1655" s="72">
        <f t="shared" ref="D1655" si="701">PRODUCT(C1655,$C$9)</f>
        <v>150</v>
      </c>
      <c r="E1655" s="44"/>
      <c r="F1655" s="19">
        <f t="shared" ref="F1655" si="702">E1655*D1655</f>
        <v>0</v>
      </c>
    </row>
    <row r="1656" spans="1:6" ht="31.2" x14ac:dyDescent="0.3">
      <c r="A1656" s="54" t="s">
        <v>2840</v>
      </c>
      <c r="B1656" s="28"/>
      <c r="C1656" s="73">
        <v>2</v>
      </c>
      <c r="D1656" s="72">
        <f t="shared" si="699"/>
        <v>150</v>
      </c>
      <c r="E1656" s="44"/>
      <c r="F1656" s="19">
        <f t="shared" si="700"/>
        <v>0</v>
      </c>
    </row>
    <row r="1657" spans="1:6" ht="31.2" x14ac:dyDescent="0.3">
      <c r="A1657" s="54" t="s">
        <v>2841</v>
      </c>
      <c r="B1657" s="28"/>
      <c r="C1657" s="73">
        <v>2</v>
      </c>
      <c r="D1657" s="72">
        <f t="shared" ref="D1657" si="703">PRODUCT(C1657,$C$9)</f>
        <v>150</v>
      </c>
      <c r="E1657" s="44"/>
      <c r="F1657" s="19">
        <f t="shared" ref="F1657" si="704">E1657*D1657</f>
        <v>0</v>
      </c>
    </row>
    <row r="1658" spans="1:6" ht="31.2" x14ac:dyDescent="0.3">
      <c r="A1658" s="54" t="s">
        <v>631</v>
      </c>
      <c r="B1658" s="28"/>
      <c r="C1658" s="73">
        <v>0.33</v>
      </c>
      <c r="D1658" s="72">
        <f t="shared" si="685"/>
        <v>24.75</v>
      </c>
      <c r="E1658" s="44"/>
      <c r="F1658" s="19">
        <f t="shared" si="686"/>
        <v>0</v>
      </c>
    </row>
    <row r="1659" spans="1:6" ht="31.2" x14ac:dyDescent="0.3">
      <c r="A1659" s="54" t="s">
        <v>673</v>
      </c>
      <c r="B1659" s="28"/>
      <c r="C1659" s="73">
        <v>0.33</v>
      </c>
      <c r="D1659" s="72">
        <f t="shared" si="685"/>
        <v>24.75</v>
      </c>
      <c r="E1659" s="44"/>
      <c r="F1659" s="19">
        <f t="shared" si="686"/>
        <v>0</v>
      </c>
    </row>
    <row r="1660" spans="1:6" ht="31.2" x14ac:dyDescent="0.3">
      <c r="A1660" s="54" t="s">
        <v>672</v>
      </c>
      <c r="B1660" s="28"/>
      <c r="C1660" s="73">
        <v>0.33</v>
      </c>
      <c r="D1660" s="72">
        <f t="shared" si="685"/>
        <v>24.75</v>
      </c>
      <c r="E1660" s="44"/>
      <c r="F1660" s="19">
        <f t="shared" si="686"/>
        <v>0</v>
      </c>
    </row>
    <row r="1661" spans="1:6" ht="31.2" x14ac:dyDescent="0.3">
      <c r="A1661" s="54" t="s">
        <v>2577</v>
      </c>
      <c r="B1661" s="28"/>
      <c r="C1661" s="73">
        <v>0.66</v>
      </c>
      <c r="D1661" s="72">
        <f t="shared" si="685"/>
        <v>49.5</v>
      </c>
      <c r="E1661" s="44"/>
      <c r="F1661" s="19">
        <f t="shared" si="686"/>
        <v>0</v>
      </c>
    </row>
    <row r="1662" spans="1:6" ht="31.2" x14ac:dyDescent="0.3">
      <c r="A1662" s="54" t="s">
        <v>680</v>
      </c>
      <c r="B1662" s="28"/>
      <c r="C1662" s="73">
        <v>0.66</v>
      </c>
      <c r="D1662" s="72">
        <f t="shared" si="685"/>
        <v>49.5</v>
      </c>
      <c r="E1662" s="44"/>
      <c r="F1662" s="19">
        <f t="shared" si="686"/>
        <v>0</v>
      </c>
    </row>
    <row r="1663" spans="1:6" ht="31.2" x14ac:dyDescent="0.3">
      <c r="A1663" s="54" t="s">
        <v>2587</v>
      </c>
      <c r="B1663" s="28"/>
      <c r="C1663" s="73">
        <v>0.66</v>
      </c>
      <c r="D1663" s="72">
        <f t="shared" si="685"/>
        <v>49.5</v>
      </c>
      <c r="E1663" s="44"/>
      <c r="F1663" s="19">
        <f t="shared" si="686"/>
        <v>0</v>
      </c>
    </row>
    <row r="1664" spans="1:6" ht="31.2" x14ac:dyDescent="0.3">
      <c r="A1664" s="54" t="s">
        <v>1814</v>
      </c>
      <c r="B1664" s="28"/>
      <c r="C1664" s="73">
        <v>2</v>
      </c>
      <c r="D1664" s="72">
        <f t="shared" ref="D1664:D1666" si="705">PRODUCT(C1664,$C$9)</f>
        <v>150</v>
      </c>
      <c r="E1664" s="44"/>
      <c r="F1664" s="19">
        <f t="shared" ref="F1664:F1666" si="706">E1664*D1664</f>
        <v>0</v>
      </c>
    </row>
    <row r="1665" spans="1:6" ht="31.2" x14ac:dyDescent="0.3">
      <c r="A1665" s="54" t="s">
        <v>1817</v>
      </c>
      <c r="B1665" s="18"/>
      <c r="C1665" s="73">
        <v>4</v>
      </c>
      <c r="D1665" s="72">
        <f>PRODUCT(C1665,$C$9)</f>
        <v>300</v>
      </c>
      <c r="E1665" s="44"/>
      <c r="F1665" s="19">
        <f>E1665*D1665</f>
        <v>0</v>
      </c>
    </row>
    <row r="1666" spans="1:6" ht="31.2" x14ac:dyDescent="0.3">
      <c r="A1666" s="54" t="s">
        <v>1815</v>
      </c>
      <c r="B1666" s="28"/>
      <c r="C1666" s="73">
        <v>4.66</v>
      </c>
      <c r="D1666" s="72">
        <f t="shared" si="705"/>
        <v>349.5</v>
      </c>
      <c r="E1666" s="44"/>
      <c r="F1666" s="19">
        <f t="shared" si="706"/>
        <v>0</v>
      </c>
    </row>
    <row r="1667" spans="1:6" ht="31.2" x14ac:dyDescent="0.3">
      <c r="A1667" s="54" t="s">
        <v>1712</v>
      </c>
      <c r="B1667" s="28"/>
      <c r="C1667" s="73">
        <v>3.33</v>
      </c>
      <c r="D1667" s="72">
        <f t="shared" si="685"/>
        <v>249.75</v>
      </c>
      <c r="E1667" s="44"/>
      <c r="F1667" s="19">
        <f t="shared" si="686"/>
        <v>0</v>
      </c>
    </row>
    <row r="1668" spans="1:6" ht="31.2" x14ac:dyDescent="0.3">
      <c r="A1668" s="54" t="s">
        <v>1713</v>
      </c>
      <c r="B1668" s="28"/>
      <c r="C1668" s="73">
        <v>4.66</v>
      </c>
      <c r="D1668" s="72">
        <f t="shared" si="685"/>
        <v>349.5</v>
      </c>
      <c r="E1668" s="44"/>
      <c r="F1668" s="19">
        <f t="shared" si="686"/>
        <v>0</v>
      </c>
    </row>
    <row r="1669" spans="1:6" ht="31.2" x14ac:dyDescent="0.3">
      <c r="A1669" s="54" t="s">
        <v>1714</v>
      </c>
      <c r="B1669" s="28"/>
      <c r="C1669" s="73">
        <v>6</v>
      </c>
      <c r="D1669" s="72">
        <f t="shared" si="685"/>
        <v>450</v>
      </c>
      <c r="E1669" s="44"/>
      <c r="F1669" s="19">
        <f t="shared" si="686"/>
        <v>0</v>
      </c>
    </row>
    <row r="1670" spans="1:6" ht="31.2" x14ac:dyDescent="0.3">
      <c r="A1670" s="54" t="s">
        <v>1715</v>
      </c>
      <c r="B1670" s="28"/>
      <c r="C1670" s="73">
        <v>6.66</v>
      </c>
      <c r="D1670" s="72">
        <f t="shared" si="685"/>
        <v>499.5</v>
      </c>
      <c r="E1670" s="44"/>
      <c r="F1670" s="19">
        <f t="shared" si="686"/>
        <v>0</v>
      </c>
    </row>
    <row r="1671" spans="1:6" ht="31.2" x14ac:dyDescent="0.3">
      <c r="A1671" s="54" t="s">
        <v>2825</v>
      </c>
      <c r="B1671" s="28"/>
      <c r="C1671" s="73">
        <v>3.33</v>
      </c>
      <c r="D1671" s="72">
        <f t="shared" ref="D1671" si="707">PRODUCT(C1671,$C$9)</f>
        <v>249.75</v>
      </c>
      <c r="E1671" s="44"/>
      <c r="F1671" s="19">
        <f t="shared" ref="F1671" si="708">E1671*D1671</f>
        <v>0</v>
      </c>
    </row>
    <row r="1672" spans="1:6" ht="31.2" x14ac:dyDescent="0.3">
      <c r="A1672" s="54" t="s">
        <v>1728</v>
      </c>
      <c r="B1672" s="28"/>
      <c r="C1672" s="73">
        <v>3.33</v>
      </c>
      <c r="D1672" s="72">
        <f t="shared" ref="D1672" si="709">PRODUCT(C1672,$C$9)</f>
        <v>249.75</v>
      </c>
      <c r="E1672" s="44"/>
      <c r="F1672" s="19">
        <f t="shared" ref="F1672" si="710">E1672*D1672</f>
        <v>0</v>
      </c>
    </row>
    <row r="1673" spans="1:6" ht="31.2" x14ac:dyDescent="0.3">
      <c r="A1673" s="54" t="s">
        <v>1727</v>
      </c>
      <c r="B1673" s="28"/>
      <c r="C1673" s="73">
        <v>4</v>
      </c>
      <c r="D1673" s="72">
        <f t="shared" ref="D1673" si="711">PRODUCT(C1673,$C$9)</f>
        <v>300</v>
      </c>
      <c r="E1673" s="44"/>
      <c r="F1673" s="19">
        <f t="shared" ref="F1673" si="712">E1673*D1673</f>
        <v>0</v>
      </c>
    </row>
    <row r="1674" spans="1:6" ht="31.2" x14ac:dyDescent="0.3">
      <c r="A1674" s="54" t="s">
        <v>1716</v>
      </c>
      <c r="B1674" s="28"/>
      <c r="C1674" s="73">
        <v>6.66</v>
      </c>
      <c r="D1674" s="72">
        <f t="shared" ref="D1674" si="713">PRODUCT(C1674,$C$9)</f>
        <v>499.5</v>
      </c>
      <c r="E1674" s="44"/>
      <c r="F1674" s="19">
        <f t="shared" ref="F1674" si="714">E1674*D1674</f>
        <v>0</v>
      </c>
    </row>
    <row r="1675" spans="1:6" ht="31.2" x14ac:dyDescent="0.3">
      <c r="A1675" s="54" t="s">
        <v>1717</v>
      </c>
      <c r="B1675" s="28"/>
      <c r="C1675" s="73">
        <v>7.33</v>
      </c>
      <c r="D1675" s="72">
        <f t="shared" ref="D1675:D1677" si="715">PRODUCT(C1675,$C$9)</f>
        <v>549.75</v>
      </c>
      <c r="E1675" s="44"/>
      <c r="F1675" s="19">
        <f t="shared" ref="F1675:F1677" si="716">E1675*D1675</f>
        <v>0</v>
      </c>
    </row>
    <row r="1676" spans="1:6" ht="31.2" x14ac:dyDescent="0.3">
      <c r="A1676" s="54" t="s">
        <v>1718</v>
      </c>
      <c r="B1676" s="28"/>
      <c r="C1676" s="73">
        <v>3.33</v>
      </c>
      <c r="D1676" s="72">
        <f t="shared" si="715"/>
        <v>249.75</v>
      </c>
      <c r="E1676" s="44"/>
      <c r="F1676" s="19">
        <f t="shared" si="716"/>
        <v>0</v>
      </c>
    </row>
    <row r="1677" spans="1:6" ht="31.2" x14ac:dyDescent="0.3">
      <c r="A1677" s="54" t="s">
        <v>1719</v>
      </c>
      <c r="B1677" s="28"/>
      <c r="C1677" s="73">
        <v>4</v>
      </c>
      <c r="D1677" s="72">
        <f t="shared" si="715"/>
        <v>300</v>
      </c>
      <c r="E1677" s="44"/>
      <c r="F1677" s="19">
        <f t="shared" si="716"/>
        <v>0</v>
      </c>
    </row>
    <row r="1678" spans="1:6" ht="31.2" x14ac:dyDescent="0.3">
      <c r="A1678" s="54" t="s">
        <v>1934</v>
      </c>
      <c r="B1678" s="28"/>
      <c r="C1678" s="73">
        <v>4.66</v>
      </c>
      <c r="D1678" s="72">
        <f t="shared" ref="D1678" si="717">PRODUCT(C1678,$C$9)</f>
        <v>349.5</v>
      </c>
      <c r="E1678" s="44"/>
      <c r="F1678" s="19">
        <f t="shared" ref="F1678" si="718">E1678*D1678</f>
        <v>0</v>
      </c>
    </row>
    <row r="1679" spans="1:6" ht="31.2" x14ac:dyDescent="0.3">
      <c r="A1679" s="54" t="s">
        <v>1720</v>
      </c>
      <c r="B1679" s="28"/>
      <c r="C1679" s="73">
        <v>4.66</v>
      </c>
      <c r="D1679" s="72">
        <f t="shared" ref="D1679" si="719">PRODUCT(C1679,$C$9)</f>
        <v>349.5</v>
      </c>
      <c r="E1679" s="44"/>
      <c r="F1679" s="19">
        <f t="shared" ref="F1679" si="720">E1679*D1679</f>
        <v>0</v>
      </c>
    </row>
    <row r="1680" spans="1:6" ht="31.2" x14ac:dyDescent="0.3">
      <c r="A1680" s="54" t="s">
        <v>1721</v>
      </c>
      <c r="B1680" s="28"/>
      <c r="C1680" s="73">
        <v>5.33</v>
      </c>
      <c r="D1680" s="72">
        <f t="shared" ref="D1680" si="721">PRODUCT(C1680,$C$9)</f>
        <v>399.75</v>
      </c>
      <c r="E1680" s="44"/>
      <c r="F1680" s="19">
        <f t="shared" ref="F1680" si="722">E1680*D1680</f>
        <v>0</v>
      </c>
    </row>
    <row r="1681" spans="1:7" ht="31.2" x14ac:dyDescent="0.3">
      <c r="A1681" s="54" t="s">
        <v>1722</v>
      </c>
      <c r="B1681" s="28"/>
      <c r="C1681" s="73">
        <v>5.33</v>
      </c>
      <c r="D1681" s="72">
        <f t="shared" ref="D1681" si="723">PRODUCT(C1681,$C$9)</f>
        <v>399.75</v>
      </c>
      <c r="E1681" s="44"/>
      <c r="F1681" s="19">
        <f t="shared" ref="F1681" si="724">E1681*D1681</f>
        <v>0</v>
      </c>
    </row>
    <row r="1682" spans="1:7" ht="31.2" x14ac:dyDescent="0.3">
      <c r="A1682" s="54" t="s">
        <v>1723</v>
      </c>
      <c r="B1682" s="28"/>
      <c r="C1682" s="73">
        <v>5.33</v>
      </c>
      <c r="D1682" s="72">
        <f t="shared" ref="D1682" si="725">PRODUCT(C1682,$C$9)</f>
        <v>399.75</v>
      </c>
      <c r="E1682" s="44"/>
      <c r="F1682" s="19">
        <f t="shared" ref="F1682" si="726">E1682*D1682</f>
        <v>0</v>
      </c>
    </row>
    <row r="1683" spans="1:7" ht="31.2" x14ac:dyDescent="0.3">
      <c r="A1683" s="54" t="s">
        <v>1724</v>
      </c>
      <c r="B1683" s="28"/>
      <c r="C1683" s="73">
        <v>6</v>
      </c>
      <c r="D1683" s="72">
        <f t="shared" ref="D1683" si="727">PRODUCT(C1683,$C$9)</f>
        <v>450</v>
      </c>
      <c r="E1683" s="44"/>
      <c r="F1683" s="19">
        <f t="shared" ref="F1683" si="728">E1683*D1683</f>
        <v>0</v>
      </c>
    </row>
    <row r="1684" spans="1:7" ht="31.2" x14ac:dyDescent="0.3">
      <c r="A1684" s="54" t="s">
        <v>1725</v>
      </c>
      <c r="B1684" s="28"/>
      <c r="C1684" s="73">
        <v>6.66</v>
      </c>
      <c r="D1684" s="72">
        <f t="shared" ref="D1684" si="729">PRODUCT(C1684,$C$9)</f>
        <v>499.5</v>
      </c>
      <c r="E1684" s="44"/>
      <c r="F1684" s="19">
        <f t="shared" ref="F1684" si="730">E1684*D1684</f>
        <v>0</v>
      </c>
    </row>
    <row r="1685" spans="1:7" ht="31.2" x14ac:dyDescent="0.3">
      <c r="A1685" s="54" t="s">
        <v>1726</v>
      </c>
      <c r="B1685" s="28"/>
      <c r="C1685" s="73">
        <v>7.33</v>
      </c>
      <c r="D1685" s="72">
        <f t="shared" ref="D1685" si="731">PRODUCT(C1685,$C$9)</f>
        <v>549.75</v>
      </c>
      <c r="E1685" s="44"/>
      <c r="F1685" s="19">
        <f t="shared" ref="F1685" si="732">E1685*D1685</f>
        <v>0</v>
      </c>
    </row>
    <row r="1686" spans="1:7" ht="31.2" x14ac:dyDescent="0.3">
      <c r="A1686" s="54" t="s">
        <v>2941</v>
      </c>
      <c r="B1686" s="28"/>
      <c r="C1686" s="73">
        <v>6</v>
      </c>
      <c r="D1686" s="72">
        <f t="shared" si="685"/>
        <v>450</v>
      </c>
      <c r="E1686" s="44"/>
      <c r="F1686" s="19">
        <f t="shared" si="686"/>
        <v>0</v>
      </c>
    </row>
    <row r="1687" spans="1:7" ht="31.2" x14ac:dyDescent="0.3">
      <c r="A1687" s="54" t="s">
        <v>2994</v>
      </c>
      <c r="B1687" s="28"/>
      <c r="C1687" s="73">
        <v>6</v>
      </c>
      <c r="D1687" s="72">
        <f t="shared" ref="D1687" si="733">PRODUCT(C1687,$C$9)</f>
        <v>450</v>
      </c>
      <c r="E1687" s="44"/>
      <c r="F1687" s="19">
        <f t="shared" ref="F1687" si="734">E1687*D1687</f>
        <v>0</v>
      </c>
    </row>
    <row r="1688" spans="1:7" ht="31.2" x14ac:dyDescent="0.3">
      <c r="A1688" s="54" t="s">
        <v>632</v>
      </c>
      <c r="B1688" s="28"/>
      <c r="C1688" s="73">
        <v>6</v>
      </c>
      <c r="D1688" s="72">
        <f t="shared" si="685"/>
        <v>450</v>
      </c>
      <c r="E1688" s="44"/>
      <c r="F1688" s="19">
        <f t="shared" si="686"/>
        <v>0</v>
      </c>
    </row>
    <row r="1689" spans="1:7" ht="31.2" x14ac:dyDescent="0.3">
      <c r="A1689" s="54" t="s">
        <v>2208</v>
      </c>
      <c r="B1689" s="28"/>
      <c r="C1689" s="73">
        <v>6</v>
      </c>
      <c r="D1689" s="72">
        <f t="shared" ref="D1689" si="735">PRODUCT(C1689,$C$9)</f>
        <v>450</v>
      </c>
      <c r="E1689" s="44"/>
      <c r="F1689" s="19">
        <f t="shared" ref="F1689" si="736">E1689*D1689</f>
        <v>0</v>
      </c>
    </row>
    <row r="1690" spans="1:7" ht="31.2" x14ac:dyDescent="0.3">
      <c r="A1690" s="54" t="s">
        <v>1382</v>
      </c>
      <c r="B1690" s="28"/>
      <c r="C1690" s="73">
        <v>10</v>
      </c>
      <c r="D1690" s="72">
        <f t="shared" ref="D1690" si="737">PRODUCT(C1690,$C$9)</f>
        <v>750</v>
      </c>
      <c r="E1690" s="44"/>
      <c r="F1690" s="19">
        <f t="shared" ref="F1690" si="738">E1690*D1690</f>
        <v>0</v>
      </c>
    </row>
    <row r="1691" spans="1:7" ht="31.2" x14ac:dyDescent="0.3">
      <c r="A1691" s="54" t="s">
        <v>3191</v>
      </c>
      <c r="B1691" s="28"/>
      <c r="C1691" s="73">
        <v>6.66</v>
      </c>
      <c r="D1691" s="72">
        <f t="shared" ref="D1691:D1697" si="739">PRODUCT(C1691,$C$9)</f>
        <v>499.5</v>
      </c>
      <c r="E1691" s="44"/>
      <c r="F1691" s="19">
        <f t="shared" ref="F1691:F1697" si="740">E1691*D1691</f>
        <v>0</v>
      </c>
    </row>
    <row r="1692" spans="1:7" ht="31.2" x14ac:dyDescent="0.3">
      <c r="A1692" s="54" t="s">
        <v>3190</v>
      </c>
      <c r="B1692" s="28"/>
      <c r="C1692" s="73">
        <v>6.66</v>
      </c>
      <c r="D1692" s="72">
        <f t="shared" ref="D1692" si="741">PRODUCT(C1692,$C$9)</f>
        <v>499.5</v>
      </c>
      <c r="E1692" s="44"/>
      <c r="F1692" s="19">
        <f t="shared" ref="F1692" si="742">E1692*D1692</f>
        <v>0</v>
      </c>
    </row>
    <row r="1693" spans="1:7" ht="31.2" x14ac:dyDescent="0.3">
      <c r="A1693" s="54" t="s">
        <v>1437</v>
      </c>
      <c r="B1693" s="28"/>
      <c r="C1693" s="73">
        <v>6.66</v>
      </c>
      <c r="D1693" s="72">
        <f t="shared" si="739"/>
        <v>499.5</v>
      </c>
      <c r="E1693" s="44"/>
      <c r="F1693" s="19">
        <f t="shared" si="740"/>
        <v>0</v>
      </c>
    </row>
    <row r="1694" spans="1:7" ht="31.2" x14ac:dyDescent="0.3">
      <c r="A1694" s="54" t="s">
        <v>1736</v>
      </c>
      <c r="B1694" s="28"/>
      <c r="C1694" s="73">
        <v>6.66</v>
      </c>
      <c r="D1694" s="72">
        <f t="shared" si="739"/>
        <v>499.5</v>
      </c>
      <c r="E1694" s="44"/>
      <c r="F1694" s="19">
        <f t="shared" si="740"/>
        <v>0</v>
      </c>
    </row>
    <row r="1695" spans="1:7" ht="31.2" x14ac:dyDescent="0.3">
      <c r="A1695" s="54" t="s">
        <v>2777</v>
      </c>
      <c r="B1695" s="28"/>
      <c r="C1695" s="73">
        <v>33.33</v>
      </c>
      <c r="D1695" s="72">
        <f t="shared" ref="D1695" si="743">PRODUCT(C1695,$C$9)</f>
        <v>2499.75</v>
      </c>
      <c r="E1695" s="44"/>
      <c r="F1695" s="19">
        <f t="shared" ref="F1695" si="744">E1695*D1695</f>
        <v>0</v>
      </c>
    </row>
    <row r="1696" spans="1:7" ht="31.2" x14ac:dyDescent="0.3">
      <c r="A1696" s="54" t="s">
        <v>2778</v>
      </c>
      <c r="B1696" s="28"/>
      <c r="C1696" s="73">
        <v>33.33</v>
      </c>
      <c r="D1696" s="72">
        <f t="shared" ref="D1696" si="745">PRODUCT(C1696,$C$9)</f>
        <v>2499.75</v>
      </c>
      <c r="E1696" s="44"/>
      <c r="F1696" s="19">
        <f t="shared" ref="F1696" si="746">E1696*D1696</f>
        <v>0</v>
      </c>
      <c r="G1696" s="7"/>
    </row>
    <row r="1697" spans="1:7" ht="31.2" x14ac:dyDescent="0.3">
      <c r="A1697" s="54" t="s">
        <v>1689</v>
      </c>
      <c r="B1697" s="18"/>
      <c r="C1697" s="73">
        <v>0.4</v>
      </c>
      <c r="D1697" s="72">
        <f t="shared" si="739"/>
        <v>30</v>
      </c>
      <c r="E1697" s="44"/>
      <c r="F1697" s="19">
        <f t="shared" si="740"/>
        <v>0</v>
      </c>
    </row>
    <row r="1698" spans="1:7" x14ac:dyDescent="0.3">
      <c r="A1698" s="55" t="s">
        <v>183</v>
      </c>
      <c r="B1698" s="12"/>
      <c r="C1698" s="13" t="s">
        <v>130</v>
      </c>
      <c r="D1698" s="14"/>
      <c r="E1698" s="45" t="s">
        <v>13</v>
      </c>
      <c r="F1698" s="66" t="s">
        <v>131</v>
      </c>
    </row>
    <row r="1699" spans="1:7" ht="31.2" x14ac:dyDescent="0.3">
      <c r="A1699" s="54" t="s">
        <v>282</v>
      </c>
      <c r="B1699" s="18"/>
      <c r="C1699" s="73">
        <v>0.6</v>
      </c>
      <c r="D1699" s="72">
        <f t="shared" ref="D1699:D1701" si="747">PRODUCT(C1699,$C$9)</f>
        <v>45</v>
      </c>
      <c r="E1699" s="44"/>
      <c r="F1699" s="19">
        <f t="shared" ref="F1699:F1701" si="748">E1699*D1699</f>
        <v>0</v>
      </c>
    </row>
    <row r="1700" spans="1:7" ht="31.2" x14ac:dyDescent="0.3">
      <c r="A1700" s="54" t="s">
        <v>956</v>
      </c>
      <c r="B1700" s="18"/>
      <c r="C1700" s="73">
        <v>3.33</v>
      </c>
      <c r="D1700" s="72">
        <f>PRODUCT(C1700,$C$9)</f>
        <v>249.75</v>
      </c>
      <c r="E1700" s="44"/>
      <c r="F1700" s="19">
        <f t="shared" si="748"/>
        <v>0</v>
      </c>
      <c r="G1700" s="23"/>
    </row>
    <row r="1701" spans="1:7" ht="31.2" x14ac:dyDescent="0.3">
      <c r="A1701" s="54" t="s">
        <v>957</v>
      </c>
      <c r="B1701" s="18"/>
      <c r="C1701" s="73">
        <v>8.66</v>
      </c>
      <c r="D1701" s="72">
        <f t="shared" si="747"/>
        <v>649.5</v>
      </c>
      <c r="E1701" s="44"/>
      <c r="F1701" s="19">
        <f t="shared" si="748"/>
        <v>0</v>
      </c>
      <c r="G1701" s="24"/>
    </row>
    <row r="1702" spans="1:7" x14ac:dyDescent="0.3">
      <c r="A1702" s="55" t="s">
        <v>15</v>
      </c>
      <c r="B1702" s="12"/>
      <c r="C1702" s="13" t="s">
        <v>130</v>
      </c>
      <c r="D1702" s="14"/>
      <c r="E1702" s="45" t="s">
        <v>13</v>
      </c>
      <c r="F1702" s="66" t="s">
        <v>131</v>
      </c>
      <c r="G1702" s="24"/>
    </row>
    <row r="1703" spans="1:7" ht="25.8" x14ac:dyDescent="0.3">
      <c r="A1703" s="54" t="s">
        <v>458</v>
      </c>
      <c r="B1703" s="33"/>
      <c r="C1703" s="73">
        <v>0.2</v>
      </c>
      <c r="D1703" s="72">
        <f t="shared" ref="D1703:D1708" si="749">PRODUCT(C1703,$C$9)</f>
        <v>15</v>
      </c>
      <c r="E1703" s="44"/>
      <c r="F1703" s="19">
        <f t="shared" ref="F1703:F1708" si="750">E1703*D1703</f>
        <v>0</v>
      </c>
      <c r="G1703" s="24"/>
    </row>
    <row r="1704" spans="1:7" ht="25.8" x14ac:dyDescent="0.3">
      <c r="A1704" s="54" t="s">
        <v>2274</v>
      </c>
      <c r="B1704" s="33"/>
      <c r="C1704" s="73">
        <v>0.2</v>
      </c>
      <c r="D1704" s="72">
        <f t="shared" si="749"/>
        <v>15</v>
      </c>
      <c r="E1704" s="44"/>
      <c r="F1704" s="19">
        <f t="shared" si="750"/>
        <v>0</v>
      </c>
      <c r="G1704" s="24"/>
    </row>
    <row r="1705" spans="1:7" ht="25.8" x14ac:dyDescent="0.3">
      <c r="A1705" s="54" t="s">
        <v>459</v>
      </c>
      <c r="B1705" s="33"/>
      <c r="C1705" s="73">
        <v>0.2</v>
      </c>
      <c r="D1705" s="72">
        <f t="shared" si="749"/>
        <v>15</v>
      </c>
      <c r="E1705" s="44"/>
      <c r="F1705" s="19">
        <f t="shared" si="750"/>
        <v>0</v>
      </c>
      <c r="G1705" s="24"/>
    </row>
    <row r="1706" spans="1:7" ht="25.8" x14ac:dyDescent="0.3">
      <c r="A1706" s="54" t="s">
        <v>460</v>
      </c>
      <c r="B1706" s="33"/>
      <c r="C1706" s="73">
        <v>0.2</v>
      </c>
      <c r="D1706" s="72">
        <f t="shared" si="749"/>
        <v>15</v>
      </c>
      <c r="E1706" s="44"/>
      <c r="F1706" s="19">
        <f t="shared" si="750"/>
        <v>0</v>
      </c>
      <c r="G1706" s="24"/>
    </row>
    <row r="1707" spans="1:7" ht="25.8" x14ac:dyDescent="0.3">
      <c r="A1707" s="54" t="s">
        <v>461</v>
      </c>
      <c r="B1707" s="33"/>
      <c r="C1707" s="73">
        <v>0.2</v>
      </c>
      <c r="D1707" s="72">
        <f t="shared" si="749"/>
        <v>15</v>
      </c>
      <c r="E1707" s="44"/>
      <c r="F1707" s="19">
        <f t="shared" si="750"/>
        <v>0</v>
      </c>
      <c r="G1707" s="24"/>
    </row>
    <row r="1708" spans="1:7" ht="25.8" x14ac:dyDescent="0.3">
      <c r="A1708" s="54" t="s">
        <v>2559</v>
      </c>
      <c r="B1708" s="33"/>
      <c r="C1708" s="73">
        <v>0.2</v>
      </c>
      <c r="D1708" s="72">
        <f t="shared" si="749"/>
        <v>15</v>
      </c>
      <c r="E1708" s="44"/>
      <c r="F1708" s="19">
        <f t="shared" si="750"/>
        <v>0</v>
      </c>
      <c r="G1708" s="24"/>
    </row>
    <row r="1709" spans="1:7" x14ac:dyDescent="0.3">
      <c r="A1709" s="55" t="s">
        <v>1187</v>
      </c>
      <c r="B1709" s="12"/>
      <c r="C1709" s="13" t="s">
        <v>130</v>
      </c>
      <c r="D1709" s="14"/>
      <c r="E1709" s="45" t="s">
        <v>13</v>
      </c>
      <c r="F1709" s="66" t="s">
        <v>131</v>
      </c>
      <c r="G1709" s="24"/>
    </row>
    <row r="1710" spans="1:7" ht="31.2" x14ac:dyDescent="0.3">
      <c r="A1710" s="54" t="s">
        <v>947</v>
      </c>
      <c r="B1710" s="18"/>
      <c r="C1710" s="73">
        <v>3.33</v>
      </c>
      <c r="D1710" s="72">
        <f t="shared" ref="D1710:D1715" si="751">PRODUCT(C1710,$C$9)</f>
        <v>249.75</v>
      </c>
      <c r="E1710" s="44"/>
      <c r="F1710" s="19">
        <f t="shared" ref="F1710:F1715" si="752">E1710*D1710</f>
        <v>0</v>
      </c>
      <c r="G1710" s="24"/>
    </row>
    <row r="1711" spans="1:7" ht="31.2" x14ac:dyDescent="0.3">
      <c r="A1711" s="54" t="s">
        <v>1938</v>
      </c>
      <c r="B1711" s="18"/>
      <c r="C1711" s="73">
        <v>3.33</v>
      </c>
      <c r="D1711" s="72">
        <f t="shared" si="751"/>
        <v>249.75</v>
      </c>
      <c r="E1711" s="44"/>
      <c r="F1711" s="19">
        <f t="shared" si="752"/>
        <v>0</v>
      </c>
      <c r="G1711" s="24"/>
    </row>
    <row r="1712" spans="1:7" ht="31.2" x14ac:dyDescent="0.3">
      <c r="A1712" s="54" t="s">
        <v>1936</v>
      </c>
      <c r="B1712" s="18"/>
      <c r="C1712" s="73">
        <v>3.33</v>
      </c>
      <c r="D1712" s="72">
        <f t="shared" si="751"/>
        <v>249.75</v>
      </c>
      <c r="E1712" s="44"/>
      <c r="F1712" s="19">
        <f t="shared" si="752"/>
        <v>0</v>
      </c>
      <c r="G1712" s="24"/>
    </row>
    <row r="1713" spans="1:7" ht="31.2" x14ac:dyDescent="0.3">
      <c r="A1713" s="54" t="s">
        <v>1937</v>
      </c>
      <c r="B1713" s="18"/>
      <c r="C1713" s="73">
        <v>3.33</v>
      </c>
      <c r="D1713" s="72">
        <f t="shared" si="751"/>
        <v>249.75</v>
      </c>
      <c r="E1713" s="44"/>
      <c r="F1713" s="19">
        <f t="shared" si="752"/>
        <v>0</v>
      </c>
      <c r="G1713" s="24"/>
    </row>
    <row r="1714" spans="1:7" ht="31.2" x14ac:dyDescent="0.3">
      <c r="A1714" s="54" t="s">
        <v>2859</v>
      </c>
      <c r="B1714" s="18"/>
      <c r="C1714" s="73">
        <v>3.33</v>
      </c>
      <c r="D1714" s="72">
        <f t="shared" si="751"/>
        <v>249.75</v>
      </c>
      <c r="E1714" s="44"/>
      <c r="F1714" s="19">
        <f t="shared" si="752"/>
        <v>0</v>
      </c>
      <c r="G1714" s="24"/>
    </row>
    <row r="1715" spans="1:7" ht="31.2" x14ac:dyDescent="0.3">
      <c r="A1715" s="54" t="s">
        <v>506</v>
      </c>
      <c r="B1715" s="18"/>
      <c r="C1715" s="73">
        <v>4.66</v>
      </c>
      <c r="D1715" s="72">
        <f t="shared" si="751"/>
        <v>349.5</v>
      </c>
      <c r="E1715" s="44"/>
      <c r="F1715" s="19">
        <f t="shared" si="752"/>
        <v>0</v>
      </c>
      <c r="G1715" s="24"/>
    </row>
    <row r="1716" spans="1:7" ht="31.2" x14ac:dyDescent="0.3">
      <c r="A1716" s="54" t="s">
        <v>1877</v>
      </c>
      <c r="B1716" s="18"/>
      <c r="C1716" s="73">
        <v>8.66</v>
      </c>
      <c r="D1716" s="72">
        <f t="shared" ref="D1716:D1727" si="753">PRODUCT(C1716,$C$9)</f>
        <v>649.5</v>
      </c>
      <c r="E1716" s="44"/>
      <c r="F1716" s="19">
        <f t="shared" ref="F1716:F1727" si="754">E1716*D1716</f>
        <v>0</v>
      </c>
      <c r="G1716" s="24"/>
    </row>
    <row r="1717" spans="1:7" ht="31.2" x14ac:dyDescent="0.3">
      <c r="A1717" s="54" t="s">
        <v>512</v>
      </c>
      <c r="B1717" s="18"/>
      <c r="C1717" s="73">
        <v>6</v>
      </c>
      <c r="D1717" s="72">
        <f t="shared" si="753"/>
        <v>450</v>
      </c>
      <c r="E1717" s="44"/>
      <c r="F1717" s="19">
        <f t="shared" si="754"/>
        <v>0</v>
      </c>
      <c r="G1717" s="24"/>
    </row>
    <row r="1718" spans="1:7" ht="31.2" x14ac:dyDescent="0.3">
      <c r="A1718" s="54" t="s">
        <v>508</v>
      </c>
      <c r="B1718" s="18"/>
      <c r="C1718" s="73">
        <v>6</v>
      </c>
      <c r="D1718" s="72">
        <f t="shared" si="753"/>
        <v>450</v>
      </c>
      <c r="E1718" s="44"/>
      <c r="F1718" s="19">
        <f t="shared" si="754"/>
        <v>0</v>
      </c>
      <c r="G1718" s="24"/>
    </row>
    <row r="1719" spans="1:7" ht="31.2" x14ac:dyDescent="0.3">
      <c r="A1719" s="54" t="s">
        <v>510</v>
      </c>
      <c r="B1719" s="18"/>
      <c r="C1719" s="73">
        <v>6</v>
      </c>
      <c r="D1719" s="72">
        <f t="shared" si="753"/>
        <v>450</v>
      </c>
      <c r="E1719" s="44"/>
      <c r="F1719" s="19">
        <f t="shared" si="754"/>
        <v>0</v>
      </c>
      <c r="G1719" s="24"/>
    </row>
    <row r="1720" spans="1:7" ht="31.2" x14ac:dyDescent="0.3">
      <c r="A1720" s="54" t="s">
        <v>511</v>
      </c>
      <c r="B1720" s="18"/>
      <c r="C1720" s="73">
        <v>6</v>
      </c>
      <c r="D1720" s="72">
        <f t="shared" si="753"/>
        <v>450</v>
      </c>
      <c r="E1720" s="44"/>
      <c r="F1720" s="19">
        <f t="shared" si="754"/>
        <v>0</v>
      </c>
      <c r="G1720" s="24"/>
    </row>
    <row r="1721" spans="1:7" ht="31.2" x14ac:dyDescent="0.3">
      <c r="A1721" s="54" t="s">
        <v>513</v>
      </c>
      <c r="B1721" s="18"/>
      <c r="C1721" s="73">
        <v>7.33</v>
      </c>
      <c r="D1721" s="72">
        <f t="shared" si="753"/>
        <v>549.75</v>
      </c>
      <c r="E1721" s="44"/>
      <c r="F1721" s="19">
        <f t="shared" si="754"/>
        <v>0</v>
      </c>
      <c r="G1721" s="24"/>
    </row>
    <row r="1722" spans="1:7" ht="31.2" x14ac:dyDescent="0.3">
      <c r="A1722" s="54" t="s">
        <v>507</v>
      </c>
      <c r="B1722" s="18"/>
      <c r="C1722" s="73">
        <v>6</v>
      </c>
      <c r="D1722" s="72">
        <f t="shared" si="753"/>
        <v>450</v>
      </c>
      <c r="E1722" s="44"/>
      <c r="F1722" s="19">
        <f t="shared" si="754"/>
        <v>0</v>
      </c>
      <c r="G1722" s="24"/>
    </row>
    <row r="1723" spans="1:7" ht="31.2" x14ac:dyDescent="0.3">
      <c r="A1723" s="54" t="s">
        <v>2875</v>
      </c>
      <c r="B1723" s="18"/>
      <c r="C1723" s="73">
        <v>6</v>
      </c>
      <c r="D1723" s="72">
        <f t="shared" si="753"/>
        <v>450</v>
      </c>
      <c r="E1723" s="44"/>
      <c r="F1723" s="19">
        <f t="shared" si="754"/>
        <v>0</v>
      </c>
      <c r="G1723" s="24"/>
    </row>
    <row r="1724" spans="1:7" ht="31.2" x14ac:dyDescent="0.3">
      <c r="A1724" s="54" t="s">
        <v>2876</v>
      </c>
      <c r="B1724" s="18"/>
      <c r="C1724" s="73">
        <v>6</v>
      </c>
      <c r="D1724" s="72">
        <f t="shared" si="753"/>
        <v>450</v>
      </c>
      <c r="E1724" s="44"/>
      <c r="F1724" s="19">
        <f t="shared" si="754"/>
        <v>0</v>
      </c>
      <c r="G1724" s="24"/>
    </row>
    <row r="1725" spans="1:7" ht="31.2" x14ac:dyDescent="0.3">
      <c r="A1725" s="54" t="s">
        <v>509</v>
      </c>
      <c r="B1725" s="18"/>
      <c r="C1725" s="73">
        <v>8.66</v>
      </c>
      <c r="D1725" s="72">
        <f t="shared" si="753"/>
        <v>649.5</v>
      </c>
      <c r="E1725" s="44"/>
      <c r="F1725" s="19">
        <f t="shared" si="754"/>
        <v>0</v>
      </c>
      <c r="G1725" s="24"/>
    </row>
    <row r="1726" spans="1:7" ht="31.2" x14ac:dyDescent="0.3">
      <c r="A1726" s="54" t="s">
        <v>2079</v>
      </c>
      <c r="B1726" s="18"/>
      <c r="C1726" s="73">
        <v>11.33</v>
      </c>
      <c r="D1726" s="72">
        <f t="shared" si="753"/>
        <v>849.75</v>
      </c>
      <c r="E1726" s="44"/>
      <c r="F1726" s="19">
        <f t="shared" si="754"/>
        <v>0</v>
      </c>
      <c r="G1726" s="7"/>
    </row>
    <row r="1727" spans="1:7" ht="31.2" x14ac:dyDescent="0.3">
      <c r="A1727" s="54" t="s">
        <v>143</v>
      </c>
      <c r="B1727" s="18"/>
      <c r="C1727" s="73">
        <v>4.66</v>
      </c>
      <c r="D1727" s="72">
        <f t="shared" si="753"/>
        <v>349.5</v>
      </c>
      <c r="E1727" s="44"/>
      <c r="F1727" s="19">
        <f t="shared" si="754"/>
        <v>0</v>
      </c>
      <c r="G1727" s="24"/>
    </row>
    <row r="1728" spans="1:7" ht="31.2" x14ac:dyDescent="0.3">
      <c r="A1728" s="54" t="s">
        <v>1866</v>
      </c>
      <c r="B1728" s="18"/>
      <c r="C1728" s="73">
        <v>4.66</v>
      </c>
      <c r="D1728" s="72">
        <f t="shared" ref="D1728:D1770" si="755">PRODUCT(C1728,$C$9)</f>
        <v>349.5</v>
      </c>
      <c r="E1728" s="44"/>
      <c r="F1728" s="19">
        <f t="shared" ref="F1728:F1770" si="756">E1728*D1728</f>
        <v>0</v>
      </c>
      <c r="G1728" s="24"/>
    </row>
    <row r="1729" spans="1:7" ht="31.2" x14ac:dyDescent="0.3">
      <c r="A1729" s="54" t="s">
        <v>73</v>
      </c>
      <c r="B1729" s="18"/>
      <c r="C1729" s="73">
        <v>4.66</v>
      </c>
      <c r="D1729" s="72">
        <f t="shared" si="755"/>
        <v>349.5</v>
      </c>
      <c r="E1729" s="44"/>
      <c r="F1729" s="19">
        <f t="shared" si="756"/>
        <v>0</v>
      </c>
      <c r="G1729" s="24"/>
    </row>
    <row r="1730" spans="1:7" ht="31.2" x14ac:dyDescent="0.3">
      <c r="A1730" s="54" t="s">
        <v>2335</v>
      </c>
      <c r="B1730" s="18"/>
      <c r="C1730" s="73">
        <v>8.66</v>
      </c>
      <c r="D1730" s="72">
        <f t="shared" si="755"/>
        <v>649.5</v>
      </c>
      <c r="E1730" s="44"/>
      <c r="F1730" s="19">
        <f t="shared" si="756"/>
        <v>0</v>
      </c>
      <c r="G1730" s="24"/>
    </row>
    <row r="1731" spans="1:7" ht="31.2" x14ac:dyDescent="0.3">
      <c r="A1731" s="54" t="s">
        <v>2334</v>
      </c>
      <c r="B1731" s="18"/>
      <c r="C1731" s="73">
        <v>11.33</v>
      </c>
      <c r="D1731" s="72">
        <f t="shared" si="755"/>
        <v>849.75</v>
      </c>
      <c r="E1731" s="44"/>
      <c r="F1731" s="19">
        <f t="shared" si="756"/>
        <v>0</v>
      </c>
      <c r="G1731" s="24"/>
    </row>
    <row r="1732" spans="1:7" ht="31.2" x14ac:dyDescent="0.3">
      <c r="A1732" s="54" t="s">
        <v>2336</v>
      </c>
      <c r="B1732" s="18"/>
      <c r="C1732" s="73">
        <v>20.66</v>
      </c>
      <c r="D1732" s="72">
        <f t="shared" si="755"/>
        <v>1549.5</v>
      </c>
      <c r="E1732" s="44"/>
      <c r="F1732" s="19">
        <f t="shared" si="756"/>
        <v>0</v>
      </c>
      <c r="G1732" s="24"/>
    </row>
    <row r="1733" spans="1:7" ht="31.2" x14ac:dyDescent="0.3">
      <c r="A1733" s="54" t="s">
        <v>587</v>
      </c>
      <c r="B1733" s="18"/>
      <c r="C1733" s="73">
        <v>24.66</v>
      </c>
      <c r="D1733" s="72">
        <f t="shared" si="755"/>
        <v>1849.5</v>
      </c>
      <c r="E1733" s="44"/>
      <c r="F1733" s="19">
        <f t="shared" si="756"/>
        <v>0</v>
      </c>
      <c r="G1733" s="24"/>
    </row>
    <row r="1734" spans="1:7" ht="31.2" x14ac:dyDescent="0.3">
      <c r="A1734" s="54" t="s">
        <v>754</v>
      </c>
      <c r="B1734" s="18"/>
      <c r="C1734" s="73">
        <v>13.33</v>
      </c>
      <c r="D1734" s="72">
        <f t="shared" si="755"/>
        <v>999.75</v>
      </c>
      <c r="E1734" s="44"/>
      <c r="F1734" s="19">
        <f t="shared" si="756"/>
        <v>0</v>
      </c>
      <c r="G1734" s="24"/>
    </row>
    <row r="1735" spans="1:7" ht="31.2" x14ac:dyDescent="0.3">
      <c r="A1735" s="54" t="s">
        <v>755</v>
      </c>
      <c r="B1735" s="18"/>
      <c r="C1735" s="73">
        <v>26.66</v>
      </c>
      <c r="D1735" s="72">
        <f t="shared" si="755"/>
        <v>1999.5</v>
      </c>
      <c r="E1735" s="44"/>
      <c r="F1735" s="19">
        <f t="shared" si="756"/>
        <v>0</v>
      </c>
      <c r="G1735" s="24"/>
    </row>
    <row r="1736" spans="1:7" ht="31.2" x14ac:dyDescent="0.3">
      <c r="A1736" s="54" t="s">
        <v>710</v>
      </c>
      <c r="B1736" s="18"/>
      <c r="C1736" s="73">
        <v>13.33</v>
      </c>
      <c r="D1736" s="72">
        <f t="shared" si="755"/>
        <v>999.75</v>
      </c>
      <c r="E1736" s="44"/>
      <c r="F1736" s="19">
        <f t="shared" si="756"/>
        <v>0</v>
      </c>
      <c r="G1736" s="24"/>
    </row>
    <row r="1737" spans="1:7" ht="31.2" x14ac:dyDescent="0.3">
      <c r="A1737" s="54" t="s">
        <v>588</v>
      </c>
      <c r="B1737" s="18"/>
      <c r="C1737" s="73">
        <v>26.66</v>
      </c>
      <c r="D1737" s="72">
        <f t="shared" si="755"/>
        <v>1999.5</v>
      </c>
      <c r="E1737" s="44"/>
      <c r="F1737" s="19">
        <f t="shared" si="756"/>
        <v>0</v>
      </c>
      <c r="G1737" s="24"/>
    </row>
    <row r="1738" spans="1:7" ht="31.2" x14ac:dyDescent="0.3">
      <c r="A1738" s="54" t="s">
        <v>1953</v>
      </c>
      <c r="B1738" s="18"/>
      <c r="C1738" s="73">
        <v>12.66</v>
      </c>
      <c r="D1738" s="72">
        <f t="shared" ref="D1738" si="757">PRODUCT(C1738,$C$9)</f>
        <v>949.5</v>
      </c>
      <c r="E1738" s="44"/>
      <c r="F1738" s="19">
        <f t="shared" ref="F1738" si="758">E1738*D1738</f>
        <v>0</v>
      </c>
      <c r="G1738" s="24"/>
    </row>
    <row r="1739" spans="1:7" ht="31.2" x14ac:dyDescent="0.3">
      <c r="A1739" s="54" t="s">
        <v>115</v>
      </c>
      <c r="B1739" s="18"/>
      <c r="C1739" s="73">
        <v>6</v>
      </c>
      <c r="D1739" s="72">
        <f t="shared" si="755"/>
        <v>450</v>
      </c>
      <c r="E1739" s="44"/>
      <c r="F1739" s="19">
        <f t="shared" si="756"/>
        <v>0</v>
      </c>
      <c r="G1739" s="24"/>
    </row>
    <row r="1740" spans="1:7" ht="31.2" x14ac:dyDescent="0.3">
      <c r="A1740" s="54" t="s">
        <v>3239</v>
      </c>
      <c r="B1740" s="18"/>
      <c r="C1740" s="73">
        <v>6</v>
      </c>
      <c r="D1740" s="72">
        <f t="shared" si="755"/>
        <v>450</v>
      </c>
      <c r="E1740" s="44"/>
      <c r="F1740" s="19">
        <f t="shared" si="756"/>
        <v>0</v>
      </c>
      <c r="G1740" s="24"/>
    </row>
    <row r="1741" spans="1:7" ht="31.2" x14ac:dyDescent="0.3">
      <c r="A1741" s="54" t="s">
        <v>997</v>
      </c>
      <c r="B1741" s="18"/>
      <c r="C1741" s="73">
        <v>7.33</v>
      </c>
      <c r="D1741" s="72">
        <f t="shared" si="755"/>
        <v>549.75</v>
      </c>
      <c r="E1741" s="44"/>
      <c r="F1741" s="19">
        <f t="shared" si="756"/>
        <v>0</v>
      </c>
      <c r="G1741" s="24"/>
    </row>
    <row r="1742" spans="1:7" ht="31.2" x14ac:dyDescent="0.3">
      <c r="A1742" s="54" t="s">
        <v>3243</v>
      </c>
      <c r="B1742" s="18"/>
      <c r="C1742" s="73">
        <v>4.66</v>
      </c>
      <c r="D1742" s="72">
        <f t="shared" si="755"/>
        <v>349.5</v>
      </c>
      <c r="E1742" s="44"/>
      <c r="F1742" s="19">
        <f t="shared" si="756"/>
        <v>0</v>
      </c>
      <c r="G1742" s="24"/>
    </row>
    <row r="1743" spans="1:7" ht="31.2" x14ac:dyDescent="0.3">
      <c r="A1743" s="54" t="s">
        <v>3244</v>
      </c>
      <c r="B1743" s="18"/>
      <c r="C1743" s="73">
        <v>4.66</v>
      </c>
      <c r="D1743" s="72">
        <f t="shared" ref="D1743" si="759">PRODUCT(C1743,$C$9)</f>
        <v>349.5</v>
      </c>
      <c r="E1743" s="44"/>
      <c r="F1743" s="19">
        <f t="shared" ref="F1743" si="760">E1743*D1743</f>
        <v>0</v>
      </c>
      <c r="G1743" s="24"/>
    </row>
    <row r="1744" spans="1:7" ht="31.2" x14ac:dyDescent="0.3">
      <c r="A1744" s="54" t="s">
        <v>157</v>
      </c>
      <c r="B1744" s="18"/>
      <c r="C1744" s="73">
        <v>7.33</v>
      </c>
      <c r="D1744" s="72">
        <f t="shared" si="755"/>
        <v>549.75</v>
      </c>
      <c r="E1744" s="44"/>
      <c r="F1744" s="19">
        <f t="shared" si="756"/>
        <v>0</v>
      </c>
      <c r="G1744" s="24"/>
    </row>
    <row r="1745" spans="1:8" ht="31.2" x14ac:dyDescent="0.3">
      <c r="A1745" s="54" t="s">
        <v>3225</v>
      </c>
      <c r="B1745" s="18"/>
      <c r="C1745" s="73">
        <v>8.66</v>
      </c>
      <c r="D1745" s="72">
        <f t="shared" si="755"/>
        <v>649.5</v>
      </c>
      <c r="E1745" s="44"/>
      <c r="F1745" s="19">
        <f t="shared" si="756"/>
        <v>0</v>
      </c>
      <c r="G1745" s="24"/>
    </row>
    <row r="1746" spans="1:8" ht="31.2" x14ac:dyDescent="0.3">
      <c r="A1746" s="54" t="s">
        <v>3224</v>
      </c>
      <c r="B1746" s="18"/>
      <c r="C1746" s="73">
        <v>8.66</v>
      </c>
      <c r="D1746" s="72">
        <f t="shared" ref="D1746:D1747" si="761">PRODUCT(C1746,$C$9)</f>
        <v>649.5</v>
      </c>
      <c r="E1746" s="44"/>
      <c r="F1746" s="19">
        <f t="shared" ref="F1746:F1747" si="762">E1746*D1746</f>
        <v>0</v>
      </c>
      <c r="G1746" s="24"/>
    </row>
    <row r="1747" spans="1:8" ht="31.2" x14ac:dyDescent="0.3">
      <c r="A1747" s="54" t="s">
        <v>2832</v>
      </c>
      <c r="B1747" s="18"/>
      <c r="C1747" s="73">
        <v>8.66</v>
      </c>
      <c r="D1747" s="72">
        <f t="shared" si="761"/>
        <v>649.5</v>
      </c>
      <c r="E1747" s="44"/>
      <c r="F1747" s="19">
        <f t="shared" si="762"/>
        <v>0</v>
      </c>
      <c r="G1747" s="24"/>
    </row>
    <row r="1748" spans="1:8" ht="31.2" x14ac:dyDescent="0.3">
      <c r="A1748" s="54" t="s">
        <v>3223</v>
      </c>
      <c r="B1748" s="18"/>
      <c r="C1748" s="73">
        <v>5.33</v>
      </c>
      <c r="D1748" s="72">
        <f t="shared" si="755"/>
        <v>399.75</v>
      </c>
      <c r="E1748" s="44"/>
      <c r="F1748" s="19">
        <f t="shared" si="756"/>
        <v>0</v>
      </c>
      <c r="G1748" s="24"/>
    </row>
    <row r="1749" spans="1:8" ht="31.2" x14ac:dyDescent="0.3">
      <c r="A1749" s="54" t="s">
        <v>2313</v>
      </c>
      <c r="B1749" s="18"/>
      <c r="C1749" s="73">
        <v>5.33</v>
      </c>
      <c r="D1749" s="72">
        <f t="shared" si="755"/>
        <v>399.75</v>
      </c>
      <c r="E1749" s="44"/>
      <c r="F1749" s="19">
        <f t="shared" si="756"/>
        <v>0</v>
      </c>
      <c r="G1749" s="24"/>
    </row>
    <row r="1750" spans="1:8" ht="31.2" x14ac:dyDescent="0.3">
      <c r="A1750" s="54" t="s">
        <v>350</v>
      </c>
      <c r="B1750" s="18"/>
      <c r="C1750" s="73">
        <v>5.33</v>
      </c>
      <c r="D1750" s="72">
        <f t="shared" si="755"/>
        <v>399.75</v>
      </c>
      <c r="E1750" s="44"/>
      <c r="F1750" s="19">
        <f t="shared" si="756"/>
        <v>0</v>
      </c>
      <c r="G1750" s="24"/>
    </row>
    <row r="1751" spans="1:8" ht="31.2" x14ac:dyDescent="0.3">
      <c r="A1751" s="54" t="s">
        <v>329</v>
      </c>
      <c r="B1751" s="18"/>
      <c r="C1751" s="73">
        <v>5.33</v>
      </c>
      <c r="D1751" s="72">
        <f t="shared" si="755"/>
        <v>399.75</v>
      </c>
      <c r="E1751" s="44"/>
      <c r="F1751" s="19">
        <f t="shared" si="756"/>
        <v>0</v>
      </c>
      <c r="G1751" s="24"/>
    </row>
    <row r="1752" spans="1:8" ht="31.2" x14ac:dyDescent="0.3">
      <c r="A1752" s="54" t="s">
        <v>343</v>
      </c>
      <c r="B1752" s="18"/>
      <c r="C1752" s="73">
        <v>10</v>
      </c>
      <c r="D1752" s="72">
        <f t="shared" si="755"/>
        <v>750</v>
      </c>
      <c r="E1752" s="44"/>
      <c r="F1752" s="19">
        <f t="shared" si="756"/>
        <v>0</v>
      </c>
      <c r="G1752" s="24"/>
    </row>
    <row r="1753" spans="1:8" ht="31.2" x14ac:dyDescent="0.3">
      <c r="A1753" s="54" t="s">
        <v>532</v>
      </c>
      <c r="B1753" s="18"/>
      <c r="C1753" s="73">
        <v>5.33</v>
      </c>
      <c r="D1753" s="72">
        <f t="shared" si="755"/>
        <v>399.75</v>
      </c>
      <c r="E1753" s="44"/>
      <c r="F1753" s="19">
        <f t="shared" si="756"/>
        <v>0</v>
      </c>
      <c r="G1753" s="24"/>
    </row>
    <row r="1754" spans="1:8" ht="31.2" x14ac:dyDescent="0.3">
      <c r="A1754" s="54" t="s">
        <v>158</v>
      </c>
      <c r="B1754" s="18"/>
      <c r="C1754" s="73">
        <v>5.33</v>
      </c>
      <c r="D1754" s="72">
        <f t="shared" si="755"/>
        <v>399.75</v>
      </c>
      <c r="E1754" s="44"/>
      <c r="F1754" s="19">
        <f t="shared" si="756"/>
        <v>0</v>
      </c>
      <c r="G1754" s="24"/>
    </row>
    <row r="1755" spans="1:8" ht="31.2" x14ac:dyDescent="0.3">
      <c r="A1755" s="54" t="s">
        <v>110</v>
      </c>
      <c r="B1755" s="18"/>
      <c r="C1755" s="73">
        <v>5.33</v>
      </c>
      <c r="D1755" s="72">
        <f t="shared" si="755"/>
        <v>399.75</v>
      </c>
      <c r="E1755" s="44"/>
      <c r="F1755" s="19">
        <f t="shared" si="756"/>
        <v>0</v>
      </c>
      <c r="G1755" s="7"/>
      <c r="H1755" s="7"/>
    </row>
    <row r="1756" spans="1:8" ht="31.2" x14ac:dyDescent="0.3">
      <c r="A1756" s="54" t="s">
        <v>2520</v>
      </c>
      <c r="B1756" s="18"/>
      <c r="C1756" s="73">
        <v>6</v>
      </c>
      <c r="D1756" s="72">
        <f t="shared" ref="D1756" si="763">PRODUCT(C1756,$C$9)</f>
        <v>450</v>
      </c>
      <c r="E1756" s="44"/>
      <c r="F1756" s="19">
        <f t="shared" ref="F1756" si="764">E1756*D1756</f>
        <v>0</v>
      </c>
      <c r="G1756" s="7"/>
      <c r="H1756" s="7"/>
    </row>
    <row r="1757" spans="1:8" ht="31.2" x14ac:dyDescent="0.3">
      <c r="A1757" s="54" t="s">
        <v>937</v>
      </c>
      <c r="B1757" s="18"/>
      <c r="C1757" s="73">
        <v>6</v>
      </c>
      <c r="D1757" s="72">
        <f t="shared" si="755"/>
        <v>450</v>
      </c>
      <c r="E1757" s="44"/>
      <c r="F1757" s="19">
        <f t="shared" si="756"/>
        <v>0</v>
      </c>
      <c r="G1757" s="7"/>
    </row>
    <row r="1758" spans="1:8" ht="31.2" x14ac:dyDescent="0.3">
      <c r="A1758" s="54" t="s">
        <v>3234</v>
      </c>
      <c r="B1758" s="18"/>
      <c r="C1758" s="73">
        <v>6</v>
      </c>
      <c r="D1758" s="72">
        <f t="shared" si="755"/>
        <v>450</v>
      </c>
      <c r="E1758" s="44"/>
      <c r="F1758" s="19">
        <f t="shared" si="756"/>
        <v>0</v>
      </c>
      <c r="G1758" s="7"/>
    </row>
    <row r="1759" spans="1:8" ht="31.2" x14ac:dyDescent="0.3">
      <c r="A1759" s="54" t="s">
        <v>1116</v>
      </c>
      <c r="B1759" s="18"/>
      <c r="C1759" s="73">
        <v>7.33</v>
      </c>
      <c r="D1759" s="72">
        <f t="shared" si="755"/>
        <v>549.75</v>
      </c>
      <c r="E1759" s="44"/>
      <c r="F1759" s="19">
        <f t="shared" si="756"/>
        <v>0</v>
      </c>
      <c r="G1759" s="7"/>
    </row>
    <row r="1760" spans="1:8" ht="31.2" x14ac:dyDescent="0.3">
      <c r="A1760" s="54" t="s">
        <v>938</v>
      </c>
      <c r="B1760" s="18"/>
      <c r="C1760" s="73">
        <v>10</v>
      </c>
      <c r="D1760" s="72">
        <f t="shared" si="755"/>
        <v>750</v>
      </c>
      <c r="E1760" s="44"/>
      <c r="F1760" s="19">
        <f t="shared" si="756"/>
        <v>0</v>
      </c>
      <c r="G1760" s="7"/>
    </row>
    <row r="1761" spans="1:8" ht="31.2" x14ac:dyDescent="0.3">
      <c r="A1761" s="54" t="s">
        <v>515</v>
      </c>
      <c r="B1761" s="18"/>
      <c r="C1761" s="73">
        <v>10</v>
      </c>
      <c r="D1761" s="72">
        <f t="shared" si="755"/>
        <v>750</v>
      </c>
      <c r="E1761" s="44"/>
      <c r="F1761" s="19">
        <f t="shared" si="756"/>
        <v>0</v>
      </c>
      <c r="G1761" s="7"/>
    </row>
    <row r="1762" spans="1:8" ht="31.2" x14ac:dyDescent="0.3">
      <c r="A1762" s="54" t="s">
        <v>2202</v>
      </c>
      <c r="B1762" s="18"/>
      <c r="C1762" s="73">
        <v>10</v>
      </c>
      <c r="D1762" s="72">
        <f t="shared" ref="D1762" si="765">PRODUCT(C1762,$C$9)</f>
        <v>750</v>
      </c>
      <c r="E1762" s="44"/>
      <c r="F1762" s="19">
        <f t="shared" ref="F1762" si="766">E1762*D1762</f>
        <v>0</v>
      </c>
      <c r="G1762" s="7"/>
    </row>
    <row r="1763" spans="1:8" ht="31.2" x14ac:dyDescent="0.3">
      <c r="A1763" s="54" t="s">
        <v>1705</v>
      </c>
      <c r="B1763" s="18"/>
      <c r="C1763" s="73">
        <v>10</v>
      </c>
      <c r="D1763" s="72">
        <f t="shared" si="755"/>
        <v>750</v>
      </c>
      <c r="E1763" s="44"/>
      <c r="F1763" s="19">
        <f t="shared" si="756"/>
        <v>0</v>
      </c>
      <c r="G1763" s="7"/>
      <c r="H1763" s="7"/>
    </row>
    <row r="1764" spans="1:8" ht="31.2" x14ac:dyDescent="0.3">
      <c r="A1764" s="54" t="s">
        <v>2610</v>
      </c>
      <c r="B1764" s="18"/>
      <c r="C1764" s="73">
        <v>10</v>
      </c>
      <c r="D1764" s="72">
        <f t="shared" si="755"/>
        <v>750</v>
      </c>
      <c r="E1764" s="44"/>
      <c r="F1764" s="19">
        <f t="shared" si="756"/>
        <v>0</v>
      </c>
      <c r="G1764" s="24"/>
    </row>
    <row r="1765" spans="1:8" ht="31.2" x14ac:dyDescent="0.3">
      <c r="A1765" s="54" t="s">
        <v>3245</v>
      </c>
      <c r="B1765" s="18"/>
      <c r="C1765" s="73">
        <v>13.33</v>
      </c>
      <c r="D1765" s="72">
        <f t="shared" ref="D1765" si="767">PRODUCT(C1765,$C$9)</f>
        <v>999.75</v>
      </c>
      <c r="E1765" s="44"/>
      <c r="F1765" s="19">
        <f t="shared" ref="F1765" si="768">E1765*D1765</f>
        <v>0</v>
      </c>
      <c r="G1765" s="24"/>
    </row>
    <row r="1766" spans="1:8" ht="31.2" x14ac:dyDescent="0.3">
      <c r="A1766" s="54" t="s">
        <v>104</v>
      </c>
      <c r="B1766" s="18"/>
      <c r="C1766" s="73">
        <v>13.33</v>
      </c>
      <c r="D1766" s="72">
        <f t="shared" si="755"/>
        <v>999.75</v>
      </c>
      <c r="E1766" s="44"/>
      <c r="F1766" s="19">
        <f t="shared" si="756"/>
        <v>0</v>
      </c>
      <c r="G1766" s="24"/>
    </row>
    <row r="1767" spans="1:8" ht="31.2" x14ac:dyDescent="0.3">
      <c r="A1767" s="54" t="s">
        <v>2606</v>
      </c>
      <c r="B1767" s="18"/>
      <c r="C1767" s="73">
        <v>33.33</v>
      </c>
      <c r="D1767" s="72">
        <f t="shared" si="755"/>
        <v>2499.75</v>
      </c>
      <c r="E1767" s="44"/>
      <c r="F1767" s="19">
        <f t="shared" si="756"/>
        <v>0</v>
      </c>
      <c r="G1767" s="24"/>
    </row>
    <row r="1768" spans="1:8" ht="31.2" x14ac:dyDescent="0.3">
      <c r="A1768" s="54" t="s">
        <v>2607</v>
      </c>
      <c r="B1768" s="18"/>
      <c r="C1768" s="73">
        <v>33.33</v>
      </c>
      <c r="D1768" s="72">
        <f t="shared" ref="D1768" si="769">PRODUCT(C1768,$C$9)</f>
        <v>2499.75</v>
      </c>
      <c r="E1768" s="44"/>
      <c r="F1768" s="19">
        <f t="shared" ref="F1768" si="770">E1768*D1768</f>
        <v>0</v>
      </c>
      <c r="G1768" s="24"/>
    </row>
    <row r="1769" spans="1:8" ht="31.2" x14ac:dyDescent="0.3">
      <c r="A1769" s="54" t="s">
        <v>2608</v>
      </c>
      <c r="B1769" s="18"/>
      <c r="C1769" s="73">
        <v>13.33</v>
      </c>
      <c r="D1769" s="72">
        <f t="shared" si="755"/>
        <v>999.75</v>
      </c>
      <c r="E1769" s="44"/>
      <c r="F1769" s="19">
        <f t="shared" si="756"/>
        <v>0</v>
      </c>
      <c r="G1769" s="24"/>
    </row>
    <row r="1770" spans="1:8" ht="31.2" x14ac:dyDescent="0.3">
      <c r="A1770" s="54" t="s">
        <v>2611</v>
      </c>
      <c r="B1770" s="18"/>
      <c r="C1770" s="73">
        <v>33.33</v>
      </c>
      <c r="D1770" s="72">
        <f t="shared" si="755"/>
        <v>2499.75</v>
      </c>
      <c r="E1770" s="44"/>
      <c r="F1770" s="19">
        <f t="shared" si="756"/>
        <v>0</v>
      </c>
      <c r="G1770" s="24"/>
    </row>
    <row r="1771" spans="1:8" ht="31.2" x14ac:dyDescent="0.3">
      <c r="A1771" s="54" t="s">
        <v>2609</v>
      </c>
      <c r="B1771" s="18"/>
      <c r="C1771" s="73">
        <v>33.33</v>
      </c>
      <c r="D1771" s="72">
        <f t="shared" ref="D1771" si="771">PRODUCT(C1771,$C$9)</f>
        <v>2499.75</v>
      </c>
      <c r="E1771" s="44"/>
      <c r="F1771" s="19">
        <f t="shared" ref="F1771" si="772">E1771*D1771</f>
        <v>0</v>
      </c>
      <c r="G1771" s="24"/>
    </row>
    <row r="1772" spans="1:8" ht="31.2" x14ac:dyDescent="0.3">
      <c r="A1772" s="54" t="s">
        <v>2612</v>
      </c>
      <c r="B1772" s="18"/>
      <c r="C1772" s="73">
        <v>13.33</v>
      </c>
      <c r="D1772" s="72">
        <f t="shared" ref="D1772:D1773" si="773">PRODUCT(C1772,$C$9)</f>
        <v>999.75</v>
      </c>
      <c r="E1772" s="44"/>
      <c r="F1772" s="19">
        <f t="shared" ref="F1772:F1773" si="774">E1772*D1772</f>
        <v>0</v>
      </c>
      <c r="G1772" s="24"/>
    </row>
    <row r="1773" spans="1:8" ht="31.2" x14ac:dyDescent="0.3">
      <c r="A1773" s="54" t="s">
        <v>2613</v>
      </c>
      <c r="B1773" s="18"/>
      <c r="C1773" s="73">
        <v>33.33</v>
      </c>
      <c r="D1773" s="72">
        <f t="shared" si="773"/>
        <v>2499.75</v>
      </c>
      <c r="E1773" s="44"/>
      <c r="F1773" s="19">
        <f t="shared" si="774"/>
        <v>0</v>
      </c>
      <c r="G1773" s="24"/>
    </row>
    <row r="1774" spans="1:8" x14ac:dyDescent="0.3">
      <c r="A1774" s="56" t="s">
        <v>2278</v>
      </c>
      <c r="B1774" s="12"/>
      <c r="C1774" s="13" t="s">
        <v>130</v>
      </c>
      <c r="D1774" s="14"/>
      <c r="E1774" s="45" t="s">
        <v>13</v>
      </c>
      <c r="F1774" s="66" t="s">
        <v>131</v>
      </c>
      <c r="G1774"/>
    </row>
    <row r="1775" spans="1:8" ht="31.2" x14ac:dyDescent="0.3">
      <c r="A1775" s="54" t="s">
        <v>2279</v>
      </c>
      <c r="B1775" s="18"/>
      <c r="C1775" s="73">
        <v>10</v>
      </c>
      <c r="D1775" s="72">
        <f t="shared" ref="D1775" si="775">PRODUCT(C1775,$C$9)</f>
        <v>750</v>
      </c>
      <c r="E1775" s="44"/>
      <c r="F1775" s="19">
        <f t="shared" ref="F1775" si="776">E1775*D1775</f>
        <v>0</v>
      </c>
      <c r="G1775" s="24"/>
    </row>
    <row r="1776" spans="1:8" x14ac:dyDescent="0.3">
      <c r="A1776" s="56" t="s">
        <v>1244</v>
      </c>
      <c r="B1776" s="12"/>
      <c r="C1776" s="13" t="s">
        <v>130</v>
      </c>
      <c r="D1776" s="14"/>
      <c r="E1776" s="45" t="s">
        <v>13</v>
      </c>
      <c r="F1776" s="66" t="s">
        <v>131</v>
      </c>
      <c r="G1776" s="24"/>
    </row>
    <row r="1777" spans="1:7" ht="31.2" x14ac:dyDescent="0.3">
      <c r="A1777" s="54" t="s">
        <v>1512</v>
      </c>
      <c r="B1777" s="18"/>
      <c r="C1777" s="73">
        <v>1</v>
      </c>
      <c r="D1777" s="72">
        <f>PRODUCT(C1777,$C$9)</f>
        <v>75</v>
      </c>
      <c r="E1777" s="44"/>
      <c r="F1777" s="19">
        <f>E1777*D1777</f>
        <v>0</v>
      </c>
      <c r="G1777" s="24"/>
    </row>
    <row r="1778" spans="1:7" ht="31.2" x14ac:dyDescent="0.3">
      <c r="A1778" s="54" t="s">
        <v>2291</v>
      </c>
      <c r="B1778" s="18"/>
      <c r="C1778" s="73">
        <v>1</v>
      </c>
      <c r="D1778" s="72">
        <f>PRODUCT(C1778,$C$9)</f>
        <v>75</v>
      </c>
      <c r="E1778" s="44"/>
      <c r="F1778" s="19">
        <f>E1778*D1778</f>
        <v>0</v>
      </c>
      <c r="G1778" s="24"/>
    </row>
    <row r="1779" spans="1:7" ht="31.2" x14ac:dyDescent="0.3">
      <c r="A1779" s="54" t="s">
        <v>2292</v>
      </c>
      <c r="B1779" s="18"/>
      <c r="C1779" s="73">
        <v>1</v>
      </c>
      <c r="D1779" s="72">
        <f>PRODUCT(C1779,$C$9)</f>
        <v>75</v>
      </c>
      <c r="E1779" s="44"/>
      <c r="F1779" s="19">
        <f>E1779*D1779</f>
        <v>0</v>
      </c>
      <c r="G1779" s="24"/>
    </row>
    <row r="1780" spans="1:7" ht="31.2" x14ac:dyDescent="0.3">
      <c r="A1780" s="54" t="s">
        <v>1511</v>
      </c>
      <c r="B1780" s="18"/>
      <c r="C1780" s="73">
        <v>8.66</v>
      </c>
      <c r="D1780" s="72">
        <f t="shared" ref="D1780" si="777">PRODUCT(C1780,$C$9)</f>
        <v>649.5</v>
      </c>
      <c r="E1780" s="44"/>
      <c r="F1780" s="19">
        <f t="shared" ref="F1780" si="778">E1780*D1780</f>
        <v>0</v>
      </c>
      <c r="G1780" s="24"/>
    </row>
    <row r="1781" spans="1:7" ht="31.2" x14ac:dyDescent="0.3">
      <c r="A1781" s="54" t="s">
        <v>1245</v>
      </c>
      <c r="B1781" s="18"/>
      <c r="C1781" s="73">
        <v>1.33</v>
      </c>
      <c r="D1781" s="72">
        <f>PRODUCT(C1781,$C$9)</f>
        <v>99.75</v>
      </c>
      <c r="E1781" s="44"/>
      <c r="F1781" s="19">
        <f>E1781*D1781</f>
        <v>0</v>
      </c>
      <c r="G1781" s="24"/>
    </row>
    <row r="1782" spans="1:7" ht="31.2" x14ac:dyDescent="0.3">
      <c r="A1782" s="54" t="s">
        <v>1816</v>
      </c>
      <c r="B1782" s="18"/>
      <c r="C1782" s="73">
        <v>3.33</v>
      </c>
      <c r="D1782" s="72">
        <f>PRODUCT(C1782,$C$9)</f>
        <v>249.75</v>
      </c>
      <c r="E1782" s="44"/>
      <c r="F1782" s="19">
        <f>E1782*D1782</f>
        <v>0</v>
      </c>
      <c r="G1782" s="24"/>
    </row>
    <row r="1783" spans="1:7" ht="31.2" x14ac:dyDescent="0.3">
      <c r="A1783" s="54" t="s">
        <v>705</v>
      </c>
      <c r="B1783" s="28"/>
      <c r="C1783" s="73">
        <v>4.66</v>
      </c>
      <c r="D1783" s="72">
        <f t="shared" ref="D1783:D1788" si="779">PRODUCT(C1783,$C$9)</f>
        <v>349.5</v>
      </c>
      <c r="E1783" s="44"/>
      <c r="F1783" s="19">
        <f t="shared" ref="F1783:F1788" si="780">E1783*D1783</f>
        <v>0</v>
      </c>
      <c r="G1783" s="24"/>
    </row>
    <row r="1784" spans="1:7" ht="31.2" x14ac:dyDescent="0.3">
      <c r="A1784" s="54" t="s">
        <v>1305</v>
      </c>
      <c r="B1784" s="28"/>
      <c r="C1784" s="73">
        <v>4.66</v>
      </c>
      <c r="D1784" s="72">
        <f t="shared" si="779"/>
        <v>349.5</v>
      </c>
      <c r="E1784" s="44"/>
      <c r="F1784" s="19">
        <f t="shared" si="780"/>
        <v>0</v>
      </c>
      <c r="G1784" s="24"/>
    </row>
    <row r="1785" spans="1:7" ht="31.2" x14ac:dyDescent="0.3">
      <c r="A1785" s="54" t="s">
        <v>1034</v>
      </c>
      <c r="B1785" s="18"/>
      <c r="C1785" s="73">
        <v>3.33</v>
      </c>
      <c r="D1785" s="72">
        <f t="shared" si="779"/>
        <v>249.75</v>
      </c>
      <c r="E1785" s="44"/>
      <c r="F1785" s="19">
        <f t="shared" si="780"/>
        <v>0</v>
      </c>
      <c r="G1785" s="24"/>
    </row>
    <row r="1786" spans="1:7" ht="31.2" x14ac:dyDescent="0.3">
      <c r="A1786" s="54" t="s">
        <v>1957</v>
      </c>
      <c r="B1786" s="18"/>
      <c r="C1786" s="73">
        <v>9.33</v>
      </c>
      <c r="D1786" s="72">
        <f t="shared" si="779"/>
        <v>699.75</v>
      </c>
      <c r="E1786" s="44"/>
      <c r="F1786" s="19">
        <f t="shared" si="780"/>
        <v>0</v>
      </c>
      <c r="G1786" s="24"/>
    </row>
    <row r="1787" spans="1:7" ht="31.2" x14ac:dyDescent="0.3">
      <c r="A1787" s="54" t="s">
        <v>1958</v>
      </c>
      <c r="B1787" s="18"/>
      <c r="C1787" s="73">
        <v>10</v>
      </c>
      <c r="D1787" s="72">
        <f t="shared" si="779"/>
        <v>750</v>
      </c>
      <c r="E1787" s="44"/>
      <c r="F1787" s="19">
        <f t="shared" si="780"/>
        <v>0</v>
      </c>
      <c r="G1787" s="24"/>
    </row>
    <row r="1788" spans="1:7" ht="31.2" x14ac:dyDescent="0.3">
      <c r="A1788" s="54" t="s">
        <v>1955</v>
      </c>
      <c r="B1788" s="18"/>
      <c r="C1788" s="73">
        <v>24</v>
      </c>
      <c r="D1788" s="72">
        <f t="shared" si="779"/>
        <v>1800</v>
      </c>
      <c r="E1788" s="44"/>
      <c r="F1788" s="19">
        <f t="shared" si="780"/>
        <v>0</v>
      </c>
      <c r="G1788" s="24"/>
    </row>
    <row r="1789" spans="1:7" ht="31.2" x14ac:dyDescent="0.3">
      <c r="A1789" s="54" t="s">
        <v>589</v>
      </c>
      <c r="B1789" s="18"/>
      <c r="C1789" s="73">
        <v>13.33</v>
      </c>
      <c r="D1789" s="72">
        <f>PRODUCT(C1789,$C$9)</f>
        <v>999.75</v>
      </c>
      <c r="E1789" s="44"/>
      <c r="F1789" s="19">
        <f>E1789*D1789</f>
        <v>0</v>
      </c>
      <c r="G1789" s="24"/>
    </row>
    <row r="1790" spans="1:7" ht="31.2" x14ac:dyDescent="0.3">
      <c r="A1790" s="54" t="s">
        <v>1671</v>
      </c>
      <c r="B1790" s="18"/>
      <c r="C1790" s="73">
        <v>24.66</v>
      </c>
      <c r="D1790" s="72">
        <f t="shared" ref="D1790:D1794" si="781">PRODUCT(C1790,$C$9)</f>
        <v>1849.5</v>
      </c>
      <c r="E1790" s="44"/>
      <c r="F1790" s="19">
        <f t="shared" ref="F1790:F1794" si="782">E1790*D1790</f>
        <v>0</v>
      </c>
      <c r="G1790" s="24"/>
    </row>
    <row r="1791" spans="1:7" ht="31.2" x14ac:dyDescent="0.3">
      <c r="A1791" s="54" t="s">
        <v>590</v>
      </c>
      <c r="B1791" s="18"/>
      <c r="C1791" s="73">
        <v>16</v>
      </c>
      <c r="D1791" s="72">
        <f t="shared" si="781"/>
        <v>1200</v>
      </c>
      <c r="E1791" s="44"/>
      <c r="F1791" s="19">
        <f t="shared" si="782"/>
        <v>0</v>
      </c>
      <c r="G1791" s="24"/>
    </row>
    <row r="1792" spans="1:7" ht="31.2" x14ac:dyDescent="0.3">
      <c r="A1792" s="54" t="s">
        <v>1672</v>
      </c>
      <c r="B1792" s="18"/>
      <c r="C1792" s="73">
        <v>26.66</v>
      </c>
      <c r="D1792" s="72">
        <f t="shared" si="781"/>
        <v>1999.5</v>
      </c>
      <c r="E1792" s="44"/>
      <c r="F1792" s="19">
        <f t="shared" si="782"/>
        <v>0</v>
      </c>
      <c r="G1792" s="24"/>
    </row>
    <row r="1793" spans="1:7" ht="31.2" x14ac:dyDescent="0.3">
      <c r="A1793" s="54" t="s">
        <v>1792</v>
      </c>
      <c r="B1793" s="18"/>
      <c r="C1793" s="73">
        <v>24</v>
      </c>
      <c r="D1793" s="72">
        <f t="shared" ref="D1793" si="783">PRODUCT(C1793,$C$9)</f>
        <v>1800</v>
      </c>
      <c r="E1793" s="44"/>
      <c r="F1793" s="19">
        <f t="shared" ref="F1793" si="784">E1793*D1793</f>
        <v>0</v>
      </c>
      <c r="G1793" s="7"/>
    </row>
    <row r="1794" spans="1:7" ht="31.2" x14ac:dyDescent="0.3">
      <c r="A1794" s="54" t="s">
        <v>883</v>
      </c>
      <c r="B1794" s="18"/>
      <c r="C1794" s="73">
        <v>42.66</v>
      </c>
      <c r="D1794" s="72">
        <f t="shared" si="781"/>
        <v>3199.4999999999995</v>
      </c>
      <c r="E1794" s="44"/>
      <c r="F1794" s="19">
        <f t="shared" si="782"/>
        <v>0</v>
      </c>
      <c r="G1794" s="7"/>
    </row>
    <row r="1795" spans="1:7" x14ac:dyDescent="0.3">
      <c r="A1795" s="56" t="s">
        <v>948</v>
      </c>
      <c r="B1795" s="12"/>
      <c r="C1795" s="13" t="s">
        <v>130</v>
      </c>
      <c r="D1795" s="14"/>
      <c r="E1795" s="45" t="s">
        <v>13</v>
      </c>
      <c r="F1795" s="66" t="s">
        <v>131</v>
      </c>
      <c r="G1795" s="7"/>
    </row>
    <row r="1796" spans="1:7" ht="31.2" x14ac:dyDescent="0.3">
      <c r="A1796" s="57" t="s">
        <v>949</v>
      </c>
      <c r="B1796" s="34"/>
      <c r="C1796" s="73">
        <v>2</v>
      </c>
      <c r="D1796" s="72">
        <f t="shared" ref="D1796:D1801" si="785">PRODUCT(C1796,$C$9)</f>
        <v>150</v>
      </c>
      <c r="E1796" s="44"/>
      <c r="F1796" s="19">
        <f t="shared" ref="F1796:F1801" si="786">E1796*D1796</f>
        <v>0</v>
      </c>
      <c r="G1796" s="7"/>
    </row>
    <row r="1797" spans="1:7" ht="31.2" x14ac:dyDescent="0.3">
      <c r="A1797" s="57" t="s">
        <v>950</v>
      </c>
      <c r="B1797" s="34"/>
      <c r="C1797" s="73">
        <v>2.66</v>
      </c>
      <c r="D1797" s="72">
        <f>PRODUCT(C1797,$C$9)</f>
        <v>199.5</v>
      </c>
      <c r="E1797" s="44"/>
      <c r="F1797" s="19">
        <f t="shared" si="786"/>
        <v>0</v>
      </c>
      <c r="G1797" s="24"/>
    </row>
    <row r="1798" spans="1:7" ht="31.2" x14ac:dyDescent="0.3">
      <c r="A1798" s="57" t="s">
        <v>951</v>
      </c>
      <c r="B1798" s="34"/>
      <c r="C1798" s="73">
        <v>2</v>
      </c>
      <c r="D1798" s="72">
        <f>PRODUCT(C1798,$C$9)</f>
        <v>150</v>
      </c>
      <c r="E1798" s="44"/>
      <c r="F1798" s="19">
        <f t="shared" si="786"/>
        <v>0</v>
      </c>
      <c r="G1798" s="24"/>
    </row>
    <row r="1799" spans="1:7" ht="31.2" x14ac:dyDescent="0.3">
      <c r="A1799" s="57" t="s">
        <v>952</v>
      </c>
      <c r="B1799" s="34"/>
      <c r="C1799" s="73">
        <v>2.66</v>
      </c>
      <c r="D1799" s="72">
        <f>PRODUCT(C1799,$C$9)</f>
        <v>199.5</v>
      </c>
      <c r="E1799" s="44"/>
      <c r="F1799" s="19">
        <f t="shared" si="786"/>
        <v>0</v>
      </c>
      <c r="G1799" s="24"/>
    </row>
    <row r="1800" spans="1:7" ht="31.2" x14ac:dyDescent="0.3">
      <c r="A1800" s="54" t="s">
        <v>953</v>
      </c>
      <c r="B1800" s="18"/>
      <c r="C1800" s="73">
        <v>2</v>
      </c>
      <c r="D1800" s="72">
        <f t="shared" si="785"/>
        <v>150</v>
      </c>
      <c r="E1800" s="44"/>
      <c r="F1800" s="19">
        <f t="shared" si="786"/>
        <v>0</v>
      </c>
      <c r="G1800" s="24"/>
    </row>
    <row r="1801" spans="1:7" ht="31.2" x14ac:dyDescent="0.3">
      <c r="A1801" s="54" t="s">
        <v>954</v>
      </c>
      <c r="B1801" s="18"/>
      <c r="C1801" s="73">
        <v>2.66</v>
      </c>
      <c r="D1801" s="72">
        <f t="shared" si="785"/>
        <v>199.5</v>
      </c>
      <c r="E1801" s="44"/>
      <c r="F1801" s="19">
        <f t="shared" si="786"/>
        <v>0</v>
      </c>
      <c r="G1801" s="24"/>
    </row>
    <row r="1802" spans="1:7" x14ac:dyDescent="0.3">
      <c r="A1802" s="55" t="s">
        <v>186</v>
      </c>
      <c r="B1802" s="12"/>
      <c r="C1802" s="13" t="s">
        <v>130</v>
      </c>
      <c r="D1802" s="14"/>
      <c r="E1802" s="45" t="s">
        <v>13</v>
      </c>
      <c r="F1802" s="66" t="s">
        <v>131</v>
      </c>
      <c r="G1802" s="24"/>
    </row>
    <row r="1803" spans="1:7" ht="31.2" x14ac:dyDescent="0.3">
      <c r="A1803" s="54" t="s">
        <v>521</v>
      </c>
      <c r="B1803" s="28"/>
      <c r="C1803" s="73">
        <v>3.33</v>
      </c>
      <c r="D1803" s="72">
        <f t="shared" ref="D1803:D1835" si="787">PRODUCT(C1803,$C$9)</f>
        <v>249.75</v>
      </c>
      <c r="E1803" s="44"/>
      <c r="F1803" s="19">
        <f t="shared" ref="F1803:F1835" si="788">E1803*D1803</f>
        <v>0</v>
      </c>
      <c r="G1803" s="24"/>
    </row>
    <row r="1804" spans="1:7" ht="31.2" x14ac:dyDescent="0.3">
      <c r="A1804" s="54" t="s">
        <v>522</v>
      </c>
      <c r="B1804" s="28"/>
      <c r="C1804" s="73">
        <v>3.33</v>
      </c>
      <c r="D1804" s="72">
        <f t="shared" si="787"/>
        <v>249.75</v>
      </c>
      <c r="E1804" s="44"/>
      <c r="F1804" s="19">
        <f t="shared" ref="F1804" si="789">E1804*D1804</f>
        <v>0</v>
      </c>
      <c r="G1804" s="24"/>
    </row>
    <row r="1805" spans="1:7" ht="31.2" x14ac:dyDescent="0.3">
      <c r="A1805" s="54" t="s">
        <v>2107</v>
      </c>
      <c r="B1805" s="28"/>
      <c r="C1805" s="73">
        <v>6.66</v>
      </c>
      <c r="D1805" s="72">
        <f t="shared" si="787"/>
        <v>499.5</v>
      </c>
      <c r="E1805" s="44"/>
      <c r="F1805" s="19">
        <f t="shared" si="788"/>
        <v>0</v>
      </c>
      <c r="G1805" s="24"/>
    </row>
    <row r="1806" spans="1:7" ht="31.2" x14ac:dyDescent="0.3">
      <c r="A1806" s="54" t="s">
        <v>2108</v>
      </c>
      <c r="B1806" s="28"/>
      <c r="C1806" s="73">
        <v>6.66</v>
      </c>
      <c r="D1806" s="72">
        <f t="shared" ref="D1806:D1807" si="790">PRODUCT(C1806,$C$9)</f>
        <v>499.5</v>
      </c>
      <c r="E1806" s="44"/>
      <c r="F1806" s="19">
        <f t="shared" ref="F1806:F1807" si="791">E1806*D1806</f>
        <v>0</v>
      </c>
      <c r="G1806" s="24"/>
    </row>
    <row r="1807" spans="1:7" ht="31.2" x14ac:dyDescent="0.3">
      <c r="A1807" s="54" t="s">
        <v>983</v>
      </c>
      <c r="B1807" s="28"/>
      <c r="C1807" s="73">
        <v>4</v>
      </c>
      <c r="D1807" s="72">
        <f t="shared" si="790"/>
        <v>300</v>
      </c>
      <c r="E1807" s="44"/>
      <c r="F1807" s="19">
        <f t="shared" si="791"/>
        <v>0</v>
      </c>
      <c r="G1807" s="24"/>
    </row>
    <row r="1808" spans="1:7" ht="31.2" x14ac:dyDescent="0.3">
      <c r="A1808" s="54" t="s">
        <v>2131</v>
      </c>
      <c r="B1808" s="28"/>
      <c r="C1808" s="73">
        <v>4</v>
      </c>
      <c r="D1808" s="72">
        <f t="shared" ref="D1808:D1811" si="792">PRODUCT(C1808,$C$9)</f>
        <v>300</v>
      </c>
      <c r="E1808" s="44"/>
      <c r="F1808" s="19">
        <f t="shared" si="788"/>
        <v>0</v>
      </c>
      <c r="G1808" s="7"/>
    </row>
    <row r="1809" spans="1:8" ht="31.2" x14ac:dyDescent="0.3">
      <c r="A1809" s="54" t="s">
        <v>2132</v>
      </c>
      <c r="B1809" s="28"/>
      <c r="C1809" s="73">
        <v>4</v>
      </c>
      <c r="D1809" s="72">
        <f t="shared" si="792"/>
        <v>300</v>
      </c>
      <c r="E1809" s="44"/>
      <c r="F1809" s="19">
        <f t="shared" ref="F1809" si="793">E1809*D1809</f>
        <v>0</v>
      </c>
      <c r="G1809"/>
    </row>
    <row r="1810" spans="1:8" ht="31.2" x14ac:dyDescent="0.3">
      <c r="A1810" s="54" t="s">
        <v>122</v>
      </c>
      <c r="B1810" s="28"/>
      <c r="C1810" s="73">
        <v>4</v>
      </c>
      <c r="D1810" s="72">
        <f t="shared" si="792"/>
        <v>300</v>
      </c>
      <c r="E1810" s="44"/>
      <c r="F1810" s="19">
        <f t="shared" si="788"/>
        <v>0</v>
      </c>
      <c r="G1810" s="7"/>
    </row>
    <row r="1811" spans="1:8" ht="31.2" x14ac:dyDescent="0.3">
      <c r="A1811" s="54" t="s">
        <v>539</v>
      </c>
      <c r="B1811" s="28"/>
      <c r="C1811" s="73">
        <v>4.66</v>
      </c>
      <c r="D1811" s="72">
        <f t="shared" si="792"/>
        <v>349.5</v>
      </c>
      <c r="E1811" s="44"/>
      <c r="F1811" s="19">
        <f t="shared" si="788"/>
        <v>0</v>
      </c>
      <c r="G1811" s="7"/>
    </row>
    <row r="1812" spans="1:8" ht="31.2" x14ac:dyDescent="0.3">
      <c r="A1812" s="54" t="s">
        <v>523</v>
      </c>
      <c r="B1812" s="28"/>
      <c r="C1812" s="73">
        <v>5.33</v>
      </c>
      <c r="D1812" s="72">
        <f t="shared" si="787"/>
        <v>399.75</v>
      </c>
      <c r="E1812" s="44"/>
      <c r="F1812" s="19">
        <f t="shared" si="788"/>
        <v>0</v>
      </c>
      <c r="G1812" s="24"/>
    </row>
    <row r="1813" spans="1:8" ht="31.2" x14ac:dyDescent="0.3">
      <c r="A1813" s="54" t="s">
        <v>893</v>
      </c>
      <c r="B1813" s="28"/>
      <c r="C1813" s="73">
        <v>6</v>
      </c>
      <c r="D1813" s="72">
        <f>PRODUCT(C1813,$C$9)</f>
        <v>450</v>
      </c>
      <c r="E1813" s="44"/>
      <c r="F1813" s="19">
        <f t="shared" si="788"/>
        <v>0</v>
      </c>
      <c r="G1813" s="24"/>
    </row>
    <row r="1814" spans="1:8" ht="31.2" x14ac:dyDescent="0.3">
      <c r="A1814" s="54" t="s">
        <v>2109</v>
      </c>
      <c r="B1814" s="28"/>
      <c r="C1814" s="73">
        <v>6.66</v>
      </c>
      <c r="D1814" s="72">
        <f>PRODUCT(C1814,$C$9)</f>
        <v>499.5</v>
      </c>
      <c r="E1814" s="44"/>
      <c r="F1814" s="19">
        <f t="shared" si="788"/>
        <v>0</v>
      </c>
      <c r="G1814" s="24"/>
    </row>
    <row r="1815" spans="1:8" ht="31.2" x14ac:dyDescent="0.3">
      <c r="A1815" s="54" t="s">
        <v>3265</v>
      </c>
      <c r="B1815" s="28"/>
      <c r="C1815" s="73">
        <v>6.66</v>
      </c>
      <c r="D1815" s="72">
        <f>PRODUCT(C1815,$C$9)</f>
        <v>499.5</v>
      </c>
      <c r="E1815" s="44"/>
      <c r="F1815" s="19">
        <f t="shared" ref="F1815" si="794">E1815*D1815</f>
        <v>0</v>
      </c>
      <c r="G1815" s="24"/>
    </row>
    <row r="1816" spans="1:8" ht="31.2" x14ac:dyDescent="0.3">
      <c r="A1816" s="54" t="s">
        <v>2110</v>
      </c>
      <c r="B1816" s="28"/>
      <c r="C1816" s="73">
        <v>6.66</v>
      </c>
      <c r="D1816" s="72">
        <f t="shared" si="787"/>
        <v>499.5</v>
      </c>
      <c r="E1816" s="44"/>
      <c r="F1816" s="19">
        <f t="shared" si="788"/>
        <v>0</v>
      </c>
      <c r="G1816" s="24"/>
      <c r="H1816"/>
    </row>
    <row r="1817" spans="1:8" ht="31.2" x14ac:dyDescent="0.3">
      <c r="A1817" s="54" t="s">
        <v>1397</v>
      </c>
      <c r="B1817" s="28"/>
      <c r="C1817" s="73">
        <v>6</v>
      </c>
      <c r="D1817" s="72">
        <f t="shared" si="787"/>
        <v>450</v>
      </c>
      <c r="E1817" s="44"/>
      <c r="F1817" s="19">
        <f t="shared" si="788"/>
        <v>0</v>
      </c>
      <c r="G1817" s="24"/>
      <c r="H1817"/>
    </row>
    <row r="1818" spans="1:8" ht="31.2" x14ac:dyDescent="0.3">
      <c r="A1818" s="54" t="s">
        <v>1301</v>
      </c>
      <c r="B1818" s="28"/>
      <c r="C1818" s="73">
        <v>6</v>
      </c>
      <c r="D1818" s="72">
        <f t="shared" si="787"/>
        <v>450</v>
      </c>
      <c r="E1818" s="44"/>
      <c r="F1818" s="19">
        <f t="shared" si="788"/>
        <v>0</v>
      </c>
      <c r="G1818" s="24"/>
      <c r="H1818"/>
    </row>
    <row r="1819" spans="1:8" ht="31.2" x14ac:dyDescent="0.3">
      <c r="A1819" s="54" t="s">
        <v>1302</v>
      </c>
      <c r="B1819" s="28"/>
      <c r="C1819" s="73">
        <v>6</v>
      </c>
      <c r="D1819" s="72">
        <f t="shared" si="787"/>
        <v>450</v>
      </c>
      <c r="E1819" s="44"/>
      <c r="F1819" s="19">
        <f t="shared" si="788"/>
        <v>0</v>
      </c>
      <c r="G1819" s="24"/>
    </row>
    <row r="1820" spans="1:8" ht="31.2" x14ac:dyDescent="0.3">
      <c r="A1820" s="54" t="s">
        <v>1394</v>
      </c>
      <c r="B1820" s="28"/>
      <c r="C1820" s="73">
        <v>7.33</v>
      </c>
      <c r="D1820" s="72">
        <f>PRODUCT(C1820,$C$9)</f>
        <v>549.75</v>
      </c>
      <c r="E1820" s="44"/>
      <c r="F1820" s="19">
        <f t="shared" ref="F1820" si="795">E1820*D1820</f>
        <v>0</v>
      </c>
      <c r="G1820" s="24"/>
    </row>
    <row r="1821" spans="1:8" ht="31.2" x14ac:dyDescent="0.3">
      <c r="A1821" s="54" t="s">
        <v>1395</v>
      </c>
      <c r="B1821" s="28"/>
      <c r="C1821" s="73">
        <v>8.66</v>
      </c>
      <c r="D1821" s="72">
        <f>PRODUCT(C1821,$C$9)</f>
        <v>649.5</v>
      </c>
      <c r="E1821" s="44"/>
      <c r="F1821" s="19">
        <f t="shared" si="788"/>
        <v>0</v>
      </c>
      <c r="G1821" s="24"/>
    </row>
    <row r="1822" spans="1:8" ht="31.2" x14ac:dyDescent="0.3">
      <c r="A1822" s="54" t="s">
        <v>1396</v>
      </c>
      <c r="B1822" s="28"/>
      <c r="C1822" s="73">
        <v>8.66</v>
      </c>
      <c r="D1822" s="72">
        <f>PRODUCT(C1822,$C$9)</f>
        <v>649.5</v>
      </c>
      <c r="E1822" s="44"/>
      <c r="F1822" s="19">
        <f t="shared" si="788"/>
        <v>0</v>
      </c>
      <c r="G1822" s="23"/>
    </row>
    <row r="1823" spans="1:8" ht="31.2" x14ac:dyDescent="0.3">
      <c r="A1823" s="54" t="s">
        <v>3302</v>
      </c>
      <c r="B1823" s="28"/>
      <c r="C1823" s="73">
        <v>8.66</v>
      </c>
      <c r="D1823" s="72">
        <f>PRODUCT(C1823,$C$9)</f>
        <v>649.5</v>
      </c>
      <c r="E1823" s="44"/>
      <c r="F1823" s="19">
        <f t="shared" ref="F1823" si="796">E1823*D1823</f>
        <v>0</v>
      </c>
      <c r="G1823" s="23"/>
    </row>
    <row r="1824" spans="1:8" ht="31.2" x14ac:dyDescent="0.3">
      <c r="A1824" s="54" t="s">
        <v>744</v>
      </c>
      <c r="B1824" s="28"/>
      <c r="C1824" s="73">
        <v>6</v>
      </c>
      <c r="D1824" s="72">
        <f t="shared" si="787"/>
        <v>450</v>
      </c>
      <c r="E1824" s="44"/>
      <c r="F1824" s="19">
        <f t="shared" si="788"/>
        <v>0</v>
      </c>
      <c r="G1824" s="24"/>
    </row>
    <row r="1825" spans="1:8" ht="31.2" x14ac:dyDescent="0.3">
      <c r="A1825" s="54" t="s">
        <v>2877</v>
      </c>
      <c r="B1825" s="28"/>
      <c r="C1825" s="73">
        <v>6</v>
      </c>
      <c r="D1825" s="72">
        <f t="shared" si="787"/>
        <v>450</v>
      </c>
      <c r="E1825" s="44"/>
      <c r="F1825" s="19">
        <f t="shared" si="788"/>
        <v>0</v>
      </c>
      <c r="G1825" s="24"/>
    </row>
    <row r="1826" spans="1:8" ht="31.2" x14ac:dyDescent="0.3">
      <c r="A1826" s="54" t="s">
        <v>745</v>
      </c>
      <c r="B1826" s="28"/>
      <c r="C1826" s="73">
        <v>6</v>
      </c>
      <c r="D1826" s="72">
        <f t="shared" si="787"/>
        <v>450</v>
      </c>
      <c r="E1826" s="44"/>
      <c r="F1826" s="19">
        <f t="shared" si="788"/>
        <v>0</v>
      </c>
      <c r="G1826" s="24"/>
    </row>
    <row r="1827" spans="1:8" ht="31.2" x14ac:dyDescent="0.3">
      <c r="A1827" s="54" t="s">
        <v>2499</v>
      </c>
      <c r="B1827" s="28"/>
      <c r="C1827" s="73">
        <v>6</v>
      </c>
      <c r="D1827" s="72">
        <f t="shared" ref="D1827" si="797">PRODUCT(C1827,$C$9)</f>
        <v>450</v>
      </c>
      <c r="E1827" s="44"/>
      <c r="F1827" s="19">
        <f t="shared" ref="F1827" si="798">E1827*D1827</f>
        <v>0</v>
      </c>
      <c r="G1827" s="24"/>
    </row>
    <row r="1828" spans="1:8" ht="31.2" x14ac:dyDescent="0.3">
      <c r="A1828" s="54" t="s">
        <v>2823</v>
      </c>
      <c r="B1828" s="28"/>
      <c r="C1828" s="73">
        <v>46.66</v>
      </c>
      <c r="D1828" s="72">
        <f t="shared" ref="D1828" si="799">PRODUCT(C1828,$C$9)</f>
        <v>3499.4999999999995</v>
      </c>
      <c r="E1828" s="44"/>
      <c r="F1828" s="19">
        <f t="shared" ref="F1828" si="800">E1828*D1828</f>
        <v>0</v>
      </c>
      <c r="G1828" s="24"/>
    </row>
    <row r="1829" spans="1:8" ht="31.2" x14ac:dyDescent="0.3">
      <c r="A1829" s="54" t="s">
        <v>743</v>
      </c>
      <c r="B1829" s="28"/>
      <c r="C1829" s="73">
        <v>10</v>
      </c>
      <c r="D1829" s="72">
        <f t="shared" si="787"/>
        <v>750</v>
      </c>
      <c r="E1829" s="44"/>
      <c r="F1829" s="19">
        <f t="shared" si="788"/>
        <v>0</v>
      </c>
      <c r="G1829" s="24"/>
    </row>
    <row r="1830" spans="1:8" ht="31.2" x14ac:dyDescent="0.3">
      <c r="A1830" s="54" t="s">
        <v>696</v>
      </c>
      <c r="B1830" s="28"/>
      <c r="C1830" s="73">
        <v>1</v>
      </c>
      <c r="D1830" s="72">
        <f>PRODUCT(C1830,$C$9)</f>
        <v>75</v>
      </c>
      <c r="E1830" s="44"/>
      <c r="F1830" s="19">
        <f t="shared" si="788"/>
        <v>0</v>
      </c>
      <c r="G1830" s="24"/>
    </row>
    <row r="1831" spans="1:8" ht="31.2" x14ac:dyDescent="0.3">
      <c r="A1831" s="54" t="s">
        <v>633</v>
      </c>
      <c r="B1831" s="28"/>
      <c r="C1831" s="73">
        <v>0.33</v>
      </c>
      <c r="D1831" s="72">
        <f t="shared" si="787"/>
        <v>24.75</v>
      </c>
      <c r="E1831" s="44"/>
      <c r="F1831" s="19">
        <f t="shared" si="788"/>
        <v>0</v>
      </c>
      <c r="G1831" s="24"/>
    </row>
    <row r="1832" spans="1:8" ht="31.2" x14ac:dyDescent="0.3">
      <c r="A1832" s="54" t="s">
        <v>634</v>
      </c>
      <c r="B1832" s="28"/>
      <c r="C1832" s="73">
        <v>0.33</v>
      </c>
      <c r="D1832" s="72">
        <f t="shared" si="787"/>
        <v>24.75</v>
      </c>
      <c r="E1832" s="44"/>
      <c r="F1832" s="19">
        <f t="shared" si="788"/>
        <v>0</v>
      </c>
      <c r="G1832" s="24"/>
    </row>
    <row r="1833" spans="1:8" ht="31.2" x14ac:dyDescent="0.3">
      <c r="A1833" s="54" t="s">
        <v>903</v>
      </c>
      <c r="B1833" s="28"/>
      <c r="C1833" s="73">
        <v>0.66</v>
      </c>
      <c r="D1833" s="72">
        <f t="shared" si="787"/>
        <v>49.5</v>
      </c>
      <c r="E1833" s="44"/>
      <c r="F1833" s="19">
        <f t="shared" si="788"/>
        <v>0</v>
      </c>
      <c r="G1833" s="24"/>
      <c r="H1833"/>
    </row>
    <row r="1834" spans="1:8" ht="31.2" x14ac:dyDescent="0.3">
      <c r="A1834" s="54" t="s">
        <v>904</v>
      </c>
      <c r="B1834" s="28"/>
      <c r="C1834" s="73">
        <v>0.66</v>
      </c>
      <c r="D1834" s="72">
        <f t="shared" si="787"/>
        <v>49.5</v>
      </c>
      <c r="E1834" s="44"/>
      <c r="F1834" s="19">
        <f t="shared" si="788"/>
        <v>0</v>
      </c>
      <c r="G1834" s="24"/>
      <c r="H1834"/>
    </row>
    <row r="1835" spans="1:8" ht="31.2" x14ac:dyDescent="0.3">
      <c r="A1835" s="54" t="s">
        <v>905</v>
      </c>
      <c r="B1835" s="28"/>
      <c r="C1835" s="73">
        <v>0.66</v>
      </c>
      <c r="D1835" s="72">
        <f t="shared" si="787"/>
        <v>49.5</v>
      </c>
      <c r="E1835" s="44"/>
      <c r="F1835" s="19">
        <f t="shared" si="788"/>
        <v>0</v>
      </c>
      <c r="G1835" s="24"/>
      <c r="H1835"/>
    </row>
    <row r="1836" spans="1:8" x14ac:dyDescent="0.3">
      <c r="A1836" s="64" t="s">
        <v>144</v>
      </c>
      <c r="B1836" s="12"/>
      <c r="C1836" s="13" t="s">
        <v>130</v>
      </c>
      <c r="D1836" s="14"/>
      <c r="E1836" s="45" t="s">
        <v>13</v>
      </c>
      <c r="F1836" s="66" t="s">
        <v>131</v>
      </c>
      <c r="G1836" s="24"/>
      <c r="H1836"/>
    </row>
    <row r="1837" spans="1:8" ht="31.2" x14ac:dyDescent="0.3">
      <c r="A1837" s="54" t="s">
        <v>2697</v>
      </c>
      <c r="B1837" s="28"/>
      <c r="C1837" s="73">
        <v>0.86</v>
      </c>
      <c r="D1837" s="72">
        <f t="shared" ref="D1837:D1849" si="801">PRODUCT(C1837,$C$9)</f>
        <v>64.5</v>
      </c>
      <c r="E1837" s="44"/>
      <c r="F1837" s="19">
        <f t="shared" ref="F1837:F1849" si="802">E1837*D1837</f>
        <v>0</v>
      </c>
      <c r="G1837" s="24"/>
      <c r="H1837" s="7"/>
    </row>
    <row r="1838" spans="1:8" ht="31.2" x14ac:dyDescent="0.3">
      <c r="A1838" s="54" t="s">
        <v>2698</v>
      </c>
      <c r="B1838" s="28"/>
      <c r="C1838" s="73">
        <v>0.86</v>
      </c>
      <c r="D1838" s="72">
        <f>PRODUCT(C1838,$C$9)</f>
        <v>64.5</v>
      </c>
      <c r="E1838" s="44"/>
      <c r="F1838" s="19">
        <f>E1838*D1838</f>
        <v>0</v>
      </c>
      <c r="G1838" s="24"/>
      <c r="H1838" s="7"/>
    </row>
    <row r="1839" spans="1:8" ht="31.2" x14ac:dyDescent="0.3">
      <c r="A1839" s="54" t="s">
        <v>2699</v>
      </c>
      <c r="B1839" s="28"/>
      <c r="C1839" s="73">
        <v>0.86</v>
      </c>
      <c r="D1839" s="72">
        <f t="shared" si="801"/>
        <v>64.5</v>
      </c>
      <c r="E1839" s="44"/>
      <c r="F1839" s="19">
        <f t="shared" si="802"/>
        <v>0</v>
      </c>
      <c r="G1839" s="24"/>
      <c r="H1839" s="7"/>
    </row>
    <row r="1840" spans="1:8" ht="31.2" x14ac:dyDescent="0.3">
      <c r="A1840" s="54" t="s">
        <v>583</v>
      </c>
      <c r="B1840" s="28"/>
      <c r="C1840" s="73">
        <v>3.33</v>
      </c>
      <c r="D1840" s="72">
        <f t="shared" si="801"/>
        <v>249.75</v>
      </c>
      <c r="E1840" s="44"/>
      <c r="F1840" s="19">
        <f t="shared" si="802"/>
        <v>0</v>
      </c>
      <c r="G1840" s="24"/>
      <c r="H1840" s="7"/>
    </row>
    <row r="1841" spans="1:8" ht="31.2" x14ac:dyDescent="0.3">
      <c r="A1841" s="54" t="s">
        <v>584</v>
      </c>
      <c r="B1841" s="28"/>
      <c r="C1841" s="73">
        <v>4</v>
      </c>
      <c r="D1841" s="72">
        <f>PRODUCT(C1841,$C$9)</f>
        <v>300</v>
      </c>
      <c r="E1841" s="44"/>
      <c r="F1841" s="19">
        <f>E1841*D1841</f>
        <v>0</v>
      </c>
      <c r="G1841" s="24"/>
      <c r="H1841" s="7"/>
    </row>
    <row r="1842" spans="1:8" ht="31.2" x14ac:dyDescent="0.3">
      <c r="A1842" s="54" t="s">
        <v>585</v>
      </c>
      <c r="B1842" s="28"/>
      <c r="C1842" s="73">
        <v>4.66</v>
      </c>
      <c r="D1842" s="72">
        <f t="shared" si="801"/>
        <v>349.5</v>
      </c>
      <c r="E1842" s="44"/>
      <c r="F1842" s="19">
        <f t="shared" si="802"/>
        <v>0</v>
      </c>
      <c r="G1842" s="24"/>
      <c r="H1842" s="7"/>
    </row>
    <row r="1843" spans="1:8" ht="31.2" x14ac:dyDescent="0.3">
      <c r="A1843" s="54" t="s">
        <v>2717</v>
      </c>
      <c r="B1843" s="28"/>
      <c r="C1843" s="73">
        <v>4.66</v>
      </c>
      <c r="D1843" s="72">
        <f>PRODUCT(C1843,$C$9)</f>
        <v>349.5</v>
      </c>
      <c r="E1843" s="44"/>
      <c r="F1843" s="19">
        <f>E1843*D1843</f>
        <v>0</v>
      </c>
      <c r="G1843" s="24"/>
      <c r="H1843" s="7"/>
    </row>
    <row r="1844" spans="1:8" ht="31.2" x14ac:dyDescent="0.3">
      <c r="A1844" s="54" t="s">
        <v>586</v>
      </c>
      <c r="B1844" s="28"/>
      <c r="C1844" s="73">
        <v>6</v>
      </c>
      <c r="D1844" s="72">
        <f>PRODUCT(C1844,$C$9)</f>
        <v>450</v>
      </c>
      <c r="E1844" s="44"/>
      <c r="F1844" s="19">
        <f>E1844*D1844</f>
        <v>0</v>
      </c>
      <c r="G1844" s="24"/>
      <c r="H1844" s="7"/>
    </row>
    <row r="1845" spans="1:8" ht="31.2" x14ac:dyDescent="0.3">
      <c r="A1845" s="54" t="s">
        <v>2314</v>
      </c>
      <c r="B1845" s="28"/>
      <c r="C1845" s="73">
        <v>2</v>
      </c>
      <c r="D1845" s="72">
        <f>PRODUCT(C1845,$C$9)</f>
        <v>150</v>
      </c>
      <c r="E1845" s="44"/>
      <c r="F1845" s="19">
        <f>E1845*D1845</f>
        <v>0</v>
      </c>
      <c r="G1845" s="24"/>
    </row>
    <row r="1846" spans="1:8" ht="31.2" x14ac:dyDescent="0.3">
      <c r="A1846" s="54" t="s">
        <v>1461</v>
      </c>
      <c r="B1846" s="28"/>
      <c r="C1846" s="73">
        <v>3.33</v>
      </c>
      <c r="D1846" s="72">
        <f>PRODUCT(C1846,$C$9)</f>
        <v>249.75</v>
      </c>
      <c r="E1846" s="44"/>
      <c r="F1846" s="19">
        <f>E1846*D1846</f>
        <v>0</v>
      </c>
      <c r="G1846" s="24"/>
    </row>
    <row r="1847" spans="1:8" ht="31.2" x14ac:dyDescent="0.3">
      <c r="A1847" s="54" t="s">
        <v>919</v>
      </c>
      <c r="B1847" s="28"/>
      <c r="C1847" s="73">
        <v>4</v>
      </c>
      <c r="D1847" s="72">
        <f>PRODUCT(C1847,$C$9)</f>
        <v>300</v>
      </c>
      <c r="E1847" s="44"/>
      <c r="F1847" s="19">
        <f>E1847*D1847</f>
        <v>0</v>
      </c>
      <c r="G1847" s="24"/>
    </row>
    <row r="1848" spans="1:8" ht="31.2" x14ac:dyDescent="0.3">
      <c r="A1848" s="54" t="s">
        <v>920</v>
      </c>
      <c r="B1848" s="28"/>
      <c r="C1848" s="73">
        <v>4.66</v>
      </c>
      <c r="D1848" s="72">
        <f t="shared" si="801"/>
        <v>349.5</v>
      </c>
      <c r="E1848" s="44"/>
      <c r="F1848" s="19">
        <f t="shared" si="802"/>
        <v>0</v>
      </c>
      <c r="G1848" s="24"/>
    </row>
    <row r="1849" spans="1:8" ht="31.2" x14ac:dyDescent="0.3">
      <c r="A1849" s="54" t="s">
        <v>921</v>
      </c>
      <c r="B1849" s="28"/>
      <c r="C1849" s="73">
        <v>4.66</v>
      </c>
      <c r="D1849" s="72">
        <f t="shared" si="801"/>
        <v>349.5</v>
      </c>
      <c r="E1849" s="44"/>
      <c r="F1849" s="19">
        <f t="shared" si="802"/>
        <v>0</v>
      </c>
      <c r="G1849" s="24"/>
    </row>
    <row r="1850" spans="1:8" x14ac:dyDescent="0.3">
      <c r="A1850" s="56" t="s">
        <v>188</v>
      </c>
      <c r="B1850" s="12"/>
      <c r="C1850" s="13" t="s">
        <v>130</v>
      </c>
      <c r="D1850" s="14"/>
      <c r="E1850" s="45" t="s">
        <v>13</v>
      </c>
      <c r="F1850" s="66" t="s">
        <v>131</v>
      </c>
      <c r="G1850" s="24"/>
    </row>
    <row r="1851" spans="1:8" ht="31.2" x14ac:dyDescent="0.3">
      <c r="A1851" s="54" t="s">
        <v>1951</v>
      </c>
      <c r="B1851" s="18"/>
      <c r="C1851" s="73">
        <v>1.33</v>
      </c>
      <c r="D1851" s="72">
        <f t="shared" ref="D1851:D1912" si="803">PRODUCT(C1851,$C$9)</f>
        <v>99.75</v>
      </c>
      <c r="E1851" s="44"/>
      <c r="F1851" s="19">
        <f t="shared" ref="F1851:F1937" si="804">E1851*D1851</f>
        <v>0</v>
      </c>
      <c r="G1851" s="24"/>
    </row>
    <row r="1852" spans="1:8" ht="31.2" x14ac:dyDescent="0.3">
      <c r="A1852" s="54" t="s">
        <v>1952</v>
      </c>
      <c r="B1852" s="18"/>
      <c r="C1852" s="73">
        <v>1.33</v>
      </c>
      <c r="D1852" s="72">
        <f>PRODUCT(C1852,$C$9)</f>
        <v>99.75</v>
      </c>
      <c r="E1852" s="44"/>
      <c r="F1852" s="19">
        <f>E1852*D1852</f>
        <v>0</v>
      </c>
      <c r="G1852" s="24"/>
    </row>
    <row r="1853" spans="1:8" ht="31.2" x14ac:dyDescent="0.3">
      <c r="A1853" s="54" t="s">
        <v>1524</v>
      </c>
      <c r="B1853" s="18"/>
      <c r="C1853" s="73">
        <v>1.33</v>
      </c>
      <c r="D1853" s="72">
        <f>PRODUCT(C1853,$C$9)</f>
        <v>99.75</v>
      </c>
      <c r="E1853" s="44"/>
      <c r="F1853" s="19">
        <f>E1853*D1853</f>
        <v>0</v>
      </c>
      <c r="G1853" s="24"/>
    </row>
    <row r="1854" spans="1:8" ht="31.2" x14ac:dyDescent="0.3">
      <c r="A1854" s="54" t="s">
        <v>526</v>
      </c>
      <c r="B1854" s="18"/>
      <c r="C1854" s="73">
        <v>2.66</v>
      </c>
      <c r="D1854" s="72">
        <f t="shared" si="803"/>
        <v>199.5</v>
      </c>
      <c r="E1854" s="44"/>
      <c r="F1854" s="19">
        <f t="shared" si="804"/>
        <v>0</v>
      </c>
      <c r="G1854" s="24"/>
    </row>
    <row r="1855" spans="1:8" ht="31.2" x14ac:dyDescent="0.3">
      <c r="A1855" s="54" t="s">
        <v>1583</v>
      </c>
      <c r="B1855" s="18"/>
      <c r="C1855" s="73">
        <v>12.66</v>
      </c>
      <c r="D1855" s="72">
        <f t="shared" ref="D1855" si="805">PRODUCT(C1855,$C$9)</f>
        <v>949.5</v>
      </c>
      <c r="E1855" s="44"/>
      <c r="F1855" s="19">
        <f t="shared" ref="F1855" si="806">E1855*D1855</f>
        <v>0</v>
      </c>
      <c r="G1855" s="24"/>
    </row>
    <row r="1856" spans="1:8" ht="31.2" x14ac:dyDescent="0.3">
      <c r="A1856" s="54" t="s">
        <v>2206</v>
      </c>
      <c r="B1856" s="18"/>
      <c r="C1856" s="73">
        <v>20</v>
      </c>
      <c r="D1856" s="72">
        <f t="shared" ref="D1856" si="807">PRODUCT(C1856,$C$9)</f>
        <v>1500</v>
      </c>
      <c r="E1856" s="44"/>
      <c r="F1856" s="19">
        <f t="shared" ref="F1856" si="808">E1856*D1856</f>
        <v>0</v>
      </c>
      <c r="G1856" s="24"/>
    </row>
    <row r="1857" spans="1:7" ht="31.2" x14ac:dyDescent="0.3">
      <c r="A1857" s="54" t="s">
        <v>3287</v>
      </c>
      <c r="B1857" s="18"/>
      <c r="C1857" s="73">
        <v>2.66</v>
      </c>
      <c r="D1857" s="72">
        <f t="shared" si="803"/>
        <v>199.5</v>
      </c>
      <c r="E1857" s="44"/>
      <c r="F1857" s="19">
        <f t="shared" si="804"/>
        <v>0</v>
      </c>
      <c r="G1857" s="24"/>
    </row>
    <row r="1858" spans="1:7" ht="31.2" x14ac:dyDescent="0.3">
      <c r="A1858" s="54" t="s">
        <v>152</v>
      </c>
      <c r="B1858" s="18"/>
      <c r="C1858" s="73">
        <v>2.66</v>
      </c>
      <c r="D1858" s="72">
        <f t="shared" si="803"/>
        <v>199.5</v>
      </c>
      <c r="E1858" s="44"/>
      <c r="F1858" s="19">
        <f t="shared" si="804"/>
        <v>0</v>
      </c>
      <c r="G1858" s="24"/>
    </row>
    <row r="1859" spans="1:7" ht="31.2" x14ac:dyDescent="0.3">
      <c r="A1859" s="54" t="s">
        <v>1509</v>
      </c>
      <c r="B1859" s="18"/>
      <c r="C1859" s="73">
        <v>6.66</v>
      </c>
      <c r="D1859" s="72">
        <f>PRODUCT(C1859,$C$9)</f>
        <v>499.5</v>
      </c>
      <c r="E1859" s="44"/>
      <c r="F1859" s="19">
        <f>E1859*D1859</f>
        <v>0</v>
      </c>
      <c r="G1859" s="24"/>
    </row>
    <row r="1860" spans="1:7" ht="31.2" x14ac:dyDescent="0.3">
      <c r="A1860" s="54" t="s">
        <v>1826</v>
      </c>
      <c r="B1860" s="18"/>
      <c r="C1860" s="73">
        <v>3.33</v>
      </c>
      <c r="D1860" s="72">
        <f t="shared" ref="D1860" si="809">PRODUCT(C1860,$C$9)</f>
        <v>249.75</v>
      </c>
      <c r="E1860" s="44"/>
      <c r="F1860" s="19">
        <f t="shared" ref="F1860" si="810">E1860*D1860</f>
        <v>0</v>
      </c>
      <c r="G1860" s="24"/>
    </row>
    <row r="1861" spans="1:7" ht="31.2" x14ac:dyDescent="0.3">
      <c r="A1861" s="54" t="s">
        <v>1822</v>
      </c>
      <c r="B1861" s="18"/>
      <c r="C1861" s="73">
        <v>3.33</v>
      </c>
      <c r="D1861" s="72">
        <f t="shared" ref="D1861" si="811">PRODUCT(C1861,$C$9)</f>
        <v>249.75</v>
      </c>
      <c r="E1861" s="44"/>
      <c r="F1861" s="19">
        <f t="shared" ref="F1861" si="812">E1861*D1861</f>
        <v>0</v>
      </c>
      <c r="G1861" s="24"/>
    </row>
    <row r="1862" spans="1:7" ht="31.2" x14ac:dyDescent="0.3">
      <c r="A1862" s="54" t="s">
        <v>1825</v>
      </c>
      <c r="B1862" s="18"/>
      <c r="C1862" s="73">
        <v>3.33</v>
      </c>
      <c r="D1862" s="72">
        <f>PRODUCT(C1862,$C$9)</f>
        <v>249.75</v>
      </c>
      <c r="E1862" s="44"/>
      <c r="F1862" s="19">
        <f>E1862*D1862</f>
        <v>0</v>
      </c>
      <c r="G1862" s="24"/>
    </row>
    <row r="1863" spans="1:7" ht="31.2" x14ac:dyDescent="0.3">
      <c r="A1863" s="54" t="s">
        <v>2811</v>
      </c>
      <c r="B1863" s="18"/>
      <c r="C1863" s="73">
        <v>8.66</v>
      </c>
      <c r="D1863" s="72">
        <f>PRODUCT(C1863,$C$9)</f>
        <v>649.5</v>
      </c>
      <c r="E1863" s="44"/>
      <c r="F1863" s="19">
        <f>E1863*D1863</f>
        <v>0</v>
      </c>
      <c r="G1863" s="24"/>
    </row>
    <row r="1864" spans="1:7" ht="31.2" x14ac:dyDescent="0.3">
      <c r="A1864" s="54" t="s">
        <v>2690</v>
      </c>
      <c r="B1864" s="18"/>
      <c r="C1864" s="73">
        <v>13.33</v>
      </c>
      <c r="D1864" s="72">
        <f t="shared" ref="D1864" si="813">PRODUCT(C1864,$C$9)</f>
        <v>999.75</v>
      </c>
      <c r="E1864" s="44"/>
      <c r="F1864" s="19">
        <f t="shared" ref="F1864" si="814">E1864*D1864</f>
        <v>0</v>
      </c>
      <c r="G1864" s="24"/>
    </row>
    <row r="1865" spans="1:7" ht="31.2" x14ac:dyDescent="0.3">
      <c r="A1865" s="54" t="s">
        <v>153</v>
      </c>
      <c r="B1865" s="18"/>
      <c r="C1865" s="73">
        <v>8.66</v>
      </c>
      <c r="D1865" s="72">
        <f t="shared" si="803"/>
        <v>649.5</v>
      </c>
      <c r="E1865" s="44"/>
      <c r="F1865" s="19">
        <f t="shared" si="804"/>
        <v>0</v>
      </c>
      <c r="G1865" s="24"/>
    </row>
    <row r="1866" spans="1:7" ht="31.2" x14ac:dyDescent="0.3">
      <c r="A1866" s="54" t="s">
        <v>888</v>
      </c>
      <c r="B1866" s="18"/>
      <c r="C1866" s="73">
        <v>8.66</v>
      </c>
      <c r="D1866" s="72">
        <f t="shared" si="803"/>
        <v>649.5</v>
      </c>
      <c r="E1866" s="44"/>
      <c r="F1866" s="19">
        <f t="shared" si="804"/>
        <v>0</v>
      </c>
      <c r="G1866" s="24"/>
    </row>
    <row r="1867" spans="1:7" ht="31.2" x14ac:dyDescent="0.3">
      <c r="A1867" s="54" t="s">
        <v>1824</v>
      </c>
      <c r="B1867" s="18"/>
      <c r="C1867" s="73">
        <v>8.66</v>
      </c>
      <c r="D1867" s="72">
        <f t="shared" ref="D1867" si="815">PRODUCT(C1867,$C$9)</f>
        <v>649.5</v>
      </c>
      <c r="E1867" s="44"/>
      <c r="F1867" s="19">
        <f t="shared" ref="F1867" si="816">E1867*D1867</f>
        <v>0</v>
      </c>
      <c r="G1867" s="24"/>
    </row>
    <row r="1868" spans="1:7" ht="31.2" x14ac:dyDescent="0.3">
      <c r="A1868" s="54" t="s">
        <v>1823</v>
      </c>
      <c r="B1868" s="18"/>
      <c r="C1868" s="73">
        <v>8.66</v>
      </c>
      <c r="D1868" s="72">
        <f t="shared" si="803"/>
        <v>649.5</v>
      </c>
      <c r="E1868" s="44"/>
      <c r="F1868" s="19">
        <f t="shared" si="804"/>
        <v>0</v>
      </c>
      <c r="G1868" s="24"/>
    </row>
    <row r="1869" spans="1:7" ht="31.2" x14ac:dyDescent="0.3">
      <c r="A1869" s="54" t="s">
        <v>1821</v>
      </c>
      <c r="B1869" s="18"/>
      <c r="C1869" s="73">
        <v>8.66</v>
      </c>
      <c r="D1869" s="72">
        <f t="shared" ref="D1869:D1870" si="817">PRODUCT(C1869,$C$9)</f>
        <v>649.5</v>
      </c>
      <c r="E1869" s="44"/>
      <c r="F1869" s="19">
        <f t="shared" ref="F1869:F1870" si="818">E1869*D1869</f>
        <v>0</v>
      </c>
      <c r="G1869" s="24"/>
    </row>
    <row r="1870" spans="1:7" ht="31.2" x14ac:dyDescent="0.3">
      <c r="A1870" s="54" t="s">
        <v>2693</v>
      </c>
      <c r="B1870" s="18"/>
      <c r="C1870" s="73">
        <v>2</v>
      </c>
      <c r="D1870" s="72">
        <f t="shared" si="817"/>
        <v>150</v>
      </c>
      <c r="E1870" s="44"/>
      <c r="F1870" s="19">
        <f t="shared" si="818"/>
        <v>0</v>
      </c>
      <c r="G1870" s="24"/>
    </row>
    <row r="1871" spans="1:7" ht="31.2" x14ac:dyDescent="0.3">
      <c r="A1871" s="54" t="s">
        <v>2692</v>
      </c>
      <c r="B1871" s="18"/>
      <c r="C1871" s="73">
        <v>2.66</v>
      </c>
      <c r="D1871" s="72">
        <f t="shared" ref="D1871" si="819">PRODUCT(C1871,$C$9)</f>
        <v>199.5</v>
      </c>
      <c r="E1871" s="44"/>
      <c r="F1871" s="19">
        <f t="shared" ref="F1871" si="820">E1871*D1871</f>
        <v>0</v>
      </c>
      <c r="G1871" s="24"/>
    </row>
    <row r="1872" spans="1:7" ht="31.2" x14ac:dyDescent="0.3">
      <c r="A1872" s="54" t="s">
        <v>141</v>
      </c>
      <c r="B1872" s="18"/>
      <c r="C1872" s="73">
        <v>3.33</v>
      </c>
      <c r="D1872" s="72">
        <f t="shared" si="803"/>
        <v>249.75</v>
      </c>
      <c r="E1872" s="44"/>
      <c r="F1872" s="19">
        <f t="shared" si="804"/>
        <v>0</v>
      </c>
      <c r="G1872" s="24"/>
    </row>
    <row r="1873" spans="1:7" ht="31.2" x14ac:dyDescent="0.3">
      <c r="A1873" s="54" t="s">
        <v>74</v>
      </c>
      <c r="B1873" s="18"/>
      <c r="C1873" s="73">
        <v>6</v>
      </c>
      <c r="D1873" s="72">
        <f t="shared" si="803"/>
        <v>450</v>
      </c>
      <c r="E1873" s="44"/>
      <c r="F1873" s="19">
        <f t="shared" si="804"/>
        <v>0</v>
      </c>
      <c r="G1873" s="24"/>
    </row>
    <row r="1874" spans="1:7" ht="31.2" x14ac:dyDescent="0.3">
      <c r="A1874" s="54" t="s">
        <v>96</v>
      </c>
      <c r="B1874" s="18"/>
      <c r="C1874" s="73">
        <v>3.33</v>
      </c>
      <c r="D1874" s="72">
        <f t="shared" si="803"/>
        <v>249.75</v>
      </c>
      <c r="E1874" s="44"/>
      <c r="F1874" s="19">
        <f t="shared" si="804"/>
        <v>0</v>
      </c>
      <c r="G1874" s="24"/>
    </row>
    <row r="1875" spans="1:7" ht="31.2" x14ac:dyDescent="0.3">
      <c r="A1875" s="54" t="s">
        <v>2425</v>
      </c>
      <c r="B1875" s="18"/>
      <c r="C1875" s="73">
        <v>2.66</v>
      </c>
      <c r="D1875" s="72">
        <f t="shared" si="803"/>
        <v>199.5</v>
      </c>
      <c r="E1875" s="44"/>
      <c r="F1875" s="19">
        <f t="shared" si="804"/>
        <v>0</v>
      </c>
      <c r="G1875" s="24"/>
    </row>
    <row r="1876" spans="1:7" ht="31.2" x14ac:dyDescent="0.3">
      <c r="A1876" s="54" t="s">
        <v>148</v>
      </c>
      <c r="B1876" s="18"/>
      <c r="C1876" s="73">
        <v>2.66</v>
      </c>
      <c r="D1876" s="72">
        <f t="shared" si="803"/>
        <v>199.5</v>
      </c>
      <c r="E1876" s="44"/>
      <c r="F1876" s="19">
        <f t="shared" si="804"/>
        <v>0</v>
      </c>
      <c r="G1876" s="24"/>
    </row>
    <row r="1877" spans="1:7" ht="31.2" x14ac:dyDescent="0.3">
      <c r="A1877" s="54" t="s">
        <v>479</v>
      </c>
      <c r="B1877" s="18"/>
      <c r="C1877" s="73">
        <v>2.66</v>
      </c>
      <c r="D1877" s="72">
        <f t="shared" si="803"/>
        <v>199.5</v>
      </c>
      <c r="E1877" s="44"/>
      <c r="F1877" s="19">
        <f t="shared" si="804"/>
        <v>0</v>
      </c>
      <c r="G1877" s="24"/>
    </row>
    <row r="1878" spans="1:7" ht="31.2" x14ac:dyDescent="0.3">
      <c r="A1878" s="54" t="s">
        <v>480</v>
      </c>
      <c r="B1878" s="18"/>
      <c r="C1878" s="73">
        <v>2.66</v>
      </c>
      <c r="D1878" s="72">
        <f t="shared" si="803"/>
        <v>199.5</v>
      </c>
      <c r="E1878" s="44"/>
      <c r="F1878" s="19">
        <f t="shared" si="804"/>
        <v>0</v>
      </c>
      <c r="G1878" s="24"/>
    </row>
    <row r="1879" spans="1:7" ht="31.2" x14ac:dyDescent="0.3">
      <c r="A1879" s="54" t="s">
        <v>118</v>
      </c>
      <c r="B1879" s="18"/>
      <c r="C1879" s="73">
        <v>2.66</v>
      </c>
      <c r="D1879" s="72">
        <f t="shared" si="803"/>
        <v>199.5</v>
      </c>
      <c r="E1879" s="44"/>
      <c r="F1879" s="19">
        <f t="shared" si="804"/>
        <v>0</v>
      </c>
      <c r="G1879" s="24"/>
    </row>
    <row r="1880" spans="1:7" ht="31.2" x14ac:dyDescent="0.3">
      <c r="A1880" s="54" t="s">
        <v>1415</v>
      </c>
      <c r="B1880" s="18"/>
      <c r="C1880" s="73">
        <v>3.33</v>
      </c>
      <c r="D1880" s="72">
        <f t="shared" si="803"/>
        <v>249.75</v>
      </c>
      <c r="E1880" s="44"/>
      <c r="F1880" s="19">
        <f t="shared" si="804"/>
        <v>0</v>
      </c>
      <c r="G1880" s="24"/>
    </row>
    <row r="1881" spans="1:7" ht="31.2" x14ac:dyDescent="0.3">
      <c r="A1881" s="54" t="s">
        <v>349</v>
      </c>
      <c r="B1881" s="18"/>
      <c r="C1881" s="73">
        <v>2.66</v>
      </c>
      <c r="D1881" s="72">
        <f t="shared" si="803"/>
        <v>199.5</v>
      </c>
      <c r="E1881" s="44"/>
      <c r="F1881" s="19">
        <f t="shared" si="804"/>
        <v>0</v>
      </c>
      <c r="G1881" s="24"/>
    </row>
    <row r="1882" spans="1:7" ht="31.2" x14ac:dyDescent="0.3">
      <c r="A1882" s="54" t="s">
        <v>2691</v>
      </c>
      <c r="B1882" s="18"/>
      <c r="C1882" s="73">
        <v>2.66</v>
      </c>
      <c r="D1882" s="72">
        <f t="shared" ref="D1882" si="821">PRODUCT(C1882,$C$9)</f>
        <v>199.5</v>
      </c>
      <c r="E1882" s="44"/>
      <c r="F1882" s="19">
        <f t="shared" ref="F1882" si="822">E1882*D1882</f>
        <v>0</v>
      </c>
      <c r="G1882" s="24"/>
    </row>
    <row r="1883" spans="1:7" ht="31.2" x14ac:dyDescent="0.3">
      <c r="A1883" s="54" t="s">
        <v>128</v>
      </c>
      <c r="B1883" s="18"/>
      <c r="C1883" s="73">
        <v>3.33</v>
      </c>
      <c r="D1883" s="72">
        <f t="shared" si="803"/>
        <v>249.75</v>
      </c>
      <c r="E1883" s="44"/>
      <c r="F1883" s="19">
        <f t="shared" si="804"/>
        <v>0</v>
      </c>
      <c r="G1883" s="24"/>
    </row>
    <row r="1884" spans="1:7" ht="31.2" x14ac:dyDescent="0.3">
      <c r="A1884" s="54" t="s">
        <v>129</v>
      </c>
      <c r="B1884" s="18"/>
      <c r="C1884" s="73">
        <v>3.33</v>
      </c>
      <c r="D1884" s="72">
        <f t="shared" si="803"/>
        <v>249.75</v>
      </c>
      <c r="E1884" s="44"/>
      <c r="F1884" s="19">
        <f t="shared" si="804"/>
        <v>0</v>
      </c>
      <c r="G1884" s="24"/>
    </row>
    <row r="1885" spans="1:7" ht="31.2" x14ac:dyDescent="0.3">
      <c r="A1885" s="54" t="s">
        <v>75</v>
      </c>
      <c r="B1885" s="18"/>
      <c r="C1885" s="73">
        <v>3.33</v>
      </c>
      <c r="D1885" s="72">
        <f t="shared" si="803"/>
        <v>249.75</v>
      </c>
      <c r="E1885" s="44"/>
      <c r="F1885" s="19">
        <f t="shared" si="804"/>
        <v>0</v>
      </c>
      <c r="G1885" s="24"/>
    </row>
    <row r="1886" spans="1:7" ht="31.2" x14ac:dyDescent="0.3">
      <c r="A1886" s="54" t="s">
        <v>76</v>
      </c>
      <c r="B1886" s="18"/>
      <c r="C1886" s="73">
        <v>3.33</v>
      </c>
      <c r="D1886" s="72">
        <f t="shared" si="803"/>
        <v>249.75</v>
      </c>
      <c r="E1886" s="44"/>
      <c r="F1886" s="19">
        <f t="shared" si="804"/>
        <v>0</v>
      </c>
      <c r="G1886" s="24"/>
    </row>
    <row r="1887" spans="1:7" ht="31.2" x14ac:dyDescent="0.3">
      <c r="A1887" s="54" t="s">
        <v>1239</v>
      </c>
      <c r="B1887" s="18"/>
      <c r="C1887" s="73">
        <v>0.33</v>
      </c>
      <c r="D1887" s="72">
        <f>PRODUCT(C1887,$C$9)</f>
        <v>24.75</v>
      </c>
      <c r="E1887" s="44"/>
      <c r="F1887" s="19">
        <f>E1887*D1887</f>
        <v>0</v>
      </c>
      <c r="G1887" s="24"/>
    </row>
    <row r="1888" spans="1:7" ht="31.2" x14ac:dyDescent="0.3">
      <c r="A1888" s="54" t="s">
        <v>2450</v>
      </c>
      <c r="B1888" s="18"/>
      <c r="C1888" s="73">
        <v>3.33</v>
      </c>
      <c r="D1888" s="72">
        <f t="shared" ref="D1888" si="823">PRODUCT(C1888,$C$9)</f>
        <v>249.75</v>
      </c>
      <c r="E1888" s="44"/>
      <c r="F1888" s="19">
        <f t="shared" ref="F1888" si="824">E1888*D1888</f>
        <v>0</v>
      </c>
      <c r="G1888"/>
    </row>
    <row r="1889" spans="1:7" ht="31.2" x14ac:dyDescent="0.3">
      <c r="A1889" s="54" t="s">
        <v>1586</v>
      </c>
      <c r="B1889" s="18"/>
      <c r="C1889" s="73">
        <v>4.66</v>
      </c>
      <c r="D1889" s="72">
        <f t="shared" si="803"/>
        <v>349.5</v>
      </c>
      <c r="E1889" s="44"/>
      <c r="F1889" s="19">
        <f t="shared" si="804"/>
        <v>0</v>
      </c>
      <c r="G1889"/>
    </row>
    <row r="1890" spans="1:7" ht="31.2" x14ac:dyDescent="0.3">
      <c r="A1890" s="54" t="s">
        <v>2858</v>
      </c>
      <c r="B1890" s="18"/>
      <c r="C1890" s="73">
        <v>11.33</v>
      </c>
      <c r="D1890" s="72">
        <f>PRODUCT(C1890,$C$9)</f>
        <v>849.75</v>
      </c>
      <c r="E1890" s="44"/>
      <c r="F1890" s="19">
        <f>E1890*D1890</f>
        <v>0</v>
      </c>
      <c r="G1890"/>
    </row>
    <row r="1891" spans="1:7" ht="31.2" x14ac:dyDescent="0.3">
      <c r="A1891" s="54" t="s">
        <v>728</v>
      </c>
      <c r="B1891" s="18"/>
      <c r="C1891" s="73">
        <v>12.66</v>
      </c>
      <c r="D1891" s="72">
        <f>PRODUCT(C1891,$C$9)</f>
        <v>949.5</v>
      </c>
      <c r="E1891" s="44"/>
      <c r="F1891" s="19">
        <f>E1891*D1891</f>
        <v>0</v>
      </c>
      <c r="G1891" s="24"/>
    </row>
    <row r="1892" spans="1:7" ht="31.2" x14ac:dyDescent="0.3">
      <c r="A1892" s="54" t="s">
        <v>976</v>
      </c>
      <c r="B1892" s="18"/>
      <c r="C1892" s="73">
        <v>11.33</v>
      </c>
      <c r="D1892" s="72">
        <f t="shared" si="803"/>
        <v>849.75</v>
      </c>
      <c r="E1892" s="44"/>
      <c r="F1892" s="19">
        <f t="shared" si="804"/>
        <v>0</v>
      </c>
      <c r="G1892" s="24"/>
    </row>
    <row r="1893" spans="1:7" ht="31.2" x14ac:dyDescent="0.3">
      <c r="A1893" s="54" t="s">
        <v>1852</v>
      </c>
      <c r="B1893" s="18"/>
      <c r="C1893" s="73">
        <v>20</v>
      </c>
      <c r="D1893" s="72">
        <f t="shared" si="803"/>
        <v>1500</v>
      </c>
      <c r="E1893" s="44"/>
      <c r="F1893" s="19">
        <f t="shared" si="804"/>
        <v>0</v>
      </c>
      <c r="G1893" s="24"/>
    </row>
    <row r="1894" spans="1:7" ht="31.2" x14ac:dyDescent="0.3">
      <c r="A1894" s="54" t="s">
        <v>1954</v>
      </c>
      <c r="B1894" s="18"/>
      <c r="C1894" s="73">
        <v>20</v>
      </c>
      <c r="D1894" s="72">
        <f>PRODUCT(C1894,$C$9)</f>
        <v>1500</v>
      </c>
      <c r="E1894" s="44"/>
      <c r="F1894" s="19">
        <f>E1894*D1894</f>
        <v>0</v>
      </c>
      <c r="G1894" s="7"/>
    </row>
    <row r="1895" spans="1:7" ht="31.2" x14ac:dyDescent="0.3">
      <c r="A1895" s="54" t="s">
        <v>3288</v>
      </c>
      <c r="B1895" s="18"/>
      <c r="C1895" s="73">
        <v>20</v>
      </c>
      <c r="D1895" s="72">
        <f t="shared" ref="D1895" si="825">PRODUCT(C1895,$C$9)</f>
        <v>1500</v>
      </c>
      <c r="E1895" s="44"/>
      <c r="F1895" s="19">
        <f t="shared" ref="F1895" si="826">E1895*D1895</f>
        <v>0</v>
      </c>
      <c r="G1895" s="7"/>
    </row>
    <row r="1896" spans="1:7" ht="31.2" x14ac:dyDescent="0.3">
      <c r="A1896" s="54" t="s">
        <v>3154</v>
      </c>
      <c r="B1896" s="18"/>
      <c r="C1896" s="73">
        <v>23.33</v>
      </c>
      <c r="D1896" s="72">
        <f t="shared" si="803"/>
        <v>1749.7499999999998</v>
      </c>
      <c r="E1896" s="44"/>
      <c r="F1896" s="19">
        <f t="shared" si="804"/>
        <v>0</v>
      </c>
      <c r="G1896" s="7"/>
    </row>
    <row r="1897" spans="1:7" ht="31.2" x14ac:dyDescent="0.3">
      <c r="A1897" s="54" t="s">
        <v>2998</v>
      </c>
      <c r="B1897" s="18"/>
      <c r="C1897" s="73">
        <v>15.33</v>
      </c>
      <c r="D1897" s="72">
        <f t="shared" ref="D1897" si="827">PRODUCT(C1897,$C$9)</f>
        <v>1149.75</v>
      </c>
      <c r="E1897" s="44"/>
      <c r="F1897" s="19">
        <f>E1897*D1897</f>
        <v>0</v>
      </c>
      <c r="G1897" s="7"/>
    </row>
    <row r="1898" spans="1:7" ht="31.2" x14ac:dyDescent="0.3">
      <c r="A1898" s="54" t="s">
        <v>1853</v>
      </c>
      <c r="B1898" s="18"/>
      <c r="C1898" s="73">
        <v>20</v>
      </c>
      <c r="D1898" s="72">
        <f t="shared" si="803"/>
        <v>1500</v>
      </c>
      <c r="E1898" s="44"/>
      <c r="F1898" s="19">
        <f t="shared" si="804"/>
        <v>0</v>
      </c>
      <c r="G1898" s="7"/>
    </row>
    <row r="1899" spans="1:7" ht="31.2" x14ac:dyDescent="0.3">
      <c r="A1899" s="54" t="s">
        <v>79</v>
      </c>
      <c r="B1899" s="18"/>
      <c r="C1899" s="73">
        <v>11.33</v>
      </c>
      <c r="D1899" s="72">
        <f t="shared" ref="D1899" si="828">PRODUCT(C1899,$C$9)</f>
        <v>849.75</v>
      </c>
      <c r="E1899" s="44"/>
      <c r="F1899" s="19">
        <f t="shared" ref="F1899" si="829">E1899*D1899</f>
        <v>0</v>
      </c>
      <c r="G1899" s="7"/>
    </row>
    <row r="1900" spans="1:7" ht="31.2" x14ac:dyDescent="0.3">
      <c r="A1900" s="54" t="s">
        <v>77</v>
      </c>
      <c r="B1900" s="18"/>
      <c r="C1900" s="73">
        <v>11.33</v>
      </c>
      <c r="D1900" s="72">
        <f t="shared" si="803"/>
        <v>849.75</v>
      </c>
      <c r="E1900" s="44"/>
      <c r="F1900" s="19">
        <f t="shared" si="804"/>
        <v>0</v>
      </c>
      <c r="G1900" s="7"/>
    </row>
    <row r="1901" spans="1:7" ht="31.2" x14ac:dyDescent="0.3">
      <c r="A1901" s="54" t="s">
        <v>78</v>
      </c>
      <c r="B1901" s="18"/>
      <c r="C1901" s="73">
        <v>11.33</v>
      </c>
      <c r="D1901" s="72">
        <f t="shared" si="803"/>
        <v>849.75</v>
      </c>
      <c r="E1901" s="44"/>
      <c r="F1901" s="19">
        <f t="shared" si="804"/>
        <v>0</v>
      </c>
      <c r="G1901" s="7"/>
    </row>
    <row r="1902" spans="1:7" ht="31.2" x14ac:dyDescent="0.3">
      <c r="A1902" s="54" t="s">
        <v>1207</v>
      </c>
      <c r="B1902" s="18"/>
      <c r="C1902" s="73">
        <v>15.33</v>
      </c>
      <c r="D1902" s="72">
        <f t="shared" si="803"/>
        <v>1149.75</v>
      </c>
      <c r="E1902" s="44"/>
      <c r="F1902" s="19">
        <f>E1902*D1902</f>
        <v>0</v>
      </c>
      <c r="G1902" s="7"/>
    </row>
    <row r="1903" spans="1:7" ht="31.2" x14ac:dyDescent="0.3">
      <c r="A1903" s="54" t="s">
        <v>688</v>
      </c>
      <c r="B1903" s="18"/>
      <c r="C1903" s="73">
        <v>20</v>
      </c>
      <c r="D1903" s="72">
        <f>PRODUCT(C1903,$C$9)</f>
        <v>1500</v>
      </c>
      <c r="E1903" s="44"/>
      <c r="F1903" s="19">
        <f>E1903*D1903</f>
        <v>0</v>
      </c>
      <c r="G1903" s="7"/>
    </row>
    <row r="1904" spans="1:7" ht="31.2" x14ac:dyDescent="0.3">
      <c r="A1904" s="54" t="s">
        <v>501</v>
      </c>
      <c r="B1904" s="18"/>
      <c r="C1904" s="73">
        <v>20</v>
      </c>
      <c r="D1904" s="72">
        <f>PRODUCT(C1904,$C$9)</f>
        <v>1500</v>
      </c>
      <c r="E1904" s="44"/>
      <c r="F1904" s="19">
        <f>E1904*D1904</f>
        <v>0</v>
      </c>
      <c r="G1904" s="7"/>
    </row>
    <row r="1905" spans="1:8" ht="31.2" x14ac:dyDescent="0.3">
      <c r="A1905" s="54" t="s">
        <v>2049</v>
      </c>
      <c r="B1905" s="18"/>
      <c r="C1905" s="73">
        <v>20</v>
      </c>
      <c r="D1905" s="72">
        <f t="shared" ref="D1905" si="830">PRODUCT(C1905,$C$9)</f>
        <v>1500</v>
      </c>
      <c r="E1905" s="44"/>
      <c r="F1905" s="19">
        <f t="shared" ref="F1905" si="831">E1905*D1905</f>
        <v>0</v>
      </c>
      <c r="G1905" s="7"/>
    </row>
    <row r="1906" spans="1:8" ht="31.2" x14ac:dyDescent="0.3">
      <c r="A1906" s="54" t="s">
        <v>2404</v>
      </c>
      <c r="B1906" s="18"/>
      <c r="C1906" s="73">
        <v>26.66</v>
      </c>
      <c r="D1906" s="72">
        <f t="shared" ref="D1906" si="832">PRODUCT(C1906,$C$9)</f>
        <v>1999.5</v>
      </c>
      <c r="E1906" s="44"/>
      <c r="F1906" s="19">
        <f t="shared" ref="F1906" si="833">E1906*D1906</f>
        <v>0</v>
      </c>
      <c r="G1906" s="7"/>
    </row>
    <row r="1907" spans="1:8" ht="31.2" x14ac:dyDescent="0.3">
      <c r="A1907" s="54" t="s">
        <v>2405</v>
      </c>
      <c r="B1907" s="18"/>
      <c r="C1907" s="73">
        <v>26.66</v>
      </c>
      <c r="D1907" s="72">
        <f t="shared" ref="D1907:D1909" si="834">PRODUCT(C1907,$C$9)</f>
        <v>1999.5</v>
      </c>
      <c r="E1907" s="44"/>
      <c r="F1907" s="19">
        <f t="shared" ref="F1907:F1909" si="835">E1907*D1907</f>
        <v>0</v>
      </c>
      <c r="G1907" s="7"/>
    </row>
    <row r="1908" spans="1:8" ht="31.2" x14ac:dyDescent="0.3">
      <c r="A1908" s="54" t="s">
        <v>3226</v>
      </c>
      <c r="B1908" s="18"/>
      <c r="C1908" s="73">
        <v>26.66</v>
      </c>
      <c r="D1908" s="72">
        <f t="shared" ref="D1908" si="836">PRODUCT(C1908,$C$9)</f>
        <v>1999.5</v>
      </c>
      <c r="E1908" s="44"/>
      <c r="F1908" s="19">
        <f t="shared" ref="F1908" si="837">E1908*D1908</f>
        <v>0</v>
      </c>
      <c r="G1908" s="7"/>
    </row>
    <row r="1909" spans="1:8" ht="31.2" x14ac:dyDescent="0.3">
      <c r="A1909" s="54" t="s">
        <v>2794</v>
      </c>
      <c r="B1909" s="18"/>
      <c r="C1909" s="73">
        <v>73.33</v>
      </c>
      <c r="D1909" s="72">
        <f t="shared" si="834"/>
        <v>5499.75</v>
      </c>
      <c r="E1909" s="44"/>
      <c r="F1909" s="19">
        <f t="shared" si="835"/>
        <v>0</v>
      </c>
      <c r="G1909"/>
    </row>
    <row r="1910" spans="1:8" ht="31.2" x14ac:dyDescent="0.3">
      <c r="A1910" s="54" t="s">
        <v>2793</v>
      </c>
      <c r="B1910" s="18"/>
      <c r="C1910" s="73">
        <v>73.33</v>
      </c>
      <c r="D1910" s="72">
        <f t="shared" ref="D1910" si="838">PRODUCT(C1910,$C$9)</f>
        <v>5499.75</v>
      </c>
      <c r="E1910" s="44"/>
      <c r="F1910" s="19">
        <f t="shared" ref="F1910" si="839">E1910*D1910</f>
        <v>0</v>
      </c>
      <c r="G1910" s="7"/>
    </row>
    <row r="1911" spans="1:8" ht="31.2" x14ac:dyDescent="0.3">
      <c r="A1911" s="54" t="s">
        <v>2625</v>
      </c>
      <c r="B1911" s="18"/>
      <c r="C1911" s="73">
        <v>3.33</v>
      </c>
      <c r="D1911" s="72">
        <f t="shared" si="803"/>
        <v>249.75</v>
      </c>
      <c r="E1911" s="44"/>
      <c r="F1911" s="19">
        <f t="shared" ref="F1911:F1916" si="840">E1911*D1911</f>
        <v>0</v>
      </c>
      <c r="G1911" s="7"/>
    </row>
    <row r="1912" spans="1:8" ht="31.2" x14ac:dyDescent="0.3">
      <c r="A1912" s="54" t="s">
        <v>2626</v>
      </c>
      <c r="B1912" s="18"/>
      <c r="C1912" s="73">
        <v>3.33</v>
      </c>
      <c r="D1912" s="72">
        <f t="shared" si="803"/>
        <v>249.75</v>
      </c>
      <c r="E1912" s="44"/>
      <c r="F1912" s="19">
        <f t="shared" si="840"/>
        <v>0</v>
      </c>
      <c r="G1912" s="7"/>
    </row>
    <row r="1913" spans="1:8" ht="31.2" x14ac:dyDescent="0.3">
      <c r="A1913" s="54" t="s">
        <v>2627</v>
      </c>
      <c r="B1913" s="18"/>
      <c r="C1913" s="73">
        <v>4.66</v>
      </c>
      <c r="D1913" s="72">
        <f>PRODUCT(C1913,$C$9)</f>
        <v>349.5</v>
      </c>
      <c r="E1913" s="44"/>
      <c r="F1913" s="19">
        <f t="shared" si="840"/>
        <v>0</v>
      </c>
      <c r="G1913" s="7"/>
    </row>
    <row r="1914" spans="1:8" ht="31.2" x14ac:dyDescent="0.3">
      <c r="A1914" s="54" t="s">
        <v>2628</v>
      </c>
      <c r="B1914" s="18"/>
      <c r="C1914" s="73">
        <v>4.66</v>
      </c>
      <c r="D1914" s="72">
        <f>PRODUCT(C1914,$C$9)</f>
        <v>349.5</v>
      </c>
      <c r="E1914" s="44"/>
      <c r="F1914" s="19">
        <f t="shared" si="840"/>
        <v>0</v>
      </c>
      <c r="G1914" s="7"/>
    </row>
    <row r="1915" spans="1:8" ht="31.2" x14ac:dyDescent="0.3">
      <c r="A1915" s="54" t="s">
        <v>2629</v>
      </c>
      <c r="B1915" s="18"/>
      <c r="C1915" s="73">
        <v>4.66</v>
      </c>
      <c r="D1915" s="72">
        <f>PRODUCT(C1915,$C$9)</f>
        <v>349.5</v>
      </c>
      <c r="E1915" s="44"/>
      <c r="F1915" s="19">
        <f t="shared" si="840"/>
        <v>0</v>
      </c>
      <c r="G1915" s="7"/>
    </row>
    <row r="1916" spans="1:8" ht="31.2" x14ac:dyDescent="0.3">
      <c r="A1916" s="54" t="s">
        <v>2630</v>
      </c>
      <c r="B1916" s="18"/>
      <c r="C1916" s="73">
        <v>11.33</v>
      </c>
      <c r="D1916" s="72">
        <f>PRODUCT(C1916,$C$9)</f>
        <v>849.75</v>
      </c>
      <c r="E1916" s="44"/>
      <c r="F1916" s="19">
        <f t="shared" si="840"/>
        <v>0</v>
      </c>
      <c r="G1916" s="7"/>
      <c r="H1916" s="7"/>
    </row>
    <row r="1917" spans="1:8" ht="31.2" x14ac:dyDescent="0.3">
      <c r="A1917" s="54" t="s">
        <v>306</v>
      </c>
      <c r="B1917" s="18"/>
      <c r="C1917" s="73">
        <v>11.33</v>
      </c>
      <c r="D1917" s="72">
        <f t="shared" ref="D1917:D1986" si="841">PRODUCT(C1917,$C$9)</f>
        <v>849.75</v>
      </c>
      <c r="E1917" s="44"/>
      <c r="F1917" s="19">
        <f t="shared" si="804"/>
        <v>0</v>
      </c>
      <c r="G1917" s="24"/>
    </row>
    <row r="1918" spans="1:8" ht="31.2" x14ac:dyDescent="0.3">
      <c r="A1918" s="54" t="s">
        <v>307</v>
      </c>
      <c r="B1918" s="18"/>
      <c r="C1918" s="73">
        <v>11.33</v>
      </c>
      <c r="D1918" s="72">
        <f t="shared" si="841"/>
        <v>849.75</v>
      </c>
      <c r="E1918" s="44"/>
      <c r="F1918" s="19">
        <f t="shared" si="804"/>
        <v>0</v>
      </c>
      <c r="G1918"/>
    </row>
    <row r="1919" spans="1:8" ht="31.2" x14ac:dyDescent="0.3">
      <c r="A1919" s="54" t="s">
        <v>308</v>
      </c>
      <c r="B1919" s="18"/>
      <c r="C1919" s="73">
        <v>11.33</v>
      </c>
      <c r="D1919" s="72">
        <f t="shared" si="841"/>
        <v>849.75</v>
      </c>
      <c r="E1919" s="44"/>
      <c r="F1919" s="19">
        <f t="shared" si="804"/>
        <v>0</v>
      </c>
      <c r="G1919" s="24"/>
    </row>
    <row r="1920" spans="1:8" ht="31.2" x14ac:dyDescent="0.3">
      <c r="A1920" s="54" t="s">
        <v>309</v>
      </c>
      <c r="B1920" s="18"/>
      <c r="C1920" s="73">
        <v>11.33</v>
      </c>
      <c r="D1920" s="72">
        <f t="shared" si="841"/>
        <v>849.75</v>
      </c>
      <c r="E1920" s="44"/>
      <c r="F1920" s="19">
        <f t="shared" si="804"/>
        <v>0</v>
      </c>
      <c r="G1920" s="24"/>
    </row>
    <row r="1921" spans="1:7" ht="31.2" x14ac:dyDescent="0.3">
      <c r="A1921" s="54" t="s">
        <v>1295</v>
      </c>
      <c r="B1921" s="18"/>
      <c r="C1921" s="73">
        <v>11.33</v>
      </c>
      <c r="D1921" s="72">
        <f t="shared" ref="D1921:D1930" si="842">PRODUCT(C1921,$C$9)</f>
        <v>849.75</v>
      </c>
      <c r="E1921" s="44"/>
      <c r="F1921" s="19">
        <f t="shared" ref="F1921:F1930" si="843">E1921*D1921</f>
        <v>0</v>
      </c>
      <c r="G1921"/>
    </row>
    <row r="1922" spans="1:7" ht="31.2" x14ac:dyDescent="0.3">
      <c r="A1922" s="54" t="s">
        <v>2412</v>
      </c>
      <c r="B1922" s="18"/>
      <c r="C1922" s="73">
        <v>16.66</v>
      </c>
      <c r="D1922" s="72">
        <f t="shared" si="842"/>
        <v>1249.5</v>
      </c>
      <c r="E1922" s="44"/>
      <c r="F1922" s="19">
        <f t="shared" si="843"/>
        <v>0</v>
      </c>
      <c r="G1922" s="24"/>
    </row>
    <row r="1923" spans="1:7" ht="31.2" x14ac:dyDescent="0.3">
      <c r="A1923" s="54" t="s">
        <v>2668</v>
      </c>
      <c r="B1923" s="18"/>
      <c r="C1923" s="73">
        <v>20</v>
      </c>
      <c r="D1923" s="72">
        <f t="shared" ref="D1923" si="844">PRODUCT(C1923,$C$9)</f>
        <v>1500</v>
      </c>
      <c r="E1923" s="44"/>
      <c r="F1923" s="19">
        <f t="shared" ref="F1923" si="845">E1923*D1923</f>
        <v>0</v>
      </c>
      <c r="G1923" s="24"/>
    </row>
    <row r="1924" spans="1:7" ht="31.2" x14ac:dyDescent="0.3">
      <c r="A1924" s="54" t="s">
        <v>2008</v>
      </c>
      <c r="B1924" s="18"/>
      <c r="C1924" s="73">
        <v>46.67</v>
      </c>
      <c r="D1924" s="72">
        <f t="shared" ref="D1924" si="846">PRODUCT(C1924,$C$9)</f>
        <v>3500.25</v>
      </c>
      <c r="E1924" s="44"/>
      <c r="F1924" s="19">
        <f t="shared" ref="F1924" si="847">E1924*D1924</f>
        <v>0</v>
      </c>
      <c r="G1924" s="24"/>
    </row>
    <row r="1925" spans="1:7" ht="31.2" x14ac:dyDescent="0.3">
      <c r="A1925" s="54" t="s">
        <v>2010</v>
      </c>
      <c r="B1925" s="18"/>
      <c r="C1925" s="73">
        <v>66.67</v>
      </c>
      <c r="D1925" s="72">
        <f t="shared" ref="D1925" si="848">PRODUCT(C1925,$C$9)</f>
        <v>5000.25</v>
      </c>
      <c r="E1925" s="44"/>
      <c r="F1925" s="19">
        <f t="shared" ref="F1925" si="849">E1925*D1925</f>
        <v>0</v>
      </c>
      <c r="G1925" s="24"/>
    </row>
    <row r="1926" spans="1:7" ht="31.2" x14ac:dyDescent="0.3">
      <c r="A1926" s="54" t="s">
        <v>503</v>
      </c>
      <c r="B1926" s="18"/>
      <c r="C1926" s="73">
        <v>10</v>
      </c>
      <c r="D1926" s="72">
        <f t="shared" si="842"/>
        <v>750</v>
      </c>
      <c r="E1926" s="44"/>
      <c r="F1926" s="19">
        <f t="shared" si="843"/>
        <v>0</v>
      </c>
      <c r="G1926" s="24"/>
    </row>
    <row r="1927" spans="1:7" ht="31.2" x14ac:dyDescent="0.3">
      <c r="A1927" s="54" t="s">
        <v>504</v>
      </c>
      <c r="B1927" s="18"/>
      <c r="C1927" s="73">
        <v>10</v>
      </c>
      <c r="D1927" s="72">
        <f t="shared" si="842"/>
        <v>750</v>
      </c>
      <c r="E1927" s="44"/>
      <c r="F1927" s="19">
        <f t="shared" si="843"/>
        <v>0</v>
      </c>
      <c r="G1927" s="24"/>
    </row>
    <row r="1928" spans="1:7" ht="31.2" x14ac:dyDescent="0.3">
      <c r="A1928" s="54" t="s">
        <v>505</v>
      </c>
      <c r="B1928" s="18"/>
      <c r="C1928" s="73">
        <v>10</v>
      </c>
      <c r="D1928" s="72">
        <f t="shared" si="842"/>
        <v>750</v>
      </c>
      <c r="E1928" s="44"/>
      <c r="F1928" s="19">
        <f t="shared" si="843"/>
        <v>0</v>
      </c>
      <c r="G1928" s="24"/>
    </row>
    <row r="1929" spans="1:7" ht="31.2" x14ac:dyDescent="0.3">
      <c r="A1929" s="54" t="s">
        <v>1068</v>
      </c>
      <c r="B1929" s="18"/>
      <c r="C1929" s="73">
        <v>6.66</v>
      </c>
      <c r="D1929" s="72">
        <f t="shared" si="842"/>
        <v>499.5</v>
      </c>
      <c r="E1929" s="44"/>
      <c r="F1929" s="19">
        <f t="shared" si="843"/>
        <v>0</v>
      </c>
      <c r="G1929" s="7"/>
    </row>
    <row r="1930" spans="1:7" ht="31.2" x14ac:dyDescent="0.3">
      <c r="A1930" s="54" t="s">
        <v>1069</v>
      </c>
      <c r="B1930" s="18"/>
      <c r="C1930" s="73">
        <v>26</v>
      </c>
      <c r="D1930" s="72">
        <f t="shared" si="842"/>
        <v>1950</v>
      </c>
      <c r="E1930" s="44"/>
      <c r="F1930" s="19">
        <f t="shared" si="843"/>
        <v>0</v>
      </c>
      <c r="G1930" s="7"/>
    </row>
    <row r="1931" spans="1:7" ht="31.2" x14ac:dyDescent="0.3">
      <c r="A1931" s="54" t="s">
        <v>1228</v>
      </c>
      <c r="B1931" s="18"/>
      <c r="C1931" s="73">
        <v>4.66</v>
      </c>
      <c r="D1931" s="72">
        <f t="shared" si="841"/>
        <v>349.5</v>
      </c>
      <c r="E1931" s="44"/>
      <c r="F1931" s="19">
        <f t="shared" si="804"/>
        <v>0</v>
      </c>
      <c r="G1931" s="7"/>
    </row>
    <row r="1932" spans="1:7" ht="31.2" x14ac:dyDescent="0.3">
      <c r="A1932" s="54" t="s">
        <v>1513</v>
      </c>
      <c r="B1932" s="18"/>
      <c r="C1932" s="73">
        <v>4.66</v>
      </c>
      <c r="D1932" s="72">
        <f t="shared" si="841"/>
        <v>349.5</v>
      </c>
      <c r="E1932" s="44"/>
      <c r="F1932" s="19">
        <f t="shared" si="804"/>
        <v>0</v>
      </c>
      <c r="G1932" s="7"/>
    </row>
    <row r="1933" spans="1:7" ht="31.2" x14ac:dyDescent="0.3">
      <c r="A1933" s="54" t="s">
        <v>1229</v>
      </c>
      <c r="B1933" s="18"/>
      <c r="C1933" s="73">
        <v>12.66</v>
      </c>
      <c r="D1933" s="72">
        <f t="shared" si="841"/>
        <v>949.5</v>
      </c>
      <c r="E1933" s="44"/>
      <c r="F1933" s="19">
        <f t="shared" si="804"/>
        <v>0</v>
      </c>
      <c r="G1933" s="7"/>
    </row>
    <row r="1934" spans="1:7" ht="31.2" x14ac:dyDescent="0.3">
      <c r="A1934" s="54" t="s">
        <v>80</v>
      </c>
      <c r="B1934" s="18"/>
      <c r="C1934" s="73">
        <v>8.66</v>
      </c>
      <c r="D1934" s="72">
        <f t="shared" si="841"/>
        <v>649.5</v>
      </c>
      <c r="E1934" s="44"/>
      <c r="F1934" s="19">
        <f t="shared" si="804"/>
        <v>0</v>
      </c>
      <c r="G1934" s="7"/>
    </row>
    <row r="1935" spans="1:7" ht="31.2" x14ac:dyDescent="0.3">
      <c r="A1935" s="54" t="s">
        <v>636</v>
      </c>
      <c r="B1935" s="18"/>
      <c r="C1935" s="73">
        <v>8.66</v>
      </c>
      <c r="D1935" s="72">
        <f t="shared" si="841"/>
        <v>649.5</v>
      </c>
      <c r="E1935" s="44"/>
      <c r="F1935" s="19">
        <f t="shared" si="804"/>
        <v>0</v>
      </c>
      <c r="G1935" s="7"/>
    </row>
    <row r="1936" spans="1:7" ht="31.2" x14ac:dyDescent="0.3">
      <c r="A1936" s="54" t="s">
        <v>671</v>
      </c>
      <c r="B1936" s="18"/>
      <c r="C1936" s="73">
        <v>2</v>
      </c>
      <c r="D1936" s="72">
        <f>PRODUCT(C1936,$C$9)</f>
        <v>150</v>
      </c>
      <c r="E1936" s="44"/>
      <c r="F1936" s="19">
        <f t="shared" si="804"/>
        <v>0</v>
      </c>
      <c r="G1936" s="7"/>
    </row>
    <row r="1937" spans="1:7" ht="31.2" x14ac:dyDescent="0.3">
      <c r="A1937" s="54" t="s">
        <v>2860</v>
      </c>
      <c r="B1937" s="18"/>
      <c r="C1937" s="73">
        <v>4.66</v>
      </c>
      <c r="D1937" s="72">
        <f t="shared" si="841"/>
        <v>349.5</v>
      </c>
      <c r="E1937" s="44"/>
      <c r="F1937" s="19">
        <f t="shared" si="804"/>
        <v>0</v>
      </c>
      <c r="G1937" s="7"/>
    </row>
    <row r="1938" spans="1:7" ht="31.2" x14ac:dyDescent="0.3">
      <c r="A1938" s="54" t="s">
        <v>2863</v>
      </c>
      <c r="B1938" s="18"/>
      <c r="C1938" s="73">
        <v>4.66</v>
      </c>
      <c r="D1938" s="72">
        <f t="shared" si="841"/>
        <v>349.5</v>
      </c>
      <c r="E1938" s="44"/>
      <c r="F1938" s="19">
        <f t="shared" ref="F1938:F2084" si="850">E1938*D1938</f>
        <v>0</v>
      </c>
      <c r="G1938" s="7"/>
    </row>
    <row r="1939" spans="1:7" ht="31.2" x14ac:dyDescent="0.3">
      <c r="A1939" s="54" t="s">
        <v>2864</v>
      </c>
      <c r="B1939" s="18"/>
      <c r="C1939" s="73">
        <v>13.33</v>
      </c>
      <c r="D1939" s="72">
        <f t="shared" ref="D1939" si="851">PRODUCT(C1939,$C$9)</f>
        <v>999.75</v>
      </c>
      <c r="E1939" s="44"/>
      <c r="F1939" s="19">
        <f t="shared" ref="F1939" si="852">E1939*D1939</f>
        <v>0</v>
      </c>
      <c r="G1939" s="7"/>
    </row>
    <row r="1940" spans="1:7" ht="31.2" x14ac:dyDescent="0.3">
      <c r="A1940" s="54" t="s">
        <v>2861</v>
      </c>
      <c r="B1940" s="18"/>
      <c r="C1940" s="73">
        <v>7.33</v>
      </c>
      <c r="D1940" s="72">
        <f t="shared" ref="D1940" si="853">PRODUCT(C1940,$C$9)</f>
        <v>549.75</v>
      </c>
      <c r="E1940" s="44"/>
      <c r="F1940" s="19">
        <f t="shared" ref="F1940" si="854">E1940*D1940</f>
        <v>0</v>
      </c>
      <c r="G1940" s="7"/>
    </row>
    <row r="1941" spans="1:7" ht="31.2" x14ac:dyDescent="0.3">
      <c r="A1941" s="54" t="s">
        <v>2862</v>
      </c>
      <c r="B1941" s="18"/>
      <c r="C1941" s="73">
        <v>10</v>
      </c>
      <c r="D1941" s="72">
        <f t="shared" si="841"/>
        <v>750</v>
      </c>
      <c r="E1941" s="44"/>
      <c r="F1941" s="19">
        <f t="shared" si="850"/>
        <v>0</v>
      </c>
      <c r="G1941" s="7"/>
    </row>
    <row r="1942" spans="1:7" ht="31.2" x14ac:dyDescent="0.3">
      <c r="A1942" s="54" t="s">
        <v>1496</v>
      </c>
      <c r="B1942" s="18"/>
      <c r="C1942" s="73">
        <v>2</v>
      </c>
      <c r="D1942" s="72">
        <f t="shared" si="841"/>
        <v>150</v>
      </c>
      <c r="E1942" s="44"/>
      <c r="F1942" s="19">
        <f t="shared" si="850"/>
        <v>0</v>
      </c>
      <c r="G1942" s="7"/>
    </row>
    <row r="1943" spans="1:7" ht="31.2" x14ac:dyDescent="0.3">
      <c r="A1943" s="54" t="s">
        <v>1497</v>
      </c>
      <c r="B1943" s="18"/>
      <c r="C1943" s="73">
        <v>2.66</v>
      </c>
      <c r="D1943" s="72">
        <f t="shared" si="841"/>
        <v>199.5</v>
      </c>
      <c r="E1943" s="44"/>
      <c r="F1943" s="19">
        <f t="shared" si="850"/>
        <v>0</v>
      </c>
      <c r="G1943" s="7"/>
    </row>
    <row r="1944" spans="1:7" ht="31.2" x14ac:dyDescent="0.3">
      <c r="A1944" s="54" t="s">
        <v>1498</v>
      </c>
      <c r="B1944" s="18"/>
      <c r="C1944" s="73">
        <v>2</v>
      </c>
      <c r="D1944" s="72">
        <f t="shared" si="841"/>
        <v>150</v>
      </c>
      <c r="E1944" s="44"/>
      <c r="F1944" s="19">
        <f t="shared" si="850"/>
        <v>0</v>
      </c>
      <c r="G1944" s="7"/>
    </row>
    <row r="1945" spans="1:7" ht="31.2" x14ac:dyDescent="0.3">
      <c r="A1945" s="54" t="s">
        <v>1500</v>
      </c>
      <c r="B1945" s="18"/>
      <c r="C1945" s="73">
        <v>2.66</v>
      </c>
      <c r="D1945" s="72">
        <f>PRODUCT(C1945,$C$9)</f>
        <v>199.5</v>
      </c>
      <c r="E1945" s="44"/>
      <c r="F1945" s="19">
        <f>E1945*D1945</f>
        <v>0</v>
      </c>
      <c r="G1945" s="7"/>
    </row>
    <row r="1946" spans="1:7" ht="31.2" x14ac:dyDescent="0.3">
      <c r="A1946" s="54" t="s">
        <v>1499</v>
      </c>
      <c r="B1946" s="28"/>
      <c r="C1946" s="73">
        <v>2</v>
      </c>
      <c r="D1946" s="72">
        <f t="shared" si="841"/>
        <v>150</v>
      </c>
      <c r="E1946" s="44"/>
      <c r="F1946" s="19">
        <f t="shared" si="850"/>
        <v>0</v>
      </c>
      <c r="G1946" s="7"/>
    </row>
    <row r="1947" spans="1:7" ht="31.2" x14ac:dyDescent="0.3">
      <c r="A1947" s="54" t="s">
        <v>637</v>
      </c>
      <c r="B1947" s="28"/>
      <c r="C1947" s="73">
        <v>0.8</v>
      </c>
      <c r="D1947" s="72">
        <f>PRODUCT(C1947,$C$9)</f>
        <v>60</v>
      </c>
      <c r="E1947" s="44"/>
      <c r="F1947" s="19">
        <f>E1947*D1947</f>
        <v>0</v>
      </c>
      <c r="G1947" s="7"/>
    </row>
    <row r="1948" spans="1:7" ht="31.2" x14ac:dyDescent="0.3">
      <c r="A1948" s="54" t="s">
        <v>1505</v>
      </c>
      <c r="B1948" s="28"/>
      <c r="C1948" s="73">
        <v>2</v>
      </c>
      <c r="D1948" s="72">
        <f t="shared" si="841"/>
        <v>150</v>
      </c>
      <c r="E1948" s="44"/>
      <c r="F1948" s="19">
        <f t="shared" si="850"/>
        <v>0</v>
      </c>
      <c r="G1948" s="7"/>
    </row>
    <row r="1949" spans="1:7" ht="31.2" x14ac:dyDescent="0.3">
      <c r="A1949" s="54" t="s">
        <v>2932</v>
      </c>
      <c r="B1949" s="28"/>
      <c r="C1949" s="73">
        <v>2</v>
      </c>
      <c r="D1949" s="72">
        <f t="shared" si="841"/>
        <v>150</v>
      </c>
      <c r="E1949" s="44"/>
      <c r="F1949" s="19">
        <f t="shared" si="850"/>
        <v>0</v>
      </c>
      <c r="G1949" s="7"/>
    </row>
    <row r="1950" spans="1:7" ht="31.2" x14ac:dyDescent="0.3">
      <c r="A1950" s="54" t="s">
        <v>2933</v>
      </c>
      <c r="B1950" s="28"/>
      <c r="C1950" s="73">
        <v>4.66</v>
      </c>
      <c r="D1950" s="72">
        <f>PRODUCT(C1950,$C$9)</f>
        <v>349.5</v>
      </c>
      <c r="E1950" s="44"/>
      <c r="F1950" s="19">
        <f>E1950*D1950</f>
        <v>0</v>
      </c>
      <c r="G1950" s="7"/>
    </row>
    <row r="1951" spans="1:7" ht="31.2" x14ac:dyDescent="0.3">
      <c r="A1951" s="54" t="s">
        <v>875</v>
      </c>
      <c r="B1951" s="28"/>
      <c r="C1951" s="73">
        <v>0.66</v>
      </c>
      <c r="D1951" s="72">
        <f t="shared" si="841"/>
        <v>49.5</v>
      </c>
      <c r="E1951" s="44"/>
      <c r="F1951" s="19">
        <f t="shared" si="850"/>
        <v>0</v>
      </c>
      <c r="G1951" s="7"/>
    </row>
    <row r="1952" spans="1:7" ht="31.2" x14ac:dyDescent="0.3">
      <c r="A1952" s="54" t="s">
        <v>1778</v>
      </c>
      <c r="B1952" s="28"/>
      <c r="C1952" s="73">
        <v>0.66</v>
      </c>
      <c r="D1952" s="72">
        <f t="shared" si="841"/>
        <v>49.5</v>
      </c>
      <c r="E1952" s="44"/>
      <c r="F1952" s="19">
        <f t="shared" si="850"/>
        <v>0</v>
      </c>
      <c r="G1952" s="7"/>
    </row>
    <row r="1953" spans="1:8" ht="31.2" x14ac:dyDescent="0.3">
      <c r="A1953" s="54" t="s">
        <v>2055</v>
      </c>
      <c r="B1953" s="28"/>
      <c r="C1953" s="73">
        <v>2</v>
      </c>
      <c r="D1953" s="72">
        <f t="shared" si="841"/>
        <v>150</v>
      </c>
      <c r="E1953" s="44"/>
      <c r="F1953" s="19">
        <f t="shared" si="850"/>
        <v>0</v>
      </c>
      <c r="G1953" s="7"/>
    </row>
    <row r="1954" spans="1:8" ht="31.2" x14ac:dyDescent="0.3">
      <c r="A1954" s="54" t="s">
        <v>1284</v>
      </c>
      <c r="B1954" s="28"/>
      <c r="C1954" s="73">
        <v>3.33</v>
      </c>
      <c r="D1954" s="72">
        <f t="shared" si="841"/>
        <v>249.75</v>
      </c>
      <c r="E1954" s="44"/>
      <c r="F1954" s="19">
        <f t="shared" si="850"/>
        <v>0</v>
      </c>
      <c r="G1954" s="7"/>
    </row>
    <row r="1955" spans="1:8" ht="31.2" x14ac:dyDescent="0.3">
      <c r="A1955" s="54" t="s">
        <v>1533</v>
      </c>
      <c r="B1955" s="28"/>
      <c r="C1955" s="73">
        <v>6</v>
      </c>
      <c r="D1955" s="72">
        <f>PRODUCT(C1955,$C$9)</f>
        <v>450</v>
      </c>
      <c r="E1955" s="44"/>
      <c r="F1955" s="19">
        <f>E1955*D1955</f>
        <v>0</v>
      </c>
      <c r="G1955" s="7"/>
    </row>
    <row r="1956" spans="1:8" ht="31.2" x14ac:dyDescent="0.3">
      <c r="A1956" s="54" t="s">
        <v>638</v>
      </c>
      <c r="B1956" s="28"/>
      <c r="C1956" s="73">
        <v>3.33</v>
      </c>
      <c r="D1956" s="72">
        <f>PRODUCT(C1956,$C$9)</f>
        <v>249.75</v>
      </c>
      <c r="E1956" s="44"/>
      <c r="F1956" s="19">
        <f>E1956*D1956</f>
        <v>0</v>
      </c>
      <c r="G1956" s="7"/>
      <c r="H1956" s="7"/>
    </row>
    <row r="1957" spans="1:8" ht="31.2" x14ac:dyDescent="0.3">
      <c r="A1957" s="54" t="s">
        <v>90</v>
      </c>
      <c r="B1957" s="28"/>
      <c r="C1957" s="73">
        <v>3.33</v>
      </c>
      <c r="D1957" s="72">
        <f t="shared" si="841"/>
        <v>249.75</v>
      </c>
      <c r="E1957" s="44"/>
      <c r="F1957" s="19">
        <f t="shared" si="850"/>
        <v>0</v>
      </c>
      <c r="G1957" s="7"/>
      <c r="H1957" s="7"/>
    </row>
    <row r="1958" spans="1:8" ht="31.2" x14ac:dyDescent="0.3">
      <c r="A1958" s="54" t="s">
        <v>2177</v>
      </c>
      <c r="B1958" s="28"/>
      <c r="C1958" s="73">
        <v>3.33</v>
      </c>
      <c r="D1958" s="72">
        <f t="shared" si="841"/>
        <v>249.75</v>
      </c>
      <c r="E1958" s="44"/>
      <c r="F1958" s="19">
        <f t="shared" si="850"/>
        <v>0</v>
      </c>
      <c r="G1958" s="7"/>
      <c r="H1958" s="7"/>
    </row>
    <row r="1959" spans="1:8" ht="31.2" x14ac:dyDescent="0.3">
      <c r="A1959" s="54" t="s">
        <v>1834</v>
      </c>
      <c r="B1959" s="28"/>
      <c r="C1959" s="73">
        <v>3.33</v>
      </c>
      <c r="D1959" s="72">
        <f t="shared" si="841"/>
        <v>249.75</v>
      </c>
      <c r="E1959" s="44"/>
      <c r="F1959" s="19">
        <f t="shared" si="850"/>
        <v>0</v>
      </c>
      <c r="G1959" s="7"/>
      <c r="H1959" s="7"/>
    </row>
    <row r="1960" spans="1:8" ht="31.2" x14ac:dyDescent="0.3">
      <c r="A1960" s="54" t="s">
        <v>81</v>
      </c>
      <c r="B1960" s="28"/>
      <c r="C1960" s="73">
        <v>3.33</v>
      </c>
      <c r="D1960" s="72">
        <f t="shared" si="841"/>
        <v>249.75</v>
      </c>
      <c r="E1960" s="44"/>
      <c r="F1960" s="19">
        <f t="shared" si="850"/>
        <v>0</v>
      </c>
      <c r="G1960" s="7"/>
      <c r="H1960" s="7"/>
    </row>
    <row r="1961" spans="1:8" ht="31.2" x14ac:dyDescent="0.3">
      <c r="A1961" s="54" t="s">
        <v>3086</v>
      </c>
      <c r="B1961" s="28"/>
      <c r="C1961" s="73">
        <v>3.33</v>
      </c>
      <c r="D1961" s="72">
        <f>PRODUCT(C1961,$C$9)</f>
        <v>249.75</v>
      </c>
      <c r="E1961" s="44"/>
      <c r="F1961" s="19">
        <f>E1961*D1961</f>
        <v>0</v>
      </c>
      <c r="G1961" s="7"/>
      <c r="H1961" s="7"/>
    </row>
    <row r="1962" spans="1:8" ht="31.2" x14ac:dyDescent="0.3">
      <c r="A1962" s="54" t="s">
        <v>1582</v>
      </c>
      <c r="B1962" s="28"/>
      <c r="C1962" s="73">
        <v>3.33</v>
      </c>
      <c r="D1962" s="72">
        <f>PRODUCT(C1962,$C$9)</f>
        <v>249.75</v>
      </c>
      <c r="E1962" s="44"/>
      <c r="F1962" s="19">
        <f>E1962*D1962</f>
        <v>0</v>
      </c>
      <c r="G1962" s="7"/>
      <c r="H1962" s="7"/>
    </row>
    <row r="1963" spans="1:8" ht="31.2" x14ac:dyDescent="0.3">
      <c r="A1963" s="54" t="s">
        <v>684</v>
      </c>
      <c r="B1963" s="28"/>
      <c r="C1963" s="73">
        <v>3.33</v>
      </c>
      <c r="D1963" s="72">
        <f t="shared" si="841"/>
        <v>249.75</v>
      </c>
      <c r="E1963" s="44"/>
      <c r="F1963" s="19">
        <f t="shared" si="850"/>
        <v>0</v>
      </c>
      <c r="G1963" s="7"/>
      <c r="H1963" s="7"/>
    </row>
    <row r="1964" spans="1:8" ht="31.2" x14ac:dyDescent="0.3">
      <c r="A1964" s="54" t="s">
        <v>3286</v>
      </c>
      <c r="B1964" s="28"/>
      <c r="C1964" s="73">
        <v>4.66</v>
      </c>
      <c r="D1964" s="72">
        <f t="shared" ref="D1964" si="855">PRODUCT(C1964,$C$9)</f>
        <v>349.5</v>
      </c>
      <c r="E1964" s="44"/>
      <c r="F1964" s="19">
        <f t="shared" ref="F1964" si="856">E1964*D1964</f>
        <v>0</v>
      </c>
      <c r="G1964" s="7"/>
      <c r="H1964" s="7"/>
    </row>
    <row r="1965" spans="1:8" ht="31.2" x14ac:dyDescent="0.3">
      <c r="A1965" s="54" t="s">
        <v>3228</v>
      </c>
      <c r="B1965" s="28"/>
      <c r="C1965" s="73">
        <v>4.66</v>
      </c>
      <c r="D1965" s="72">
        <f t="shared" si="841"/>
        <v>349.5</v>
      </c>
      <c r="E1965" s="44"/>
      <c r="F1965" s="19">
        <f t="shared" si="850"/>
        <v>0</v>
      </c>
      <c r="G1965" s="7"/>
      <c r="H1965" s="7"/>
    </row>
    <row r="1966" spans="1:8" ht="31.2" x14ac:dyDescent="0.3">
      <c r="A1966" s="54" t="s">
        <v>3229</v>
      </c>
      <c r="B1966" s="28"/>
      <c r="C1966" s="73">
        <v>4.66</v>
      </c>
      <c r="D1966" s="72">
        <f t="shared" ref="D1966" si="857">PRODUCT(C1966,$C$9)</f>
        <v>349.5</v>
      </c>
      <c r="E1966" s="44"/>
      <c r="F1966" s="19">
        <f t="shared" ref="F1966" si="858">E1966*D1966</f>
        <v>0</v>
      </c>
      <c r="G1966" s="7"/>
      <c r="H1966" s="7"/>
    </row>
    <row r="1967" spans="1:8" ht="31.2" x14ac:dyDescent="0.3">
      <c r="A1967" s="54" t="s">
        <v>3230</v>
      </c>
      <c r="B1967" s="28"/>
      <c r="C1967" s="73">
        <v>4.66</v>
      </c>
      <c r="D1967" s="72">
        <f t="shared" ref="D1967" si="859">PRODUCT(C1967,$C$9)</f>
        <v>349.5</v>
      </c>
      <c r="E1967" s="44"/>
      <c r="F1967" s="19">
        <f t="shared" ref="F1967" si="860">E1967*D1967</f>
        <v>0</v>
      </c>
      <c r="G1967" s="7"/>
      <c r="H1967" s="7"/>
    </row>
    <row r="1968" spans="1:8" ht="31.2" x14ac:dyDescent="0.3">
      <c r="A1968" s="54" t="s">
        <v>3231</v>
      </c>
      <c r="B1968" s="28"/>
      <c r="C1968" s="73">
        <v>4.66</v>
      </c>
      <c r="D1968" s="72">
        <f t="shared" ref="D1968" si="861">PRODUCT(C1968,$C$9)</f>
        <v>349.5</v>
      </c>
      <c r="E1968" s="44"/>
      <c r="F1968" s="19">
        <f t="shared" ref="F1968" si="862">E1968*D1968</f>
        <v>0</v>
      </c>
      <c r="G1968" s="7"/>
      <c r="H1968" s="7"/>
    </row>
    <row r="1969" spans="1:8" ht="31.2" x14ac:dyDescent="0.3">
      <c r="A1969" s="54" t="s">
        <v>3232</v>
      </c>
      <c r="B1969" s="28"/>
      <c r="C1969" s="73">
        <v>7.33</v>
      </c>
      <c r="D1969" s="72">
        <f t="shared" ref="D1969:D1976" si="863">PRODUCT(C1969,$C$9)</f>
        <v>549.75</v>
      </c>
      <c r="E1969" s="44"/>
      <c r="F1969" s="19">
        <f t="shared" ref="F1969:F1976" si="864">E1969*D1969</f>
        <v>0</v>
      </c>
      <c r="G1969" s="7"/>
      <c r="H1969" s="7"/>
    </row>
    <row r="1970" spans="1:8" ht="31.2" x14ac:dyDescent="0.3">
      <c r="A1970" s="54" t="s">
        <v>3233</v>
      </c>
      <c r="B1970" s="28"/>
      <c r="C1970" s="73">
        <v>4.66</v>
      </c>
      <c r="D1970" s="72">
        <f t="shared" si="863"/>
        <v>349.5</v>
      </c>
      <c r="E1970" s="44"/>
      <c r="F1970" s="19">
        <f t="shared" si="864"/>
        <v>0</v>
      </c>
      <c r="G1970" s="7"/>
      <c r="H1970" s="7"/>
    </row>
    <row r="1971" spans="1:8" ht="31.2" x14ac:dyDescent="0.3">
      <c r="A1971" s="54" t="s">
        <v>2104</v>
      </c>
      <c r="B1971" s="28"/>
      <c r="C1971" s="73">
        <v>4.66</v>
      </c>
      <c r="D1971" s="72">
        <f t="shared" si="863"/>
        <v>349.5</v>
      </c>
      <c r="E1971" s="44"/>
      <c r="F1971" s="19">
        <f t="shared" si="864"/>
        <v>0</v>
      </c>
      <c r="G1971" s="7"/>
      <c r="H1971" s="7"/>
    </row>
    <row r="1972" spans="1:8" ht="31.2" x14ac:dyDescent="0.3">
      <c r="A1972" s="54" t="s">
        <v>82</v>
      </c>
      <c r="B1972" s="28"/>
      <c r="C1972" s="73">
        <v>6</v>
      </c>
      <c r="D1972" s="72">
        <f t="shared" si="863"/>
        <v>450</v>
      </c>
      <c r="E1972" s="44"/>
      <c r="F1972" s="19">
        <f t="shared" si="864"/>
        <v>0</v>
      </c>
      <c r="G1972" s="24"/>
    </row>
    <row r="1973" spans="1:8" ht="31.2" x14ac:dyDescent="0.3">
      <c r="A1973" s="54" t="s">
        <v>83</v>
      </c>
      <c r="B1973" s="28"/>
      <c r="C1973" s="73">
        <v>6</v>
      </c>
      <c r="D1973" s="72">
        <f t="shared" si="863"/>
        <v>450</v>
      </c>
      <c r="E1973" s="44"/>
      <c r="F1973" s="19">
        <f t="shared" si="864"/>
        <v>0</v>
      </c>
      <c r="G1973" s="24"/>
    </row>
    <row r="1974" spans="1:8" ht="31.2" x14ac:dyDescent="0.3">
      <c r="A1974" s="54" t="s">
        <v>687</v>
      </c>
      <c r="B1974" s="28"/>
      <c r="C1974" s="73">
        <v>7.33</v>
      </c>
      <c r="D1974" s="72">
        <f t="shared" si="863"/>
        <v>549.75</v>
      </c>
      <c r="E1974" s="44"/>
      <c r="F1974" s="19">
        <f t="shared" si="864"/>
        <v>0</v>
      </c>
      <c r="G1974" s="24"/>
    </row>
    <row r="1975" spans="1:8" ht="31.2" x14ac:dyDescent="0.3">
      <c r="A1975" s="54" t="s">
        <v>126</v>
      </c>
      <c r="B1975" s="28"/>
      <c r="C1975" s="73">
        <v>6</v>
      </c>
      <c r="D1975" s="72">
        <f t="shared" si="863"/>
        <v>450</v>
      </c>
      <c r="E1975" s="44"/>
      <c r="F1975" s="19">
        <f t="shared" si="864"/>
        <v>0</v>
      </c>
      <c r="G1975" s="24"/>
    </row>
    <row r="1976" spans="1:8" ht="31.2" x14ac:dyDescent="0.3">
      <c r="A1976" s="54" t="s">
        <v>127</v>
      </c>
      <c r="B1976" s="28"/>
      <c r="C1976" s="73">
        <v>6</v>
      </c>
      <c r="D1976" s="72">
        <f t="shared" si="863"/>
        <v>450</v>
      </c>
      <c r="E1976" s="44"/>
      <c r="F1976" s="19">
        <f t="shared" si="864"/>
        <v>0</v>
      </c>
      <c r="G1976" s="24"/>
    </row>
    <row r="1977" spans="1:8" ht="31.2" x14ac:dyDescent="0.3">
      <c r="A1977" s="54" t="s">
        <v>685</v>
      </c>
      <c r="B1977" s="28"/>
      <c r="C1977" s="73">
        <v>7.33</v>
      </c>
      <c r="D1977" s="72">
        <f t="shared" si="841"/>
        <v>549.75</v>
      </c>
      <c r="E1977" s="44"/>
      <c r="F1977" s="19">
        <f t="shared" si="850"/>
        <v>0</v>
      </c>
      <c r="G1977" s="24"/>
    </row>
    <row r="1978" spans="1:8" ht="31.2" x14ac:dyDescent="0.3">
      <c r="A1978" s="54" t="s">
        <v>686</v>
      </c>
      <c r="B1978" s="28"/>
      <c r="C1978" s="73">
        <v>7.33</v>
      </c>
      <c r="D1978" s="72">
        <f>PRODUCT(C1978,$C$9)</f>
        <v>549.75</v>
      </c>
      <c r="E1978" s="44"/>
      <c r="F1978" s="19">
        <f>E1978*D1978</f>
        <v>0</v>
      </c>
      <c r="G1978" s="24"/>
    </row>
    <row r="1979" spans="1:8" ht="31.2" x14ac:dyDescent="0.3">
      <c r="A1979" s="54" t="s">
        <v>1214</v>
      </c>
      <c r="B1979" s="28"/>
      <c r="C1979" s="73">
        <v>7.33</v>
      </c>
      <c r="D1979" s="72">
        <f>PRODUCT(C1979,$C$9)</f>
        <v>549.75</v>
      </c>
      <c r="E1979" s="44"/>
      <c r="F1979" s="19">
        <f>E1979*D1979</f>
        <v>0</v>
      </c>
      <c r="G1979" s="24"/>
    </row>
    <row r="1980" spans="1:8" ht="31.2" x14ac:dyDescent="0.3">
      <c r="A1980" s="54" t="s">
        <v>84</v>
      </c>
      <c r="B1980" s="28"/>
      <c r="C1980" s="73">
        <v>10</v>
      </c>
      <c r="D1980" s="72">
        <f t="shared" si="841"/>
        <v>750</v>
      </c>
      <c r="E1980" s="44"/>
      <c r="F1980" s="19">
        <f t="shared" si="850"/>
        <v>0</v>
      </c>
      <c r="G1980" s="24"/>
    </row>
    <row r="1981" spans="1:8" ht="31.2" x14ac:dyDescent="0.3">
      <c r="A1981" s="54" t="s">
        <v>85</v>
      </c>
      <c r="B1981" s="28"/>
      <c r="C1981" s="73">
        <v>12.66</v>
      </c>
      <c r="D1981" s="72">
        <f t="shared" si="841"/>
        <v>949.5</v>
      </c>
      <c r="E1981" s="44"/>
      <c r="F1981" s="19">
        <f t="shared" si="850"/>
        <v>0</v>
      </c>
      <c r="G1981" s="24"/>
    </row>
    <row r="1982" spans="1:8" ht="31.2" x14ac:dyDescent="0.3">
      <c r="A1982" s="54" t="s">
        <v>124</v>
      </c>
      <c r="B1982" s="28"/>
      <c r="C1982" s="73">
        <v>6</v>
      </c>
      <c r="D1982" s="72">
        <f t="shared" si="841"/>
        <v>450</v>
      </c>
      <c r="E1982" s="44"/>
      <c r="F1982" s="19">
        <f t="shared" si="850"/>
        <v>0</v>
      </c>
      <c r="G1982" s="24"/>
    </row>
    <row r="1983" spans="1:8" ht="31.2" x14ac:dyDescent="0.3">
      <c r="A1983" s="54" t="s">
        <v>2878</v>
      </c>
      <c r="B1983" s="28"/>
      <c r="C1983" s="73">
        <v>6</v>
      </c>
      <c r="D1983" s="72">
        <f t="shared" si="841"/>
        <v>450</v>
      </c>
      <c r="E1983" s="44"/>
      <c r="F1983" s="19">
        <f t="shared" si="850"/>
        <v>0</v>
      </c>
      <c r="G1983" s="24"/>
    </row>
    <row r="1984" spans="1:8" ht="31.2" x14ac:dyDescent="0.3">
      <c r="A1984" s="54" t="s">
        <v>123</v>
      </c>
      <c r="B1984" s="28"/>
      <c r="C1984" s="73">
        <v>6</v>
      </c>
      <c r="D1984" s="72">
        <f t="shared" si="841"/>
        <v>450</v>
      </c>
      <c r="E1984" s="44"/>
      <c r="F1984" s="19">
        <f t="shared" si="850"/>
        <v>0</v>
      </c>
      <c r="G1984" s="24"/>
    </row>
    <row r="1985" spans="1:7" ht="31.2" x14ac:dyDescent="0.3">
      <c r="A1985" s="54" t="s">
        <v>2499</v>
      </c>
      <c r="B1985" s="28"/>
      <c r="C1985" s="73">
        <v>6</v>
      </c>
      <c r="D1985" s="72">
        <f t="shared" si="841"/>
        <v>450</v>
      </c>
      <c r="E1985" s="44"/>
      <c r="F1985" s="19">
        <f t="shared" si="850"/>
        <v>0</v>
      </c>
      <c r="G1985" s="24"/>
    </row>
    <row r="1986" spans="1:7" ht="31.2" x14ac:dyDescent="0.3">
      <c r="A1986" s="54" t="s">
        <v>2823</v>
      </c>
      <c r="B1986" s="28"/>
      <c r="C1986" s="73">
        <v>46.66</v>
      </c>
      <c r="D1986" s="72">
        <f t="shared" si="841"/>
        <v>3499.4999999999995</v>
      </c>
      <c r="E1986" s="44"/>
      <c r="F1986" s="19">
        <f t="shared" si="850"/>
        <v>0</v>
      </c>
      <c r="G1986" s="24"/>
    </row>
    <row r="1987" spans="1:7" ht="31.2" x14ac:dyDescent="0.3">
      <c r="A1987" s="54" t="s">
        <v>1572</v>
      </c>
      <c r="B1987" s="28"/>
      <c r="C1987" s="73">
        <v>3.33</v>
      </c>
      <c r="D1987" s="72">
        <f>PRODUCT(C1987,$C$9)</f>
        <v>249.75</v>
      </c>
      <c r="E1987" s="44"/>
      <c r="F1987" s="19">
        <f t="shared" ref="F1987:F1993" si="865">E1987*D1987</f>
        <v>0</v>
      </c>
    </row>
    <row r="1988" spans="1:7" ht="31.2" x14ac:dyDescent="0.3">
      <c r="A1988" s="54" t="s">
        <v>750</v>
      </c>
      <c r="B1988" s="28"/>
      <c r="C1988" s="73">
        <v>7.33</v>
      </c>
      <c r="D1988" s="72">
        <f t="shared" ref="D1988:D1994" si="866">PRODUCT(C1988,$C$9)</f>
        <v>549.75</v>
      </c>
      <c r="E1988" s="44"/>
      <c r="F1988" s="19">
        <f t="shared" si="865"/>
        <v>0</v>
      </c>
    </row>
    <row r="1989" spans="1:7" ht="31.2" x14ac:dyDescent="0.3">
      <c r="A1989" s="54" t="s">
        <v>941</v>
      </c>
      <c r="B1989" s="28"/>
      <c r="C1989" s="73">
        <v>11.33</v>
      </c>
      <c r="D1989" s="72">
        <f t="shared" si="866"/>
        <v>849.75</v>
      </c>
      <c r="E1989" s="44"/>
      <c r="F1989" s="19">
        <f t="shared" si="865"/>
        <v>0</v>
      </c>
    </row>
    <row r="1990" spans="1:7" ht="31.2" x14ac:dyDescent="0.3">
      <c r="A1990" s="54" t="s">
        <v>283</v>
      </c>
      <c r="B1990" s="28"/>
      <c r="C1990" s="73">
        <v>11.33</v>
      </c>
      <c r="D1990" s="72">
        <f t="shared" si="866"/>
        <v>849.75</v>
      </c>
      <c r="E1990" s="44"/>
      <c r="F1990" s="19">
        <f t="shared" si="865"/>
        <v>0</v>
      </c>
    </row>
    <row r="1991" spans="1:7" ht="31.2" x14ac:dyDescent="0.3">
      <c r="A1991" s="54" t="s">
        <v>1673</v>
      </c>
      <c r="B1991" s="28"/>
      <c r="C1991" s="73">
        <v>13.33</v>
      </c>
      <c r="D1991" s="72">
        <f t="shared" ref="D1991" si="867">PRODUCT(C1991,$C$9)</f>
        <v>999.75</v>
      </c>
      <c r="E1991" s="44"/>
      <c r="F1991" s="19">
        <f t="shared" si="865"/>
        <v>0</v>
      </c>
    </row>
    <row r="1992" spans="1:7" ht="31.2" x14ac:dyDescent="0.3">
      <c r="A1992" s="54" t="s">
        <v>1738</v>
      </c>
      <c r="B1992" s="28"/>
      <c r="C1992" s="73">
        <v>13.33</v>
      </c>
      <c r="D1992" s="72">
        <f t="shared" ref="D1992" si="868">PRODUCT(C1992,$C$9)</f>
        <v>999.75</v>
      </c>
      <c r="E1992" s="44"/>
      <c r="F1992" s="19">
        <f t="shared" ref="F1992" si="869">E1992*D1992</f>
        <v>0</v>
      </c>
    </row>
    <row r="1993" spans="1:7" ht="31.2" x14ac:dyDescent="0.3">
      <c r="A1993" s="54" t="s">
        <v>119</v>
      </c>
      <c r="B1993" s="28"/>
      <c r="C1993" s="73">
        <v>33.33</v>
      </c>
      <c r="D1993" s="72">
        <f t="shared" si="866"/>
        <v>2499.75</v>
      </c>
      <c r="E1993" s="44"/>
      <c r="F1993" s="19">
        <f t="shared" si="865"/>
        <v>0</v>
      </c>
    </row>
    <row r="1994" spans="1:7" ht="31.2" x14ac:dyDescent="0.3">
      <c r="A1994" s="54" t="s">
        <v>86</v>
      </c>
      <c r="B1994" s="28"/>
      <c r="C1994" s="73">
        <v>33.33</v>
      </c>
      <c r="D1994" s="72">
        <f t="shared" si="866"/>
        <v>2499.75</v>
      </c>
      <c r="E1994" s="44"/>
      <c r="F1994" s="19">
        <f t="shared" si="850"/>
        <v>0</v>
      </c>
    </row>
    <row r="1995" spans="1:7" ht="31.2" x14ac:dyDescent="0.3">
      <c r="A1995" s="54" t="s">
        <v>2409</v>
      </c>
      <c r="B1995" s="28"/>
      <c r="C1995" s="73">
        <v>33.33</v>
      </c>
      <c r="D1995" s="72">
        <f t="shared" ref="D1995:D1996" si="870">PRODUCT(C1995,$C$9)</f>
        <v>2499.75</v>
      </c>
      <c r="E1995" s="44"/>
      <c r="F1995" s="19">
        <f>E1995*D1995</f>
        <v>0</v>
      </c>
    </row>
    <row r="1996" spans="1:7" ht="31.2" x14ac:dyDescent="0.3">
      <c r="A1996" s="54" t="s">
        <v>2775</v>
      </c>
      <c r="B1996" s="28"/>
      <c r="C1996" s="73">
        <v>46.66</v>
      </c>
      <c r="D1996" s="72">
        <f t="shared" si="870"/>
        <v>3499.4999999999995</v>
      </c>
      <c r="E1996" s="44"/>
      <c r="F1996" s="19">
        <f t="shared" ref="F1996" si="871">E1996*D1996</f>
        <v>0</v>
      </c>
    </row>
    <row r="1997" spans="1:7" x14ac:dyDescent="0.3">
      <c r="A1997" s="56" t="s">
        <v>1274</v>
      </c>
      <c r="B1997" s="12"/>
      <c r="C1997" s="13" t="s">
        <v>130</v>
      </c>
      <c r="D1997" s="14"/>
      <c r="E1997" s="45" t="s">
        <v>13</v>
      </c>
      <c r="F1997" s="66" t="s">
        <v>131</v>
      </c>
    </row>
    <row r="1998" spans="1:7" ht="31.2" x14ac:dyDescent="0.3">
      <c r="A1998" s="54" t="s">
        <v>2524</v>
      </c>
      <c r="B1998" s="28"/>
      <c r="C1998" s="73">
        <v>0.46</v>
      </c>
      <c r="D1998" s="72">
        <f t="shared" ref="D1998:D2030" si="872">PRODUCT(C1998,$C$9)</f>
        <v>34.5</v>
      </c>
      <c r="E1998" s="44"/>
      <c r="F1998" s="19">
        <f t="shared" ref="F1998:F2030" si="873">E1998*D1998</f>
        <v>0</v>
      </c>
    </row>
    <row r="1999" spans="1:7" ht="31.2" x14ac:dyDescent="0.3">
      <c r="A1999" s="54" t="s">
        <v>2525</v>
      </c>
      <c r="B1999" s="28"/>
      <c r="C1999" s="73">
        <v>0.46</v>
      </c>
      <c r="D1999" s="72">
        <f t="shared" si="872"/>
        <v>34.5</v>
      </c>
      <c r="E1999" s="44"/>
      <c r="F1999" s="19">
        <f t="shared" si="873"/>
        <v>0</v>
      </c>
    </row>
    <row r="2000" spans="1:7" ht="31.2" x14ac:dyDescent="0.3">
      <c r="A2000" s="54" t="s">
        <v>2762</v>
      </c>
      <c r="B2000" s="28"/>
      <c r="C2000" s="73">
        <v>0.46</v>
      </c>
      <c r="D2000" s="72">
        <f t="shared" si="872"/>
        <v>34.5</v>
      </c>
      <c r="E2000" s="44"/>
      <c r="F2000" s="19">
        <f t="shared" si="873"/>
        <v>0</v>
      </c>
    </row>
    <row r="2001" spans="1:6" ht="31.2" x14ac:dyDescent="0.3">
      <c r="A2001" s="54" t="s">
        <v>2761</v>
      </c>
      <c r="B2001" s="28"/>
      <c r="C2001" s="73">
        <v>0.46</v>
      </c>
      <c r="D2001" s="72">
        <f t="shared" si="872"/>
        <v>34.5</v>
      </c>
      <c r="E2001" s="44"/>
      <c r="F2001" s="19">
        <f t="shared" si="873"/>
        <v>0</v>
      </c>
    </row>
    <row r="2002" spans="1:6" ht="31.2" x14ac:dyDescent="0.3">
      <c r="A2002" s="54" t="s">
        <v>2526</v>
      </c>
      <c r="B2002" s="28"/>
      <c r="C2002" s="73">
        <v>0.46</v>
      </c>
      <c r="D2002" s="72">
        <f t="shared" si="872"/>
        <v>34.5</v>
      </c>
      <c r="E2002" s="44"/>
      <c r="F2002" s="19">
        <f t="shared" si="873"/>
        <v>0</v>
      </c>
    </row>
    <row r="2003" spans="1:6" ht="31.2" x14ac:dyDescent="0.3">
      <c r="A2003" s="54" t="s">
        <v>2527</v>
      </c>
      <c r="B2003" s="28"/>
      <c r="C2003" s="73">
        <v>1</v>
      </c>
      <c r="D2003" s="72">
        <f t="shared" si="872"/>
        <v>75</v>
      </c>
      <c r="E2003" s="44"/>
      <c r="F2003" s="19">
        <f t="shared" si="873"/>
        <v>0</v>
      </c>
    </row>
    <row r="2004" spans="1:6" ht="31.2" x14ac:dyDescent="0.3">
      <c r="A2004" s="54" t="s">
        <v>3269</v>
      </c>
      <c r="B2004" s="28"/>
      <c r="C2004" s="73">
        <v>1.1299999999999999</v>
      </c>
      <c r="D2004" s="72">
        <f t="shared" si="872"/>
        <v>84.749999999999986</v>
      </c>
      <c r="E2004" s="44"/>
      <c r="F2004" s="19">
        <f t="shared" si="873"/>
        <v>0</v>
      </c>
    </row>
    <row r="2005" spans="1:6" ht="31.2" x14ac:dyDescent="0.3">
      <c r="A2005" s="54" t="s">
        <v>2797</v>
      </c>
      <c r="B2005" s="28"/>
      <c r="C2005" s="73">
        <v>0.73</v>
      </c>
      <c r="D2005" s="72">
        <f t="shared" si="872"/>
        <v>54.75</v>
      </c>
      <c r="E2005" s="44"/>
      <c r="F2005" s="19">
        <f t="shared" si="873"/>
        <v>0</v>
      </c>
    </row>
    <row r="2006" spans="1:6" ht="31.2" x14ac:dyDescent="0.3">
      <c r="A2006" s="54" t="s">
        <v>2760</v>
      </c>
      <c r="B2006" s="28"/>
      <c r="C2006" s="73">
        <v>0.73</v>
      </c>
      <c r="D2006" s="72">
        <f t="shared" si="872"/>
        <v>54.75</v>
      </c>
      <c r="E2006" s="44"/>
      <c r="F2006" s="19">
        <f t="shared" si="873"/>
        <v>0</v>
      </c>
    </row>
    <row r="2007" spans="1:6" ht="31.2" x14ac:dyDescent="0.3">
      <c r="A2007" s="54" t="s">
        <v>3008</v>
      </c>
      <c r="B2007" s="28"/>
      <c r="C2007" s="73">
        <v>0.73</v>
      </c>
      <c r="D2007" s="72">
        <f t="shared" ref="D2007:D2009" si="874">PRODUCT(C2007,$C$9)</f>
        <v>54.75</v>
      </c>
      <c r="E2007" s="44"/>
      <c r="F2007" s="19">
        <f t="shared" ref="F2007:F2009" si="875">E2007*D2007</f>
        <v>0</v>
      </c>
    </row>
    <row r="2008" spans="1:6" ht="31.2" x14ac:dyDescent="0.3">
      <c r="A2008" s="54" t="s">
        <v>3006</v>
      </c>
      <c r="B2008" s="28"/>
      <c r="C2008" s="73">
        <v>0.73</v>
      </c>
      <c r="D2008" s="72">
        <f t="shared" ref="D2008" si="876">PRODUCT(C2008,$C$9)</f>
        <v>54.75</v>
      </c>
      <c r="E2008" s="44"/>
      <c r="F2008" s="19">
        <f t="shared" ref="F2008" si="877">E2008*D2008</f>
        <v>0</v>
      </c>
    </row>
    <row r="2009" spans="1:6" ht="31.2" x14ac:dyDescent="0.3">
      <c r="A2009" s="54" t="s">
        <v>2736</v>
      </c>
      <c r="B2009" s="28"/>
      <c r="C2009" s="73">
        <v>0.86</v>
      </c>
      <c r="D2009" s="72">
        <f t="shared" si="874"/>
        <v>64.5</v>
      </c>
      <c r="E2009" s="44"/>
      <c r="F2009" s="19">
        <f t="shared" si="875"/>
        <v>0</v>
      </c>
    </row>
    <row r="2010" spans="1:6" ht="31.2" x14ac:dyDescent="0.3">
      <c r="A2010" s="54" t="s">
        <v>2687</v>
      </c>
      <c r="B2010" s="28"/>
      <c r="C2010" s="73">
        <v>1</v>
      </c>
      <c r="D2010" s="72">
        <f t="shared" si="872"/>
        <v>75</v>
      </c>
      <c r="E2010" s="44"/>
      <c r="F2010" s="19">
        <f t="shared" si="873"/>
        <v>0</v>
      </c>
    </row>
    <row r="2011" spans="1:6" ht="31.2" x14ac:dyDescent="0.3">
      <c r="A2011" s="54" t="s">
        <v>3142</v>
      </c>
      <c r="B2011" s="28"/>
      <c r="C2011" s="73">
        <v>2</v>
      </c>
      <c r="D2011" s="72">
        <f t="shared" ref="D2011" si="878">PRODUCT(C2011,$C$9)</f>
        <v>150</v>
      </c>
      <c r="E2011" s="44"/>
      <c r="F2011" s="19">
        <f t="shared" ref="F2011" si="879">E2011*D2011</f>
        <v>0</v>
      </c>
    </row>
    <row r="2012" spans="1:6" ht="31.2" x14ac:dyDescent="0.3">
      <c r="A2012" s="54" t="s">
        <v>2737</v>
      </c>
      <c r="B2012" s="28"/>
      <c r="C2012" s="73">
        <v>0.86</v>
      </c>
      <c r="D2012" s="72">
        <f t="shared" si="872"/>
        <v>64.5</v>
      </c>
      <c r="E2012" s="44"/>
      <c r="F2012" s="19">
        <f t="shared" si="873"/>
        <v>0</v>
      </c>
    </row>
    <row r="2013" spans="1:6" ht="31.2" x14ac:dyDescent="0.3">
      <c r="A2013" s="54" t="s">
        <v>3007</v>
      </c>
      <c r="B2013" s="28"/>
      <c r="C2013" s="73">
        <v>0.73</v>
      </c>
      <c r="D2013" s="72">
        <f t="shared" ref="D2013" si="880">PRODUCT(C2013,$C$9)</f>
        <v>54.75</v>
      </c>
      <c r="E2013" s="44"/>
      <c r="F2013" s="19">
        <f t="shared" ref="F2013" si="881">E2013*D2013</f>
        <v>0</v>
      </c>
    </row>
    <row r="2014" spans="1:6" ht="31.2" x14ac:dyDescent="0.3">
      <c r="A2014" s="54" t="s">
        <v>3090</v>
      </c>
      <c r="B2014" s="28"/>
      <c r="C2014" s="73">
        <v>0.73</v>
      </c>
      <c r="D2014" s="72">
        <f t="shared" ref="D2014" si="882">PRODUCT(C2014,$C$9)</f>
        <v>54.75</v>
      </c>
      <c r="E2014" s="44"/>
      <c r="F2014" s="19">
        <f t="shared" ref="F2014" si="883">E2014*D2014</f>
        <v>0</v>
      </c>
    </row>
    <row r="2015" spans="1:6" ht="31.2" x14ac:dyDescent="0.3">
      <c r="A2015" s="54" t="s">
        <v>3091</v>
      </c>
      <c r="B2015" s="28"/>
      <c r="C2015" s="73">
        <v>0.73</v>
      </c>
      <c r="D2015" s="72">
        <f t="shared" ref="D2015" si="884">PRODUCT(C2015,$C$9)</f>
        <v>54.75</v>
      </c>
      <c r="E2015" s="44"/>
      <c r="F2015" s="19">
        <f t="shared" ref="F2015" si="885">E2015*D2015</f>
        <v>0</v>
      </c>
    </row>
    <row r="2016" spans="1:6" ht="31.2" x14ac:dyDescent="0.3">
      <c r="A2016" s="54" t="s">
        <v>2528</v>
      </c>
      <c r="B2016" s="28"/>
      <c r="C2016" s="73">
        <v>4.66</v>
      </c>
      <c r="D2016" s="72">
        <f t="shared" ref="D2016:D2021" si="886">PRODUCT(C2016,$C$9)</f>
        <v>349.5</v>
      </c>
      <c r="E2016" s="44"/>
      <c r="F2016" s="19">
        <f t="shared" ref="F2016:F2020" si="887">E2016*D2016</f>
        <v>0</v>
      </c>
    </row>
    <row r="2017" spans="1:6" ht="31.2" x14ac:dyDescent="0.3">
      <c r="A2017" s="54" t="s">
        <v>2529</v>
      </c>
      <c r="B2017" s="28"/>
      <c r="C2017" s="73">
        <v>1.66</v>
      </c>
      <c r="D2017" s="72">
        <f t="shared" si="886"/>
        <v>124.5</v>
      </c>
      <c r="E2017" s="44"/>
      <c r="F2017" s="19">
        <f t="shared" si="887"/>
        <v>0</v>
      </c>
    </row>
    <row r="2018" spans="1:6" ht="31.2" x14ac:dyDescent="0.3">
      <c r="A2018" s="54" t="s">
        <v>2907</v>
      </c>
      <c r="B2018" s="28"/>
      <c r="C2018" s="73">
        <v>2.66</v>
      </c>
      <c r="D2018" s="72">
        <f t="shared" ref="D2018" si="888">PRODUCT(C2018,$C$9)</f>
        <v>199.5</v>
      </c>
      <c r="E2018" s="44"/>
      <c r="F2018" s="19">
        <f t="shared" ref="F2018" si="889">E2018*D2018</f>
        <v>0</v>
      </c>
    </row>
    <row r="2019" spans="1:6" ht="31.2" x14ac:dyDescent="0.3">
      <c r="A2019" s="54" t="s">
        <v>2325</v>
      </c>
      <c r="B2019" s="28"/>
      <c r="C2019" s="73">
        <v>1.66</v>
      </c>
      <c r="D2019" s="72">
        <f t="shared" si="886"/>
        <v>124.5</v>
      </c>
      <c r="E2019" s="44"/>
      <c r="F2019" s="19">
        <f t="shared" si="887"/>
        <v>0</v>
      </c>
    </row>
    <row r="2020" spans="1:6" ht="31.2" x14ac:dyDescent="0.3">
      <c r="A2020" s="54" t="s">
        <v>2326</v>
      </c>
      <c r="B2020" s="28"/>
      <c r="C2020" s="73">
        <v>1.66</v>
      </c>
      <c r="D2020" s="72">
        <f t="shared" si="886"/>
        <v>124.5</v>
      </c>
      <c r="E2020" s="44"/>
      <c r="F2020" s="19">
        <f t="shared" si="887"/>
        <v>0</v>
      </c>
    </row>
    <row r="2021" spans="1:6" ht="31.2" x14ac:dyDescent="0.3">
      <c r="A2021" s="54" t="s">
        <v>1250</v>
      </c>
      <c r="B2021" s="18"/>
      <c r="C2021" s="73">
        <v>6</v>
      </c>
      <c r="D2021" s="72">
        <f t="shared" si="886"/>
        <v>450</v>
      </c>
      <c r="E2021" s="44"/>
      <c r="F2021" s="19">
        <f>E2021*D2021</f>
        <v>0</v>
      </c>
    </row>
    <row r="2022" spans="1:6" ht="31.2" x14ac:dyDescent="0.3">
      <c r="A2022" s="54" t="s">
        <v>2327</v>
      </c>
      <c r="B2022" s="28"/>
      <c r="C2022" s="73">
        <v>0.6</v>
      </c>
      <c r="D2022" s="72">
        <f t="shared" si="872"/>
        <v>45</v>
      </c>
      <c r="E2022" s="44"/>
      <c r="F2022" s="19">
        <f t="shared" si="873"/>
        <v>0</v>
      </c>
    </row>
    <row r="2023" spans="1:6" ht="31.2" x14ac:dyDescent="0.3">
      <c r="A2023" s="54" t="s">
        <v>880</v>
      </c>
      <c r="B2023" s="28"/>
      <c r="C2023" s="73">
        <v>0.73</v>
      </c>
      <c r="D2023" s="72">
        <f t="shared" si="872"/>
        <v>54.75</v>
      </c>
      <c r="E2023" s="44"/>
      <c r="F2023" s="19">
        <f t="shared" si="873"/>
        <v>0</v>
      </c>
    </row>
    <row r="2024" spans="1:6" ht="31.2" x14ac:dyDescent="0.3">
      <c r="A2024" s="54" t="s">
        <v>881</v>
      </c>
      <c r="B2024" s="28"/>
      <c r="C2024" s="73">
        <v>0.73</v>
      </c>
      <c r="D2024" s="72">
        <f t="shared" si="872"/>
        <v>54.75</v>
      </c>
      <c r="E2024" s="44"/>
      <c r="F2024" s="19">
        <f t="shared" si="873"/>
        <v>0</v>
      </c>
    </row>
    <row r="2025" spans="1:6" ht="31.2" x14ac:dyDescent="0.3">
      <c r="A2025" s="54" t="s">
        <v>882</v>
      </c>
      <c r="B2025" s="28"/>
      <c r="C2025" s="73">
        <v>0.73</v>
      </c>
      <c r="D2025" s="72">
        <f t="shared" si="872"/>
        <v>54.75</v>
      </c>
      <c r="E2025" s="44"/>
      <c r="F2025" s="19">
        <f t="shared" si="873"/>
        <v>0</v>
      </c>
    </row>
    <row r="2026" spans="1:6" ht="31.2" x14ac:dyDescent="0.3">
      <c r="A2026" s="54" t="s">
        <v>971</v>
      </c>
      <c r="B2026" s="28"/>
      <c r="C2026" s="73">
        <v>2.66</v>
      </c>
      <c r="D2026" s="72">
        <f t="shared" si="872"/>
        <v>199.5</v>
      </c>
      <c r="E2026" s="44"/>
      <c r="F2026" s="19">
        <f t="shared" si="873"/>
        <v>0</v>
      </c>
    </row>
    <row r="2027" spans="1:6" ht="31.2" x14ac:dyDescent="0.3">
      <c r="A2027" s="54" t="s">
        <v>972</v>
      </c>
      <c r="B2027" s="28"/>
      <c r="C2027" s="73">
        <v>2.66</v>
      </c>
      <c r="D2027" s="72">
        <f t="shared" si="872"/>
        <v>199.5</v>
      </c>
      <c r="E2027" s="44"/>
      <c r="F2027" s="19">
        <f t="shared" si="873"/>
        <v>0</v>
      </c>
    </row>
    <row r="2028" spans="1:6" ht="31.2" x14ac:dyDescent="0.3">
      <c r="A2028" s="54" t="s">
        <v>969</v>
      </c>
      <c r="B2028" s="28"/>
      <c r="C2028" s="73">
        <v>2.66</v>
      </c>
      <c r="D2028" s="72">
        <f t="shared" si="872"/>
        <v>199.5</v>
      </c>
      <c r="E2028" s="44"/>
      <c r="F2028" s="19">
        <f t="shared" si="873"/>
        <v>0</v>
      </c>
    </row>
    <row r="2029" spans="1:6" ht="31.2" x14ac:dyDescent="0.3">
      <c r="A2029" s="54" t="s">
        <v>970</v>
      </c>
      <c r="B2029" s="28"/>
      <c r="C2029" s="73">
        <v>2.66</v>
      </c>
      <c r="D2029" s="72">
        <f t="shared" si="872"/>
        <v>199.5</v>
      </c>
      <c r="E2029" s="44"/>
      <c r="F2029" s="19">
        <f t="shared" si="873"/>
        <v>0</v>
      </c>
    </row>
    <row r="2030" spans="1:6" ht="31.2" x14ac:dyDescent="0.3">
      <c r="A2030" s="54" t="s">
        <v>973</v>
      </c>
      <c r="B2030" s="28"/>
      <c r="C2030" s="73">
        <v>4.66</v>
      </c>
      <c r="D2030" s="72">
        <f t="shared" si="872"/>
        <v>349.5</v>
      </c>
      <c r="E2030" s="44"/>
      <c r="F2030" s="19">
        <f t="shared" si="873"/>
        <v>0</v>
      </c>
    </row>
    <row r="2031" spans="1:6" x14ac:dyDescent="0.3">
      <c r="A2031" s="56" t="s">
        <v>1189</v>
      </c>
      <c r="B2031" s="12"/>
      <c r="C2031" s="13" t="s">
        <v>130</v>
      </c>
      <c r="D2031" s="14"/>
      <c r="E2031" s="45" t="s">
        <v>13</v>
      </c>
      <c r="F2031" s="66" t="s">
        <v>131</v>
      </c>
    </row>
    <row r="2032" spans="1:6" ht="31.2" x14ac:dyDescent="0.3">
      <c r="A2032" s="54" t="s">
        <v>925</v>
      </c>
      <c r="B2032" s="28"/>
      <c r="C2032" s="73">
        <v>0.1333</v>
      </c>
      <c r="D2032" s="72">
        <f t="shared" ref="D2032:D2083" si="890">PRODUCT(C2032,$C$9)</f>
        <v>9.9975000000000005</v>
      </c>
      <c r="E2032" s="44"/>
      <c r="F2032" s="19">
        <f t="shared" si="850"/>
        <v>0</v>
      </c>
    </row>
    <row r="2033" spans="1:7" ht="31.2" x14ac:dyDescent="0.3">
      <c r="A2033" s="54" t="s">
        <v>2804</v>
      </c>
      <c r="B2033" s="28"/>
      <c r="C2033" s="73">
        <v>0.1333</v>
      </c>
      <c r="D2033" s="72">
        <f t="shared" si="890"/>
        <v>9.9975000000000005</v>
      </c>
      <c r="E2033" s="44"/>
      <c r="F2033" s="19">
        <f t="shared" si="850"/>
        <v>0</v>
      </c>
    </row>
    <row r="2034" spans="1:7" ht="31.2" x14ac:dyDescent="0.3">
      <c r="A2034" s="54" t="s">
        <v>2240</v>
      </c>
      <c r="B2034" s="28"/>
      <c r="C2034" s="73">
        <v>0.2</v>
      </c>
      <c r="D2034" s="72">
        <f t="shared" si="890"/>
        <v>15</v>
      </c>
      <c r="E2034" s="44"/>
      <c r="F2034" s="19">
        <f t="shared" si="850"/>
        <v>0</v>
      </c>
    </row>
    <row r="2035" spans="1:7" ht="31.2" x14ac:dyDescent="0.3">
      <c r="A2035" s="54" t="s">
        <v>2521</v>
      </c>
      <c r="B2035" s="28"/>
      <c r="C2035" s="73">
        <v>0.66</v>
      </c>
      <c r="D2035" s="72">
        <f t="shared" si="890"/>
        <v>49.5</v>
      </c>
      <c r="E2035" s="44"/>
      <c r="F2035" s="19">
        <f t="shared" si="850"/>
        <v>0</v>
      </c>
    </row>
    <row r="2036" spans="1:7" ht="31.2" x14ac:dyDescent="0.3">
      <c r="A2036" s="54" t="s">
        <v>2322</v>
      </c>
      <c r="B2036" s="28"/>
      <c r="C2036" s="73">
        <v>0.66</v>
      </c>
      <c r="D2036" s="72">
        <f t="shared" si="890"/>
        <v>49.5</v>
      </c>
      <c r="E2036" s="44"/>
      <c r="F2036" s="19">
        <f t="shared" si="850"/>
        <v>0</v>
      </c>
    </row>
    <row r="2037" spans="1:7" ht="31.2" x14ac:dyDescent="0.3">
      <c r="A2037" s="54" t="s">
        <v>2323</v>
      </c>
      <c r="B2037" s="28"/>
      <c r="C2037" s="73">
        <v>0.66</v>
      </c>
      <c r="D2037" s="72">
        <f t="shared" ref="D2037" si="891">PRODUCT(C2037,$C$9)</f>
        <v>49.5</v>
      </c>
      <c r="E2037" s="44"/>
      <c r="F2037" s="19">
        <f t="shared" ref="F2037" si="892">E2037*D2037</f>
        <v>0</v>
      </c>
      <c r="G2037" s="7"/>
    </row>
    <row r="2038" spans="1:7" ht="31.2" x14ac:dyDescent="0.3">
      <c r="A2038" s="54" t="s">
        <v>765</v>
      </c>
      <c r="B2038" s="28"/>
      <c r="C2038" s="73">
        <v>0.66</v>
      </c>
      <c r="D2038" s="72">
        <f>PRODUCT(C2038,$C$9)</f>
        <v>49.5</v>
      </c>
      <c r="E2038" s="44"/>
      <c r="F2038" s="19">
        <f t="shared" si="850"/>
        <v>0</v>
      </c>
    </row>
    <row r="2039" spans="1:7" ht="31.2" x14ac:dyDescent="0.3">
      <c r="A2039" s="54" t="s">
        <v>2900</v>
      </c>
      <c r="B2039" s="28"/>
      <c r="C2039" s="73">
        <v>2</v>
      </c>
      <c r="D2039" s="72">
        <f t="shared" si="890"/>
        <v>150</v>
      </c>
      <c r="E2039" s="44"/>
      <c r="F2039" s="19">
        <f t="shared" si="850"/>
        <v>0</v>
      </c>
    </row>
    <row r="2040" spans="1:7" ht="31.2" x14ac:dyDescent="0.3">
      <c r="A2040" s="54" t="s">
        <v>2901</v>
      </c>
      <c r="B2040" s="28"/>
      <c r="C2040" s="73">
        <v>2</v>
      </c>
      <c r="D2040" s="72">
        <f t="shared" si="890"/>
        <v>150</v>
      </c>
      <c r="E2040" s="44"/>
      <c r="F2040" s="19">
        <f t="shared" si="850"/>
        <v>0</v>
      </c>
    </row>
    <row r="2041" spans="1:7" ht="31.2" x14ac:dyDescent="0.3">
      <c r="A2041" s="54" t="s">
        <v>1519</v>
      </c>
      <c r="B2041" s="28"/>
      <c r="C2041" s="73">
        <v>2</v>
      </c>
      <c r="D2041" s="72">
        <f t="shared" si="890"/>
        <v>150</v>
      </c>
      <c r="E2041" s="44"/>
      <c r="F2041" s="19">
        <f t="shared" si="850"/>
        <v>0</v>
      </c>
    </row>
    <row r="2042" spans="1:7" ht="31.2" x14ac:dyDescent="0.3">
      <c r="A2042" s="54" t="s">
        <v>1520</v>
      </c>
      <c r="B2042" s="28"/>
      <c r="C2042" s="73">
        <v>2.66</v>
      </c>
      <c r="D2042" s="72">
        <f t="shared" si="890"/>
        <v>199.5</v>
      </c>
      <c r="E2042" s="44"/>
      <c r="F2042" s="19">
        <f t="shared" si="850"/>
        <v>0</v>
      </c>
    </row>
    <row r="2043" spans="1:7" ht="31.2" x14ac:dyDescent="0.3">
      <c r="A2043" s="54" t="s">
        <v>2966</v>
      </c>
      <c r="B2043" s="28"/>
      <c r="C2043" s="73">
        <v>2.66</v>
      </c>
      <c r="D2043" s="72">
        <f t="shared" ref="D2043" si="893">PRODUCT(C2043,$C$9)</f>
        <v>199.5</v>
      </c>
      <c r="E2043" s="44"/>
      <c r="F2043" s="19">
        <f t="shared" ref="F2043" si="894">E2043*D2043</f>
        <v>0</v>
      </c>
    </row>
    <row r="2044" spans="1:7" ht="31.2" x14ac:dyDescent="0.3">
      <c r="A2044" s="54" t="s">
        <v>2561</v>
      </c>
      <c r="B2044" s="28"/>
      <c r="C2044" s="73">
        <v>7.33</v>
      </c>
      <c r="D2044" s="72">
        <f t="shared" si="890"/>
        <v>549.75</v>
      </c>
      <c r="E2044" s="44"/>
      <c r="F2044" s="19">
        <f t="shared" si="850"/>
        <v>0</v>
      </c>
    </row>
    <row r="2045" spans="1:7" ht="31.2" x14ac:dyDescent="0.3">
      <c r="A2045" s="54" t="s">
        <v>1930</v>
      </c>
      <c r="B2045" s="28"/>
      <c r="C2045" s="73">
        <v>6</v>
      </c>
      <c r="D2045" s="72">
        <f t="shared" si="890"/>
        <v>450</v>
      </c>
      <c r="E2045" s="44"/>
      <c r="F2045" s="19">
        <f t="shared" si="850"/>
        <v>0</v>
      </c>
    </row>
    <row r="2046" spans="1:7" ht="31.2" x14ac:dyDescent="0.3">
      <c r="A2046" s="54" t="s">
        <v>1927</v>
      </c>
      <c r="B2046" s="28"/>
      <c r="C2046" s="73">
        <v>6</v>
      </c>
      <c r="D2046" s="72">
        <f t="shared" si="890"/>
        <v>450</v>
      </c>
      <c r="E2046" s="44"/>
      <c r="F2046" s="19">
        <f t="shared" si="850"/>
        <v>0</v>
      </c>
      <c r="G2046" s="7"/>
    </row>
    <row r="2047" spans="1:7" ht="31.2" x14ac:dyDescent="0.3">
      <c r="A2047" s="54" t="s">
        <v>1928</v>
      </c>
      <c r="B2047" s="28"/>
      <c r="C2047" s="73">
        <v>6</v>
      </c>
      <c r="D2047" s="72">
        <f t="shared" si="890"/>
        <v>450</v>
      </c>
      <c r="E2047" s="44"/>
      <c r="F2047" s="19">
        <f t="shared" si="850"/>
        <v>0</v>
      </c>
      <c r="G2047" s="7"/>
    </row>
    <row r="2048" spans="1:7" ht="31.2" x14ac:dyDescent="0.3">
      <c r="A2048" s="54" t="s">
        <v>1929</v>
      </c>
      <c r="B2048" s="28"/>
      <c r="C2048" s="73">
        <v>6</v>
      </c>
      <c r="D2048" s="72">
        <f t="shared" si="890"/>
        <v>450</v>
      </c>
      <c r="E2048" s="44"/>
      <c r="F2048" s="19">
        <f t="shared" si="850"/>
        <v>0</v>
      </c>
      <c r="G2048" s="7"/>
    </row>
    <row r="2049" spans="1:7" ht="31.2" x14ac:dyDescent="0.3">
      <c r="A2049" s="54" t="s">
        <v>2985</v>
      </c>
      <c r="B2049" s="28"/>
      <c r="C2049" s="73">
        <v>10</v>
      </c>
      <c r="D2049" s="72">
        <f t="shared" ref="D2049" si="895">PRODUCT(C2049,$C$9)</f>
        <v>750</v>
      </c>
      <c r="E2049" s="44"/>
      <c r="F2049" s="19">
        <f t="shared" ref="F2049" si="896">E2049*D2049</f>
        <v>0</v>
      </c>
      <c r="G2049" s="7"/>
    </row>
    <row r="2050" spans="1:7" ht="31.2" x14ac:dyDescent="0.3">
      <c r="A2050" s="54" t="s">
        <v>3187</v>
      </c>
      <c r="B2050" s="28"/>
      <c r="C2050" s="73">
        <v>10</v>
      </c>
      <c r="D2050" s="72">
        <f t="shared" si="890"/>
        <v>750</v>
      </c>
      <c r="E2050" s="44"/>
      <c r="F2050" s="19">
        <f t="shared" si="850"/>
        <v>0</v>
      </c>
      <c r="G2050" s="7"/>
    </row>
    <row r="2051" spans="1:7" ht="31.2" x14ac:dyDescent="0.3">
      <c r="A2051" s="54" t="s">
        <v>2986</v>
      </c>
      <c r="B2051" s="28"/>
      <c r="C2051" s="73">
        <v>12.66</v>
      </c>
      <c r="D2051" s="72">
        <f t="shared" ref="D2051:D2053" si="897">PRODUCT(C2051,$C$9)</f>
        <v>949.5</v>
      </c>
      <c r="E2051" s="44"/>
      <c r="F2051" s="19">
        <f t="shared" ref="F2051:F2053" si="898">E2051*D2051</f>
        <v>0</v>
      </c>
      <c r="G2051" s="7"/>
    </row>
    <row r="2052" spans="1:7" ht="31.2" x14ac:dyDescent="0.3">
      <c r="A2052" s="54" t="s">
        <v>3159</v>
      </c>
      <c r="B2052" s="28"/>
      <c r="C2052" s="73">
        <v>6</v>
      </c>
      <c r="D2052" s="72">
        <f t="shared" si="897"/>
        <v>450</v>
      </c>
      <c r="E2052" s="44"/>
      <c r="F2052" s="19">
        <f t="shared" si="898"/>
        <v>0</v>
      </c>
      <c r="G2052" s="7"/>
    </row>
    <row r="2053" spans="1:7" ht="31.2" x14ac:dyDescent="0.3">
      <c r="A2053" s="54" t="s">
        <v>2984</v>
      </c>
      <c r="B2053" s="28"/>
      <c r="C2053" s="73">
        <v>10</v>
      </c>
      <c r="D2053" s="72">
        <f t="shared" si="897"/>
        <v>750</v>
      </c>
      <c r="E2053" s="44"/>
      <c r="F2053" s="19">
        <f t="shared" si="898"/>
        <v>0</v>
      </c>
      <c r="G2053" s="7"/>
    </row>
    <row r="2054" spans="1:7" ht="31.2" x14ac:dyDescent="0.3">
      <c r="A2054" s="54" t="s">
        <v>3222</v>
      </c>
      <c r="B2054" s="28"/>
      <c r="C2054" s="73">
        <v>12.66</v>
      </c>
      <c r="D2054" s="72">
        <f t="shared" ref="D2054" si="899">PRODUCT(C2054,$C$9)</f>
        <v>949.5</v>
      </c>
      <c r="E2054" s="44"/>
      <c r="F2054" s="19">
        <f t="shared" ref="F2054" si="900">E2054*D2054</f>
        <v>0</v>
      </c>
      <c r="G2054" s="7"/>
    </row>
    <row r="2055" spans="1:7" ht="31.2" x14ac:dyDescent="0.3">
      <c r="A2055" s="54" t="s">
        <v>1931</v>
      </c>
      <c r="B2055" s="28"/>
      <c r="C2055" s="73">
        <v>11.33</v>
      </c>
      <c r="D2055" s="72">
        <f t="shared" ref="D2055" si="901">PRODUCT(C2055,$C$9)</f>
        <v>849.75</v>
      </c>
      <c r="E2055" s="44"/>
      <c r="F2055" s="19">
        <f t="shared" ref="F2055" si="902">E2055*D2055</f>
        <v>0</v>
      </c>
      <c r="G2055"/>
    </row>
    <row r="2056" spans="1:7" ht="31.2" x14ac:dyDescent="0.3">
      <c r="A2056" s="54" t="s">
        <v>1876</v>
      </c>
      <c r="B2056" s="28"/>
      <c r="C2056" s="73">
        <v>20</v>
      </c>
      <c r="D2056" s="72">
        <f t="shared" si="890"/>
        <v>1500</v>
      </c>
      <c r="E2056" s="44"/>
      <c r="F2056" s="19">
        <f t="shared" si="850"/>
        <v>0</v>
      </c>
      <c r="G2056"/>
    </row>
    <row r="2057" spans="1:7" ht="31.2" x14ac:dyDescent="0.3">
      <c r="A2057" s="54" t="s">
        <v>2763</v>
      </c>
      <c r="B2057" s="28"/>
      <c r="C2057" s="73">
        <v>20</v>
      </c>
      <c r="D2057" s="72">
        <f t="shared" ref="D2057" si="903">PRODUCT(C2057,$C$9)</f>
        <v>1500</v>
      </c>
      <c r="E2057" s="44"/>
      <c r="F2057" s="19">
        <f t="shared" ref="F2057" si="904">E2057*D2057</f>
        <v>0</v>
      </c>
      <c r="G2057"/>
    </row>
    <row r="2058" spans="1:7" ht="31.2" x14ac:dyDescent="0.3">
      <c r="A2058" s="54" t="s">
        <v>1579</v>
      </c>
      <c r="B2058" s="28"/>
      <c r="C2058" s="73">
        <v>20</v>
      </c>
      <c r="D2058" s="72">
        <f>PRODUCT(C2058,$C$9)</f>
        <v>1500</v>
      </c>
      <c r="E2058" s="44"/>
      <c r="F2058" s="19">
        <f>E2058*D2058</f>
        <v>0</v>
      </c>
      <c r="G2058"/>
    </row>
    <row r="2059" spans="1:7" ht="31.2" x14ac:dyDescent="0.3">
      <c r="A2059" s="54" t="s">
        <v>1577</v>
      </c>
      <c r="B2059" s="28"/>
      <c r="C2059" s="73">
        <v>33.33</v>
      </c>
      <c r="D2059" s="72">
        <f>PRODUCT(C2059,$C$9)</f>
        <v>2499.75</v>
      </c>
      <c r="E2059" s="44"/>
      <c r="F2059" s="19">
        <f>E2059*D2059</f>
        <v>0</v>
      </c>
    </row>
    <row r="2060" spans="1:7" ht="31.2" x14ac:dyDescent="0.3">
      <c r="A2060" s="54" t="s">
        <v>1578</v>
      </c>
      <c r="B2060" s="28"/>
      <c r="C2060" s="73">
        <v>46.66</v>
      </c>
      <c r="D2060" s="72">
        <f t="shared" ref="D2060" si="905">PRODUCT(C2060,$C$9)</f>
        <v>3499.4999999999995</v>
      </c>
      <c r="E2060" s="44"/>
      <c r="F2060" s="19">
        <f t="shared" ref="F2060" si="906">E2060*D2060</f>
        <v>0</v>
      </c>
    </row>
    <row r="2061" spans="1:7" ht="31.2" x14ac:dyDescent="0.3">
      <c r="A2061" s="54" t="s">
        <v>1580</v>
      </c>
      <c r="B2061" s="28"/>
      <c r="C2061" s="73">
        <v>20</v>
      </c>
      <c r="D2061" s="72">
        <f t="shared" si="890"/>
        <v>1500</v>
      </c>
      <c r="E2061" s="44"/>
      <c r="F2061" s="19">
        <f t="shared" si="850"/>
        <v>0</v>
      </c>
    </row>
    <row r="2062" spans="1:7" ht="31.2" x14ac:dyDescent="0.3">
      <c r="A2062" s="54" t="s">
        <v>1861</v>
      </c>
      <c r="B2062" s="28"/>
      <c r="C2062" s="73">
        <v>26.66</v>
      </c>
      <c r="D2062" s="72">
        <f t="shared" ref="D2062:D2064" si="907">PRODUCT(C2062,$C$9)</f>
        <v>1999.5</v>
      </c>
      <c r="E2062" s="44"/>
      <c r="F2062" s="19">
        <f t="shared" ref="F2062:F2064" si="908">E2062*D2062</f>
        <v>0</v>
      </c>
    </row>
    <row r="2063" spans="1:7" ht="31.2" x14ac:dyDescent="0.3">
      <c r="A2063" s="54" t="s">
        <v>2094</v>
      </c>
      <c r="B2063" s="28"/>
      <c r="C2063" s="73">
        <v>6</v>
      </c>
      <c r="D2063" s="72">
        <f t="shared" si="907"/>
        <v>450</v>
      </c>
      <c r="E2063" s="44"/>
      <c r="F2063" s="19">
        <f t="shared" si="908"/>
        <v>0</v>
      </c>
    </row>
    <row r="2064" spans="1:7" ht="31.2" x14ac:dyDescent="0.3">
      <c r="A2064" s="54" t="s">
        <v>2305</v>
      </c>
      <c r="B2064" s="28"/>
      <c r="C2064" s="73">
        <v>10</v>
      </c>
      <c r="D2064" s="72">
        <f t="shared" si="907"/>
        <v>750</v>
      </c>
      <c r="E2064" s="44"/>
      <c r="F2064" s="19">
        <f t="shared" si="908"/>
        <v>0</v>
      </c>
    </row>
    <row r="2065" spans="1:7" ht="31.2" x14ac:dyDescent="0.3">
      <c r="A2065" s="54" t="s">
        <v>2095</v>
      </c>
      <c r="B2065" s="28"/>
      <c r="C2065" s="73">
        <v>6</v>
      </c>
      <c r="D2065" s="72">
        <f t="shared" si="890"/>
        <v>450</v>
      </c>
      <c r="E2065" s="44"/>
      <c r="F2065" s="19">
        <f t="shared" si="850"/>
        <v>0</v>
      </c>
      <c r="G2065" s="7"/>
    </row>
    <row r="2066" spans="1:7" ht="31.2" x14ac:dyDescent="0.3">
      <c r="A2066" s="54" t="s">
        <v>2093</v>
      </c>
      <c r="B2066" s="28"/>
      <c r="C2066" s="73">
        <v>6</v>
      </c>
      <c r="D2066" s="72">
        <f t="shared" si="890"/>
        <v>450</v>
      </c>
      <c r="E2066" s="44"/>
      <c r="F2066" s="19">
        <f t="shared" si="850"/>
        <v>0</v>
      </c>
    </row>
    <row r="2067" spans="1:7" ht="31.2" x14ac:dyDescent="0.3">
      <c r="A2067" s="54" t="s">
        <v>2967</v>
      </c>
      <c r="B2067" s="28"/>
      <c r="C2067" s="73">
        <v>8.66</v>
      </c>
      <c r="D2067" s="72">
        <f t="shared" si="890"/>
        <v>649.5</v>
      </c>
      <c r="E2067" s="44"/>
      <c r="F2067" s="19">
        <f t="shared" si="850"/>
        <v>0</v>
      </c>
      <c r="G2067"/>
    </row>
    <row r="2068" spans="1:7" ht="31.2" x14ac:dyDescent="0.3">
      <c r="A2068" s="54" t="s">
        <v>2965</v>
      </c>
      <c r="B2068" s="28"/>
      <c r="C2068" s="73">
        <v>8.66</v>
      </c>
      <c r="D2068" s="72">
        <f t="shared" ref="D2068" si="909">PRODUCT(C2068,$C$9)</f>
        <v>649.5</v>
      </c>
      <c r="E2068" s="44"/>
      <c r="F2068" s="19">
        <f t="shared" ref="F2068" si="910">E2068*D2068</f>
        <v>0</v>
      </c>
      <c r="G2068"/>
    </row>
    <row r="2069" spans="1:7" ht="31.2" x14ac:dyDescent="0.3">
      <c r="A2069" s="54" t="s">
        <v>2674</v>
      </c>
      <c r="B2069" s="28"/>
      <c r="C2069" s="73">
        <v>10</v>
      </c>
      <c r="D2069" s="72">
        <f t="shared" si="890"/>
        <v>750</v>
      </c>
      <c r="E2069" s="44"/>
      <c r="F2069" s="19">
        <f t="shared" si="850"/>
        <v>0</v>
      </c>
      <c r="G2069"/>
    </row>
    <row r="2070" spans="1:7" ht="31.2" x14ac:dyDescent="0.3">
      <c r="A2070" s="54" t="s">
        <v>2675</v>
      </c>
      <c r="B2070" s="28"/>
      <c r="C2070" s="73">
        <v>11.33</v>
      </c>
      <c r="D2070" s="72">
        <f t="shared" si="890"/>
        <v>849.75</v>
      </c>
      <c r="E2070" s="44"/>
      <c r="F2070" s="19">
        <f t="shared" si="850"/>
        <v>0</v>
      </c>
      <c r="G2070" s="7"/>
    </row>
    <row r="2071" spans="1:7" ht="31.2" x14ac:dyDescent="0.3">
      <c r="A2071" s="54" t="s">
        <v>2676</v>
      </c>
      <c r="B2071" s="28"/>
      <c r="C2071" s="73">
        <v>12.66</v>
      </c>
      <c r="D2071" s="72">
        <f>PRODUCT(C2071,$C$9)</f>
        <v>949.5</v>
      </c>
      <c r="E2071" s="44"/>
      <c r="F2071" s="19">
        <f>E2071*D2071</f>
        <v>0</v>
      </c>
    </row>
    <row r="2072" spans="1:7" ht="31.2" x14ac:dyDescent="0.3">
      <c r="A2072" s="54" t="s">
        <v>2677</v>
      </c>
      <c r="B2072" s="28"/>
      <c r="C2072" s="73">
        <v>26</v>
      </c>
      <c r="D2072" s="72">
        <f t="shared" si="890"/>
        <v>1950</v>
      </c>
      <c r="E2072" s="44"/>
      <c r="F2072" s="19">
        <f t="shared" si="850"/>
        <v>0</v>
      </c>
    </row>
    <row r="2073" spans="1:7" ht="31.2" x14ac:dyDescent="0.3">
      <c r="A2073" s="54" t="s">
        <v>1159</v>
      </c>
      <c r="B2073" s="28"/>
      <c r="C2073" s="73">
        <v>23.33</v>
      </c>
      <c r="D2073" s="72">
        <f>PRODUCT(C2073,$C$9)</f>
        <v>1749.7499999999998</v>
      </c>
      <c r="E2073" s="44"/>
      <c r="F2073" s="19">
        <f>E2073*D2073</f>
        <v>0</v>
      </c>
    </row>
    <row r="2074" spans="1:7" ht="31.2" x14ac:dyDescent="0.3">
      <c r="A2074" s="54" t="s">
        <v>639</v>
      </c>
      <c r="B2074" s="28"/>
      <c r="C2074" s="73">
        <v>6</v>
      </c>
      <c r="D2074" s="72">
        <f>PRODUCT(C2074,$C$9)</f>
        <v>450</v>
      </c>
      <c r="E2074" s="44"/>
      <c r="F2074" s="19">
        <f>E2074*D2074</f>
        <v>0</v>
      </c>
    </row>
    <row r="2075" spans="1:7" ht="31.2" x14ac:dyDescent="0.3">
      <c r="A2075" s="54" t="s">
        <v>3156</v>
      </c>
      <c r="B2075" s="28"/>
      <c r="C2075" s="73">
        <v>3.33</v>
      </c>
      <c r="D2075" s="72">
        <f t="shared" si="890"/>
        <v>249.75</v>
      </c>
      <c r="E2075" s="44"/>
      <c r="F2075" s="19">
        <f t="shared" si="850"/>
        <v>0</v>
      </c>
    </row>
    <row r="2076" spans="1:7" ht="31.2" x14ac:dyDescent="0.3">
      <c r="A2076" s="54" t="s">
        <v>3182</v>
      </c>
      <c r="B2076" s="28"/>
      <c r="C2076" s="73">
        <v>6</v>
      </c>
      <c r="D2076" s="72">
        <f>PRODUCT(C2076,$C$9)</f>
        <v>450</v>
      </c>
      <c r="E2076" s="44"/>
      <c r="F2076" s="19">
        <f>E2076*D2076</f>
        <v>0</v>
      </c>
    </row>
    <row r="2077" spans="1:7" ht="31.2" x14ac:dyDescent="0.3">
      <c r="A2077" s="54" t="s">
        <v>3181</v>
      </c>
      <c r="B2077" s="28"/>
      <c r="C2077" s="73">
        <v>6</v>
      </c>
      <c r="D2077" s="72">
        <f>PRODUCT(C2077,$C$9)</f>
        <v>450</v>
      </c>
      <c r="E2077" s="44"/>
      <c r="F2077" s="19">
        <f>E2077*D2077</f>
        <v>0</v>
      </c>
    </row>
    <row r="2078" spans="1:7" ht="31.2" x14ac:dyDescent="0.3">
      <c r="A2078" s="54" t="s">
        <v>3297</v>
      </c>
      <c r="B2078" s="28"/>
      <c r="C2078" s="73">
        <v>20</v>
      </c>
      <c r="D2078" s="72">
        <f>PRODUCT(C2078,$C$9)</f>
        <v>1500</v>
      </c>
      <c r="E2078" s="44"/>
      <c r="F2078" s="19">
        <f>E2078*D2078</f>
        <v>0</v>
      </c>
    </row>
    <row r="2079" spans="1:7" ht="31.2" x14ac:dyDescent="0.3">
      <c r="A2079" s="54" t="s">
        <v>2070</v>
      </c>
      <c r="B2079" s="28"/>
      <c r="C2079" s="73">
        <v>3.33</v>
      </c>
      <c r="D2079" s="72">
        <f>PRODUCT(C2079,$C$9)</f>
        <v>249.75</v>
      </c>
      <c r="E2079" s="44"/>
      <c r="F2079" s="19">
        <f>E2079*D2079</f>
        <v>0</v>
      </c>
    </row>
    <row r="2080" spans="1:7" ht="31.2" x14ac:dyDescent="0.3">
      <c r="A2080" s="54" t="s">
        <v>2071</v>
      </c>
      <c r="B2080" s="28"/>
      <c r="C2080" s="73">
        <v>3.33</v>
      </c>
      <c r="D2080" s="72">
        <f t="shared" si="890"/>
        <v>249.75</v>
      </c>
      <c r="E2080" s="44"/>
      <c r="F2080" s="19">
        <f t="shared" si="850"/>
        <v>0</v>
      </c>
    </row>
    <row r="2081" spans="1:7" ht="31.2" x14ac:dyDescent="0.3">
      <c r="A2081" s="54" t="s">
        <v>2072</v>
      </c>
      <c r="B2081" s="28"/>
      <c r="C2081" s="73">
        <v>3.33</v>
      </c>
      <c r="D2081" s="72">
        <f t="shared" si="890"/>
        <v>249.75</v>
      </c>
      <c r="E2081" s="44"/>
      <c r="F2081" s="19">
        <f t="shared" si="850"/>
        <v>0</v>
      </c>
    </row>
    <row r="2082" spans="1:7" ht="31.2" x14ac:dyDescent="0.3">
      <c r="A2082" s="54" t="s">
        <v>2074</v>
      </c>
      <c r="B2082" s="28"/>
      <c r="C2082" s="73">
        <v>3.33</v>
      </c>
      <c r="D2082" s="72">
        <f t="shared" ref="D2082" si="911">PRODUCT(C2082,$C$9)</f>
        <v>249.75</v>
      </c>
      <c r="E2082" s="44"/>
      <c r="F2082" s="19">
        <f t="shared" ref="F2082" si="912">E2082*D2082</f>
        <v>0</v>
      </c>
    </row>
    <row r="2083" spans="1:7" ht="31.2" x14ac:dyDescent="0.3">
      <c r="A2083" s="54" t="s">
        <v>2073</v>
      </c>
      <c r="B2083" s="28"/>
      <c r="C2083" s="73">
        <v>3.33</v>
      </c>
      <c r="D2083" s="72">
        <f t="shared" si="890"/>
        <v>249.75</v>
      </c>
      <c r="E2083" s="44"/>
      <c r="F2083" s="19">
        <f t="shared" si="850"/>
        <v>0</v>
      </c>
    </row>
    <row r="2084" spans="1:7" ht="31.2" x14ac:dyDescent="0.3">
      <c r="A2084" s="54" t="s">
        <v>1067</v>
      </c>
      <c r="B2084" s="28"/>
      <c r="C2084" s="73">
        <v>3.33</v>
      </c>
      <c r="D2084" s="72">
        <f t="shared" ref="D2084:D2115" si="913">PRODUCT(C2084,$C$9)</f>
        <v>249.75</v>
      </c>
      <c r="E2084" s="44"/>
      <c r="F2084" s="19">
        <f t="shared" si="850"/>
        <v>0</v>
      </c>
      <c r="G2084" s="7"/>
    </row>
    <row r="2085" spans="1:7" ht="31.2" x14ac:dyDescent="0.3">
      <c r="A2085" s="54" t="s">
        <v>1040</v>
      </c>
      <c r="B2085" s="28"/>
      <c r="C2085" s="73">
        <v>3.33</v>
      </c>
      <c r="D2085" s="72">
        <f t="shared" si="913"/>
        <v>249.75</v>
      </c>
      <c r="E2085" s="44"/>
      <c r="F2085" s="19">
        <f t="shared" ref="F2085:F2194" si="914">E2085*D2085</f>
        <v>0</v>
      </c>
    </row>
    <row r="2086" spans="1:7" ht="31.2" x14ac:dyDescent="0.3">
      <c r="A2086" s="54" t="s">
        <v>916</v>
      </c>
      <c r="B2086" s="28"/>
      <c r="C2086" s="73">
        <v>4.66</v>
      </c>
      <c r="D2086" s="72">
        <f t="shared" si="913"/>
        <v>349.5</v>
      </c>
      <c r="E2086" s="44"/>
      <c r="F2086" s="19">
        <f t="shared" si="914"/>
        <v>0</v>
      </c>
    </row>
    <row r="2087" spans="1:7" ht="31.2" x14ac:dyDescent="0.3">
      <c r="A2087" s="54" t="s">
        <v>917</v>
      </c>
      <c r="B2087" s="28"/>
      <c r="C2087" s="73">
        <v>4.66</v>
      </c>
      <c r="D2087" s="72">
        <f t="shared" si="913"/>
        <v>349.5</v>
      </c>
      <c r="E2087" s="44"/>
      <c r="F2087" s="19">
        <f t="shared" si="914"/>
        <v>0</v>
      </c>
    </row>
    <row r="2088" spans="1:7" ht="31.2" x14ac:dyDescent="0.3">
      <c r="A2088" s="54" t="s">
        <v>993</v>
      </c>
      <c r="B2088" s="28"/>
      <c r="C2088" s="73">
        <v>4.66</v>
      </c>
      <c r="D2088" s="72">
        <f t="shared" si="913"/>
        <v>349.5</v>
      </c>
      <c r="E2088" s="44"/>
      <c r="F2088" s="19">
        <f t="shared" si="914"/>
        <v>0</v>
      </c>
    </row>
    <row r="2089" spans="1:7" ht="31.2" x14ac:dyDescent="0.3">
      <c r="A2089" s="54" t="s">
        <v>546</v>
      </c>
      <c r="B2089" s="28"/>
      <c r="C2089" s="73">
        <v>8.66</v>
      </c>
      <c r="D2089" s="72">
        <f t="shared" si="913"/>
        <v>649.5</v>
      </c>
      <c r="E2089" s="44"/>
      <c r="F2089" s="19">
        <f t="shared" si="914"/>
        <v>0</v>
      </c>
    </row>
    <row r="2090" spans="1:7" ht="31.2" x14ac:dyDescent="0.3">
      <c r="A2090" s="54" t="s">
        <v>1806</v>
      </c>
      <c r="B2090" s="28"/>
      <c r="C2090" s="73">
        <v>8.66</v>
      </c>
      <c r="D2090" s="72">
        <f t="shared" si="913"/>
        <v>649.5</v>
      </c>
      <c r="E2090" s="44"/>
      <c r="F2090" s="19">
        <f t="shared" si="914"/>
        <v>0</v>
      </c>
      <c r="G2090" s="24"/>
    </row>
    <row r="2091" spans="1:7" ht="31.2" x14ac:dyDescent="0.3">
      <c r="A2091" s="54" t="s">
        <v>1807</v>
      </c>
      <c r="B2091" s="28"/>
      <c r="C2091" s="73">
        <v>8.66</v>
      </c>
      <c r="D2091" s="72">
        <f t="shared" si="913"/>
        <v>649.5</v>
      </c>
      <c r="E2091" s="44"/>
      <c r="F2091" s="19">
        <f t="shared" si="914"/>
        <v>0</v>
      </c>
      <c r="G2091" s="24"/>
    </row>
    <row r="2092" spans="1:7" ht="31.2" x14ac:dyDescent="0.3">
      <c r="A2092" s="54" t="s">
        <v>2077</v>
      </c>
      <c r="B2092" s="28"/>
      <c r="C2092" s="73">
        <v>5.33</v>
      </c>
      <c r="D2092" s="72">
        <f t="shared" si="913"/>
        <v>399.75</v>
      </c>
      <c r="E2092" s="44"/>
      <c r="F2092" s="19">
        <f t="shared" si="914"/>
        <v>0</v>
      </c>
      <c r="G2092" s="7"/>
    </row>
    <row r="2093" spans="1:7" ht="31.2" x14ac:dyDescent="0.3">
      <c r="A2093" s="54" t="s">
        <v>640</v>
      </c>
      <c r="B2093" s="28"/>
      <c r="C2093" s="73">
        <v>6</v>
      </c>
      <c r="D2093" s="72">
        <f>PRODUCT(C2093,$C$9)</f>
        <v>450</v>
      </c>
      <c r="E2093" s="44"/>
      <c r="F2093" s="19">
        <f>E2093*D2093</f>
        <v>0</v>
      </c>
    </row>
    <row r="2094" spans="1:7" ht="31.2" x14ac:dyDescent="0.3">
      <c r="A2094" s="54" t="s">
        <v>1805</v>
      </c>
      <c r="B2094" s="28"/>
      <c r="C2094" s="73">
        <v>7.33</v>
      </c>
      <c r="D2094" s="72">
        <f t="shared" si="913"/>
        <v>549.75</v>
      </c>
      <c r="E2094" s="44"/>
      <c r="F2094" s="19">
        <f t="shared" si="914"/>
        <v>0</v>
      </c>
    </row>
    <row r="2095" spans="1:7" ht="31.2" x14ac:dyDescent="0.3">
      <c r="A2095" s="54" t="s">
        <v>1851</v>
      </c>
      <c r="B2095" s="28"/>
      <c r="C2095" s="73">
        <v>8.66</v>
      </c>
      <c r="D2095" s="72">
        <f t="shared" ref="D2095:D2098" si="915">PRODUCT(C2095,$C$9)</f>
        <v>649.5</v>
      </c>
      <c r="E2095" s="44"/>
      <c r="F2095" s="19">
        <f t="shared" ref="F2095:F2098" si="916">E2095*D2095</f>
        <v>0</v>
      </c>
    </row>
    <row r="2096" spans="1:7" ht="31.2" x14ac:dyDescent="0.3">
      <c r="A2096" s="54" t="s">
        <v>2791</v>
      </c>
      <c r="B2096" s="28"/>
      <c r="C2096" s="73">
        <v>2.66</v>
      </c>
      <c r="D2096" s="72">
        <f t="shared" si="915"/>
        <v>199.5</v>
      </c>
      <c r="E2096" s="44"/>
      <c r="F2096" s="19">
        <f t="shared" si="916"/>
        <v>0</v>
      </c>
    </row>
    <row r="2097" spans="1:7" ht="31.2" x14ac:dyDescent="0.3">
      <c r="A2097" s="54" t="s">
        <v>2835</v>
      </c>
      <c r="B2097" s="28"/>
      <c r="C2097" s="73">
        <v>2.66</v>
      </c>
      <c r="D2097" s="72">
        <f t="shared" ref="D2097" si="917">PRODUCT(C2097,$C$9)</f>
        <v>199.5</v>
      </c>
      <c r="E2097" s="44"/>
      <c r="F2097" s="19">
        <f t="shared" ref="F2097" si="918">E2097*D2097</f>
        <v>0</v>
      </c>
    </row>
    <row r="2098" spans="1:7" ht="31.2" x14ac:dyDescent="0.3">
      <c r="A2098" s="54" t="s">
        <v>2833</v>
      </c>
      <c r="B2098" s="28"/>
      <c r="C2098" s="73">
        <v>2.66</v>
      </c>
      <c r="D2098" s="72">
        <f t="shared" si="915"/>
        <v>199.5</v>
      </c>
      <c r="E2098" s="44"/>
      <c r="F2098" s="19">
        <f t="shared" si="916"/>
        <v>0</v>
      </c>
    </row>
    <row r="2099" spans="1:7" ht="31.2" x14ac:dyDescent="0.3">
      <c r="A2099" s="54" t="s">
        <v>2790</v>
      </c>
      <c r="B2099" s="28"/>
      <c r="C2099" s="73">
        <v>2.66</v>
      </c>
      <c r="D2099" s="72">
        <f t="shared" ref="D2099" si="919">PRODUCT(C2099,$C$9)</f>
        <v>199.5</v>
      </c>
      <c r="E2099" s="44"/>
      <c r="F2099" s="19">
        <f t="shared" ref="F2099" si="920">E2099*D2099</f>
        <v>0</v>
      </c>
    </row>
    <row r="2100" spans="1:7" ht="31.2" x14ac:dyDescent="0.3">
      <c r="A2100" s="54" t="s">
        <v>2789</v>
      </c>
      <c r="B2100" s="28"/>
      <c r="C2100" s="73">
        <v>2.66</v>
      </c>
      <c r="D2100" s="72">
        <f t="shared" si="913"/>
        <v>199.5</v>
      </c>
      <c r="E2100" s="44"/>
      <c r="F2100" s="19">
        <f t="shared" si="914"/>
        <v>0</v>
      </c>
    </row>
    <row r="2101" spans="1:7" ht="31.2" x14ac:dyDescent="0.3">
      <c r="A2101" s="54" t="s">
        <v>1804</v>
      </c>
      <c r="B2101" s="28"/>
      <c r="C2101" s="73">
        <v>2.66</v>
      </c>
      <c r="D2101" s="72">
        <f t="shared" si="913"/>
        <v>199.5</v>
      </c>
      <c r="E2101" s="44"/>
      <c r="F2101" s="19">
        <f t="shared" si="914"/>
        <v>0</v>
      </c>
    </row>
    <row r="2102" spans="1:7" ht="31.2" x14ac:dyDescent="0.3">
      <c r="A2102" s="54" t="s">
        <v>544</v>
      </c>
      <c r="B2102" s="28"/>
      <c r="C2102" s="73">
        <v>6</v>
      </c>
      <c r="D2102" s="72">
        <f t="shared" si="913"/>
        <v>450</v>
      </c>
      <c r="E2102" s="44"/>
      <c r="F2102" s="19">
        <f t="shared" si="914"/>
        <v>0</v>
      </c>
    </row>
    <row r="2103" spans="1:7" ht="31.2" x14ac:dyDescent="0.3">
      <c r="A2103" s="54" t="s">
        <v>545</v>
      </c>
      <c r="B2103" s="28"/>
      <c r="C2103" s="73">
        <v>6.66</v>
      </c>
      <c r="D2103" s="72">
        <f>PRODUCT(C2103,$C$9)</f>
        <v>499.5</v>
      </c>
      <c r="E2103" s="44"/>
      <c r="F2103" s="19">
        <f>E2103*D2103</f>
        <v>0</v>
      </c>
    </row>
    <row r="2104" spans="1:7" ht="31.2" x14ac:dyDescent="0.3">
      <c r="A2104" s="54" t="s">
        <v>743</v>
      </c>
      <c r="B2104" s="28"/>
      <c r="C2104" s="73">
        <v>10</v>
      </c>
      <c r="D2104" s="72">
        <f>PRODUCT(C2104,$C$9)</f>
        <v>750</v>
      </c>
      <c r="E2104" s="44"/>
      <c r="F2104" s="19">
        <f>E2104*D2104</f>
        <v>0</v>
      </c>
    </row>
    <row r="2105" spans="1:7" ht="31.2" x14ac:dyDescent="0.3">
      <c r="A2105" s="54" t="s">
        <v>1903</v>
      </c>
      <c r="B2105" s="18"/>
      <c r="C2105" s="73">
        <v>12.66</v>
      </c>
      <c r="D2105" s="72">
        <f t="shared" ref="D2105:D2106" si="921">PRODUCT(C2105,$C$9)</f>
        <v>949.5</v>
      </c>
      <c r="E2105" s="44"/>
      <c r="F2105" s="19">
        <f>E2105*D2105</f>
        <v>0</v>
      </c>
    </row>
    <row r="2106" spans="1:7" ht="31.2" x14ac:dyDescent="0.3">
      <c r="A2106" s="54" t="s">
        <v>2289</v>
      </c>
      <c r="B2106" s="28"/>
      <c r="C2106" s="73">
        <v>3.33</v>
      </c>
      <c r="D2106" s="72">
        <f t="shared" si="921"/>
        <v>249.75</v>
      </c>
      <c r="E2106" s="44"/>
      <c r="F2106" s="19">
        <f t="shared" ref="F2106" si="922">E2106*D2106</f>
        <v>0</v>
      </c>
    </row>
    <row r="2107" spans="1:7" ht="31.2" x14ac:dyDescent="0.3">
      <c r="A2107" s="54" t="s">
        <v>1801</v>
      </c>
      <c r="B2107" s="28"/>
      <c r="C2107" s="73">
        <v>3.33</v>
      </c>
      <c r="D2107" s="72">
        <f t="shared" si="913"/>
        <v>249.75</v>
      </c>
      <c r="E2107" s="44"/>
      <c r="F2107" s="19">
        <f t="shared" si="914"/>
        <v>0</v>
      </c>
    </row>
    <row r="2108" spans="1:7" ht="31.2" x14ac:dyDescent="0.3">
      <c r="A2108" s="54" t="s">
        <v>1802</v>
      </c>
      <c r="B2108" s="28"/>
      <c r="C2108" s="73">
        <v>3.33</v>
      </c>
      <c r="D2108" s="72">
        <f t="shared" ref="D2108" si="923">PRODUCT(C2108,$C$9)</f>
        <v>249.75</v>
      </c>
      <c r="E2108" s="44"/>
      <c r="F2108" s="19">
        <f t="shared" ref="F2108" si="924">E2108*D2108</f>
        <v>0</v>
      </c>
    </row>
    <row r="2109" spans="1:7" ht="31.2" x14ac:dyDescent="0.3">
      <c r="A2109" s="54" t="s">
        <v>1803</v>
      </c>
      <c r="B2109" s="28"/>
      <c r="C2109" s="73">
        <v>3.33</v>
      </c>
      <c r="D2109" s="72">
        <f t="shared" si="913"/>
        <v>249.75</v>
      </c>
      <c r="E2109" s="44"/>
      <c r="F2109" s="19">
        <f t="shared" si="914"/>
        <v>0</v>
      </c>
    </row>
    <row r="2110" spans="1:7" ht="31.2" x14ac:dyDescent="0.3">
      <c r="A2110" s="54" t="s">
        <v>1800</v>
      </c>
      <c r="B2110" s="28"/>
      <c r="C2110" s="73">
        <v>6</v>
      </c>
      <c r="D2110" s="72">
        <f>PRODUCT(C2110,$C$9)</f>
        <v>450</v>
      </c>
      <c r="E2110" s="44"/>
      <c r="F2110" s="19">
        <f>E2110*D2110</f>
        <v>0</v>
      </c>
    </row>
    <row r="2111" spans="1:7" ht="31.2" x14ac:dyDescent="0.3">
      <c r="A2111" s="54" t="s">
        <v>2586</v>
      </c>
      <c r="B2111" s="28"/>
      <c r="C2111" s="73">
        <v>8.66</v>
      </c>
      <c r="D2111" s="72">
        <f>PRODUCT(C2111,$C$9)</f>
        <v>649.5</v>
      </c>
      <c r="E2111" s="44"/>
      <c r="F2111" s="19">
        <f>E2111*D2111</f>
        <v>0</v>
      </c>
    </row>
    <row r="2112" spans="1:7" ht="31.2" x14ac:dyDescent="0.3">
      <c r="A2112" s="54" t="s">
        <v>2904</v>
      </c>
      <c r="B2112" s="28"/>
      <c r="C2112" s="73">
        <v>8.66</v>
      </c>
      <c r="D2112" s="72">
        <f>PRODUCT(C2112,$C$9)</f>
        <v>649.5</v>
      </c>
      <c r="E2112" s="44"/>
      <c r="F2112" s="19">
        <f>E2112*D2112</f>
        <v>0</v>
      </c>
      <c r="G2112"/>
    </row>
    <row r="2113" spans="1:8" ht="31.2" x14ac:dyDescent="0.3">
      <c r="A2113" s="54" t="s">
        <v>944</v>
      </c>
      <c r="B2113" s="28"/>
      <c r="C2113" s="73">
        <v>0.66</v>
      </c>
      <c r="D2113" s="72">
        <f t="shared" si="913"/>
        <v>49.5</v>
      </c>
      <c r="E2113" s="44"/>
      <c r="F2113" s="19">
        <f t="shared" si="914"/>
        <v>0</v>
      </c>
    </row>
    <row r="2114" spans="1:8" ht="31.2" x14ac:dyDescent="0.3">
      <c r="A2114" s="54" t="s">
        <v>945</v>
      </c>
      <c r="B2114" s="28"/>
      <c r="C2114" s="73">
        <v>1.33</v>
      </c>
      <c r="D2114" s="72">
        <f t="shared" si="913"/>
        <v>99.75</v>
      </c>
      <c r="E2114" s="44"/>
      <c r="F2114" s="19">
        <f t="shared" si="914"/>
        <v>0</v>
      </c>
      <c r="G2114"/>
    </row>
    <row r="2115" spans="1:8" ht="31.2" x14ac:dyDescent="0.3">
      <c r="A2115" s="54" t="s">
        <v>1798</v>
      </c>
      <c r="B2115" s="28"/>
      <c r="C2115" s="73">
        <v>1.33</v>
      </c>
      <c r="D2115" s="72">
        <f t="shared" si="913"/>
        <v>99.75</v>
      </c>
      <c r="E2115" s="44"/>
      <c r="F2115" s="19">
        <f t="shared" si="914"/>
        <v>0</v>
      </c>
    </row>
    <row r="2116" spans="1:8" ht="31.2" x14ac:dyDescent="0.3">
      <c r="A2116" s="54" t="s">
        <v>1799</v>
      </c>
      <c r="B2116" s="28"/>
      <c r="C2116" s="73">
        <v>1.33</v>
      </c>
      <c r="D2116" s="72">
        <f t="shared" ref="D2116:D2145" si="925">PRODUCT(C2116,$C$9)</f>
        <v>99.75</v>
      </c>
      <c r="E2116" s="44"/>
      <c r="F2116" s="19">
        <f t="shared" si="914"/>
        <v>0</v>
      </c>
    </row>
    <row r="2117" spans="1:8" ht="31.2" x14ac:dyDescent="0.3">
      <c r="A2117" s="54" t="s">
        <v>135</v>
      </c>
      <c r="B2117" s="28"/>
      <c r="C2117" s="73">
        <v>0.66</v>
      </c>
      <c r="D2117" s="72">
        <f t="shared" si="925"/>
        <v>49.5</v>
      </c>
      <c r="E2117" s="44"/>
      <c r="F2117" s="19">
        <f t="shared" si="914"/>
        <v>0</v>
      </c>
      <c r="G2117" s="7"/>
    </row>
    <row r="2118" spans="1:8" ht="31.2" x14ac:dyDescent="0.3">
      <c r="A2118" s="54" t="s">
        <v>314</v>
      </c>
      <c r="B2118" s="28"/>
      <c r="C2118" s="73">
        <v>2</v>
      </c>
      <c r="D2118" s="72">
        <f t="shared" si="925"/>
        <v>150</v>
      </c>
      <c r="E2118" s="44"/>
      <c r="F2118" s="19">
        <f t="shared" si="914"/>
        <v>0</v>
      </c>
      <c r="G2118" s="7"/>
    </row>
    <row r="2119" spans="1:8" ht="31.2" x14ac:dyDescent="0.3">
      <c r="A2119" s="54" t="s">
        <v>315</v>
      </c>
      <c r="B2119" s="28"/>
      <c r="C2119" s="73">
        <v>2</v>
      </c>
      <c r="D2119" s="72">
        <f>PRODUCT(C2119,$C$9)</f>
        <v>150</v>
      </c>
      <c r="E2119" s="44"/>
      <c r="F2119" s="19">
        <f>E2119*D2119</f>
        <v>0</v>
      </c>
      <c r="G2119" s="7"/>
      <c r="H2119" s="7"/>
    </row>
    <row r="2120" spans="1:8" ht="31.2" x14ac:dyDescent="0.3">
      <c r="A2120" s="54" t="s">
        <v>316</v>
      </c>
      <c r="B2120" s="28"/>
      <c r="C2120" s="73">
        <v>2</v>
      </c>
      <c r="D2120" s="72">
        <f>PRODUCT(C2120,$C$9)</f>
        <v>150</v>
      </c>
      <c r="E2120" s="44"/>
      <c r="F2120" s="19">
        <f>E2120*D2120</f>
        <v>0</v>
      </c>
      <c r="G2120" s="7"/>
      <c r="H2120" s="7"/>
    </row>
    <row r="2121" spans="1:8" ht="31.2" x14ac:dyDescent="0.3">
      <c r="A2121" s="54" t="s">
        <v>2530</v>
      </c>
      <c r="B2121" s="28"/>
      <c r="C2121" s="73">
        <v>2.66</v>
      </c>
      <c r="D2121" s="72">
        <f t="shared" ref="D2121" si="926">PRODUCT(C2121,$C$9)</f>
        <v>199.5</v>
      </c>
      <c r="E2121" s="44"/>
      <c r="F2121" s="19">
        <f t="shared" ref="F2121" si="927">E2121*D2121</f>
        <v>0</v>
      </c>
      <c r="G2121" s="7"/>
      <c r="H2121" s="7"/>
    </row>
    <row r="2122" spans="1:8" ht="31.2" x14ac:dyDescent="0.3">
      <c r="A2122" s="54" t="s">
        <v>3092</v>
      </c>
      <c r="B2122" s="28"/>
      <c r="C2122" s="73">
        <v>3.33</v>
      </c>
      <c r="D2122" s="72">
        <f t="shared" si="925"/>
        <v>249.75</v>
      </c>
      <c r="E2122" s="44"/>
      <c r="F2122" s="19">
        <f t="shared" si="914"/>
        <v>0</v>
      </c>
      <c r="G2122" s="7"/>
      <c r="H2122" s="7"/>
    </row>
    <row r="2123" spans="1:8" ht="31.2" x14ac:dyDescent="0.3">
      <c r="A2123" s="54" t="s">
        <v>3093</v>
      </c>
      <c r="B2123" s="28"/>
      <c r="C2123" s="73">
        <v>3.33</v>
      </c>
      <c r="D2123" s="72">
        <f t="shared" ref="D2123" si="928">PRODUCT(C2123,$C$9)</f>
        <v>249.75</v>
      </c>
      <c r="E2123" s="44"/>
      <c r="F2123" s="19">
        <f t="shared" ref="F2123" si="929">E2123*D2123</f>
        <v>0</v>
      </c>
      <c r="G2123" s="7"/>
      <c r="H2123" s="7"/>
    </row>
    <row r="2124" spans="1:8" ht="31.2" x14ac:dyDescent="0.3">
      <c r="A2124" s="54" t="s">
        <v>3094</v>
      </c>
      <c r="B2124" s="28"/>
      <c r="C2124" s="73">
        <v>3.33</v>
      </c>
      <c r="D2124" s="72">
        <f t="shared" ref="D2124" si="930">PRODUCT(C2124,$C$9)</f>
        <v>249.75</v>
      </c>
      <c r="E2124" s="44"/>
      <c r="F2124" s="19">
        <f t="shared" ref="F2124" si="931">E2124*D2124</f>
        <v>0</v>
      </c>
      <c r="G2124" s="7"/>
      <c r="H2124" s="7"/>
    </row>
    <row r="2125" spans="1:8" ht="31.2" x14ac:dyDescent="0.3">
      <c r="A2125" s="54" t="s">
        <v>3095</v>
      </c>
      <c r="B2125" s="28"/>
      <c r="C2125" s="73">
        <v>6</v>
      </c>
      <c r="D2125" s="72">
        <f t="shared" si="925"/>
        <v>450</v>
      </c>
      <c r="E2125" s="44"/>
      <c r="F2125" s="19">
        <f t="shared" si="914"/>
        <v>0</v>
      </c>
      <c r="G2125" s="7"/>
      <c r="H2125" s="7"/>
    </row>
    <row r="2126" spans="1:8" ht="31.2" x14ac:dyDescent="0.3">
      <c r="A2126" s="54" t="s">
        <v>3096</v>
      </c>
      <c r="B2126" s="28"/>
      <c r="C2126" s="73">
        <v>6</v>
      </c>
      <c r="D2126" s="72">
        <f t="shared" ref="D2126" si="932">PRODUCT(C2126,$C$9)</f>
        <v>450</v>
      </c>
      <c r="E2126" s="44"/>
      <c r="F2126" s="19">
        <f t="shared" ref="F2126" si="933">E2126*D2126</f>
        <v>0</v>
      </c>
      <c r="G2126" s="7"/>
      <c r="H2126" s="7"/>
    </row>
    <row r="2127" spans="1:8" ht="31.2" x14ac:dyDescent="0.3">
      <c r="A2127" s="54" t="s">
        <v>3290</v>
      </c>
      <c r="B2127" s="28"/>
      <c r="C2127" s="73">
        <v>3.33</v>
      </c>
      <c r="D2127" s="72">
        <f t="shared" ref="D2127" si="934">PRODUCT(C2127,$C$9)</f>
        <v>249.75</v>
      </c>
      <c r="E2127" s="44"/>
      <c r="F2127" s="19">
        <f t="shared" ref="F2127" si="935">E2127*D2127</f>
        <v>0</v>
      </c>
      <c r="G2127" s="7"/>
      <c r="H2127" s="7"/>
    </row>
    <row r="2128" spans="1:8" ht="31.2" x14ac:dyDescent="0.3">
      <c r="A2128" s="54" t="s">
        <v>3291</v>
      </c>
      <c r="B2128" s="28"/>
      <c r="C2128" s="73">
        <v>4.66</v>
      </c>
      <c r="D2128" s="72">
        <f>PRODUCT(C2128,$C$9)</f>
        <v>349.5</v>
      </c>
      <c r="E2128" s="44"/>
      <c r="F2128" s="19">
        <f>E2128*D2128</f>
        <v>0</v>
      </c>
      <c r="G2128" s="7"/>
      <c r="H2128" s="7"/>
    </row>
    <row r="2129" spans="1:8" ht="31.2" x14ac:dyDescent="0.3">
      <c r="A2129" s="54" t="s">
        <v>3155</v>
      </c>
      <c r="B2129" s="28"/>
      <c r="C2129" s="73">
        <v>2.66</v>
      </c>
      <c r="D2129" s="72">
        <f t="shared" ref="D2129" si="936">PRODUCT(C2129,$C$9)</f>
        <v>199.5</v>
      </c>
      <c r="E2129" s="44"/>
      <c r="F2129" s="19">
        <f t="shared" ref="F2129" si="937">E2129*D2129</f>
        <v>0</v>
      </c>
      <c r="G2129" s="7"/>
      <c r="H2129" s="7"/>
    </row>
    <row r="2130" spans="1:8" ht="31.2" x14ac:dyDescent="0.3">
      <c r="A2130" s="54" t="s">
        <v>1747</v>
      </c>
      <c r="B2130" s="28"/>
      <c r="C2130" s="73">
        <v>4.66</v>
      </c>
      <c r="D2130" s="72">
        <f>PRODUCT(C2130,$C$9)</f>
        <v>349.5</v>
      </c>
      <c r="E2130" s="44"/>
      <c r="F2130" s="19">
        <f>E2130*D2130</f>
        <v>0</v>
      </c>
      <c r="G2130" s="7"/>
      <c r="H2130" s="7"/>
    </row>
    <row r="2131" spans="1:8" ht="31.2" x14ac:dyDescent="0.3">
      <c r="A2131" s="54" t="s">
        <v>1796</v>
      </c>
      <c r="B2131" s="28"/>
      <c r="C2131" s="73">
        <v>3.33</v>
      </c>
      <c r="D2131" s="72">
        <f t="shared" ref="D2131:D2134" si="938">PRODUCT(C2131,$C$9)</f>
        <v>249.75</v>
      </c>
      <c r="E2131" s="44"/>
      <c r="F2131" s="19">
        <f t="shared" ref="F2131:F2134" si="939">E2131*D2131</f>
        <v>0</v>
      </c>
      <c r="G2131" s="7"/>
      <c r="H2131" s="7"/>
    </row>
    <row r="2132" spans="1:8" ht="31.2" x14ac:dyDescent="0.3">
      <c r="A2132" s="54" t="s">
        <v>1797</v>
      </c>
      <c r="B2132" s="28"/>
      <c r="C2132" s="73">
        <v>3.33</v>
      </c>
      <c r="D2132" s="72">
        <f t="shared" si="938"/>
        <v>249.75</v>
      </c>
      <c r="E2132" s="44"/>
      <c r="F2132" s="19">
        <f t="shared" si="939"/>
        <v>0</v>
      </c>
      <c r="G2132" s="7"/>
      <c r="H2132" s="7"/>
    </row>
    <row r="2133" spans="1:8" ht="31.2" x14ac:dyDescent="0.3">
      <c r="A2133" s="54" t="s">
        <v>2442</v>
      </c>
      <c r="B2133" s="28"/>
      <c r="C2133" s="73">
        <v>4.66</v>
      </c>
      <c r="D2133" s="72">
        <f t="shared" si="938"/>
        <v>349.5</v>
      </c>
      <c r="E2133" s="44"/>
      <c r="F2133" s="19">
        <f t="shared" si="939"/>
        <v>0</v>
      </c>
      <c r="G2133" s="7"/>
      <c r="H2133" s="7"/>
    </row>
    <row r="2134" spans="1:8" ht="31.2" x14ac:dyDescent="0.3">
      <c r="A2134" s="54" t="s">
        <v>2908</v>
      </c>
      <c r="B2134" s="28"/>
      <c r="C2134" s="73">
        <v>37.33</v>
      </c>
      <c r="D2134" s="72">
        <f t="shared" si="938"/>
        <v>2799.75</v>
      </c>
      <c r="E2134" s="44"/>
      <c r="F2134" s="19">
        <f t="shared" si="939"/>
        <v>0</v>
      </c>
      <c r="G2134" s="7"/>
      <c r="H2134" s="7"/>
    </row>
    <row r="2135" spans="1:8" ht="31.2" x14ac:dyDescent="0.3">
      <c r="A2135" s="54" t="s">
        <v>861</v>
      </c>
      <c r="B2135" s="28"/>
      <c r="C2135" s="73">
        <v>8.66</v>
      </c>
      <c r="D2135" s="72">
        <f t="shared" si="925"/>
        <v>649.5</v>
      </c>
      <c r="E2135" s="44"/>
      <c r="F2135" s="19">
        <f t="shared" si="914"/>
        <v>0</v>
      </c>
      <c r="G2135" s="7"/>
      <c r="H2135" s="7"/>
    </row>
    <row r="2136" spans="1:8" ht="31.2" x14ac:dyDescent="0.3">
      <c r="A2136" s="54" t="s">
        <v>2009</v>
      </c>
      <c r="B2136" s="28"/>
      <c r="C2136" s="73">
        <v>8.66</v>
      </c>
      <c r="D2136" s="72">
        <f t="shared" ref="D2136" si="940">PRODUCT(C2136,$C$9)</f>
        <v>649.5</v>
      </c>
      <c r="E2136" s="44"/>
      <c r="F2136" s="19">
        <f t="shared" ref="F2136" si="941">E2136*D2136</f>
        <v>0</v>
      </c>
      <c r="G2136" s="7"/>
      <c r="H2136" s="7"/>
    </row>
    <row r="2137" spans="1:8" ht="31.2" x14ac:dyDescent="0.3">
      <c r="A2137" s="54" t="s">
        <v>1201</v>
      </c>
      <c r="B2137" s="28"/>
      <c r="C2137" s="73">
        <v>8.66</v>
      </c>
      <c r="D2137" s="72">
        <f t="shared" ref="D2137:D2143" si="942">PRODUCT(C2137,$C$9)</f>
        <v>649.5</v>
      </c>
      <c r="E2137" s="44"/>
      <c r="F2137" s="19">
        <f t="shared" ref="F2137:F2143" si="943">E2137*D2137</f>
        <v>0</v>
      </c>
      <c r="G2137" s="7"/>
      <c r="H2137" s="7"/>
    </row>
    <row r="2138" spans="1:8" ht="31.2" x14ac:dyDescent="0.3">
      <c r="A2138" s="54" t="s">
        <v>862</v>
      </c>
      <c r="B2138" s="28"/>
      <c r="C2138" s="73">
        <v>10</v>
      </c>
      <c r="D2138" s="72">
        <f t="shared" si="942"/>
        <v>750</v>
      </c>
      <c r="E2138" s="44"/>
      <c r="F2138" s="19">
        <f t="shared" si="943"/>
        <v>0</v>
      </c>
      <c r="G2138" s="7"/>
      <c r="H2138" s="7"/>
    </row>
    <row r="2139" spans="1:8" ht="31.2" x14ac:dyDescent="0.3">
      <c r="A2139" s="54" t="s">
        <v>1793</v>
      </c>
      <c r="B2139" s="28"/>
      <c r="C2139" s="73">
        <v>8.66</v>
      </c>
      <c r="D2139" s="72">
        <f t="shared" si="942"/>
        <v>649.5</v>
      </c>
      <c r="E2139" s="44"/>
      <c r="F2139" s="19">
        <f t="shared" si="943"/>
        <v>0</v>
      </c>
      <c r="G2139" s="7"/>
      <c r="H2139" s="7"/>
    </row>
    <row r="2140" spans="1:8" ht="31.2" x14ac:dyDescent="0.3">
      <c r="A2140" s="54" t="s">
        <v>1895</v>
      </c>
      <c r="B2140" s="28"/>
      <c r="C2140" s="73">
        <v>6.66</v>
      </c>
      <c r="D2140" s="72">
        <f t="shared" si="942"/>
        <v>499.5</v>
      </c>
      <c r="E2140" s="44"/>
      <c r="F2140" s="19">
        <f t="shared" si="943"/>
        <v>0</v>
      </c>
      <c r="G2140" s="7"/>
      <c r="H2140" s="7"/>
    </row>
    <row r="2141" spans="1:8" ht="31.2" x14ac:dyDescent="0.3">
      <c r="A2141" s="54" t="s">
        <v>1896</v>
      </c>
      <c r="B2141" s="28"/>
      <c r="C2141" s="73">
        <v>8.66</v>
      </c>
      <c r="D2141" s="72">
        <f t="shared" si="942"/>
        <v>649.5</v>
      </c>
      <c r="E2141" s="44"/>
      <c r="F2141" s="19">
        <f t="shared" si="943"/>
        <v>0</v>
      </c>
      <c r="G2141" s="7"/>
      <c r="H2141" s="7"/>
    </row>
    <row r="2142" spans="1:8" ht="31.2" x14ac:dyDescent="0.3">
      <c r="A2142" s="54" t="s">
        <v>2780</v>
      </c>
      <c r="B2142" s="28"/>
      <c r="C2142" s="73">
        <v>13.33</v>
      </c>
      <c r="D2142" s="72">
        <f t="shared" ref="D2142" si="944">PRODUCT(C2142,$C$9)</f>
        <v>999.75</v>
      </c>
      <c r="E2142" s="44"/>
      <c r="F2142" s="19">
        <f t="shared" ref="F2142" si="945">E2142*D2142</f>
        <v>0</v>
      </c>
      <c r="G2142" s="7"/>
      <c r="H2142" s="7"/>
    </row>
    <row r="2143" spans="1:8" ht="31.2" x14ac:dyDescent="0.3">
      <c r="A2143" s="54" t="s">
        <v>2329</v>
      </c>
      <c r="B2143" s="28"/>
      <c r="C2143" s="73">
        <v>16.66</v>
      </c>
      <c r="D2143" s="72">
        <f t="shared" si="942"/>
        <v>1249.5</v>
      </c>
      <c r="E2143" s="44"/>
      <c r="F2143" s="19">
        <f t="shared" si="943"/>
        <v>0</v>
      </c>
      <c r="G2143" s="7"/>
      <c r="H2143" s="7"/>
    </row>
    <row r="2144" spans="1:8" ht="31.2" x14ac:dyDescent="0.3">
      <c r="A2144" s="54" t="s">
        <v>1535</v>
      </c>
      <c r="B2144" s="28"/>
      <c r="C2144" s="73">
        <v>24</v>
      </c>
      <c r="D2144" s="72">
        <f t="shared" ref="D2144" si="946">PRODUCT(C2144,$C$9)</f>
        <v>1800</v>
      </c>
      <c r="E2144" s="44"/>
      <c r="F2144" s="19">
        <f t="shared" ref="F2144" si="947">E2144*D2144</f>
        <v>0</v>
      </c>
    </row>
    <row r="2145" spans="1:7" ht="31.2" x14ac:dyDescent="0.3">
      <c r="A2145" s="54" t="s">
        <v>863</v>
      </c>
      <c r="B2145" s="28"/>
      <c r="C2145" s="73">
        <v>24</v>
      </c>
      <c r="D2145" s="72">
        <f t="shared" si="925"/>
        <v>1800</v>
      </c>
      <c r="E2145" s="44"/>
      <c r="F2145" s="19">
        <f t="shared" si="914"/>
        <v>0</v>
      </c>
    </row>
    <row r="2146" spans="1:7" ht="31.2" x14ac:dyDescent="0.3">
      <c r="A2146" s="54" t="s">
        <v>864</v>
      </c>
      <c r="B2146" s="28"/>
      <c r="C2146" s="73">
        <v>35.33</v>
      </c>
      <c r="D2146" s="72">
        <f t="shared" ref="D2146" si="948">PRODUCT(C2146,$C$9)</f>
        <v>2649.75</v>
      </c>
      <c r="E2146" s="44"/>
      <c r="F2146" s="19">
        <f t="shared" ref="F2146" si="949">E2146*D2146</f>
        <v>0</v>
      </c>
    </row>
    <row r="2147" spans="1:7" ht="31.2" x14ac:dyDescent="0.3">
      <c r="A2147" s="54" t="s">
        <v>2205</v>
      </c>
      <c r="B2147" s="28"/>
      <c r="C2147" s="73">
        <v>20</v>
      </c>
      <c r="D2147" s="72">
        <f t="shared" ref="D2147" si="950">PRODUCT(C2147,$C$9)</f>
        <v>1500</v>
      </c>
      <c r="E2147" s="44"/>
      <c r="F2147" s="19">
        <f t="shared" ref="F2147" si="951">E2147*D2147</f>
        <v>0</v>
      </c>
      <c r="G2147" s="24"/>
    </row>
    <row r="2148" spans="1:7" x14ac:dyDescent="0.3">
      <c r="A2148" s="55" t="s">
        <v>1188</v>
      </c>
      <c r="B2148" s="12"/>
      <c r="C2148" s="13" t="s">
        <v>130</v>
      </c>
      <c r="D2148" s="14"/>
      <c r="E2148" s="45" t="s">
        <v>13</v>
      </c>
      <c r="F2148" s="66" t="s">
        <v>131</v>
      </c>
      <c r="G2148" s="24"/>
    </row>
    <row r="2149" spans="1:7" ht="31.2" x14ac:dyDescent="0.3">
      <c r="A2149" s="54" t="s">
        <v>3214</v>
      </c>
      <c r="B2149" s="18"/>
      <c r="C2149" s="73">
        <v>4.66</v>
      </c>
      <c r="D2149" s="72">
        <f t="shared" ref="D2149:D2184" si="952">PRODUCT(C2149,$C$9)</f>
        <v>349.5</v>
      </c>
      <c r="E2149" s="44"/>
      <c r="F2149" s="19">
        <f>E2149*D2149</f>
        <v>0</v>
      </c>
      <c r="G2149" s="24"/>
    </row>
    <row r="2150" spans="1:7" ht="31.2" x14ac:dyDescent="0.3">
      <c r="A2150" s="54" t="s">
        <v>3213</v>
      </c>
      <c r="B2150" s="18"/>
      <c r="C2150" s="73">
        <v>10</v>
      </c>
      <c r="D2150" s="72">
        <f t="shared" si="952"/>
        <v>750</v>
      </c>
      <c r="E2150" s="44"/>
      <c r="F2150" s="19">
        <f>E2150*D2150</f>
        <v>0</v>
      </c>
      <c r="G2150" s="24"/>
    </row>
    <row r="2151" spans="1:7" ht="31.2" x14ac:dyDescent="0.3">
      <c r="A2151" s="54" t="s">
        <v>901</v>
      </c>
      <c r="B2151" s="18"/>
      <c r="C2151" s="73">
        <v>8.66</v>
      </c>
      <c r="D2151" s="72">
        <f t="shared" si="952"/>
        <v>649.5</v>
      </c>
      <c r="E2151" s="44"/>
      <c r="F2151" s="19">
        <f t="shared" si="914"/>
        <v>0</v>
      </c>
      <c r="G2151" s="24"/>
    </row>
    <row r="2152" spans="1:7" ht="31.2" x14ac:dyDescent="0.3">
      <c r="A2152" s="54" t="s">
        <v>154</v>
      </c>
      <c r="B2152" s="18"/>
      <c r="C2152" s="73">
        <v>8.66</v>
      </c>
      <c r="D2152" s="72">
        <f t="shared" si="952"/>
        <v>649.5</v>
      </c>
      <c r="E2152" s="44"/>
      <c r="F2152" s="19">
        <f t="shared" si="914"/>
        <v>0</v>
      </c>
      <c r="G2152" s="24"/>
    </row>
    <row r="2153" spans="1:7" ht="31.2" x14ac:dyDescent="0.3">
      <c r="A2153" s="54" t="s">
        <v>155</v>
      </c>
      <c r="B2153" s="18"/>
      <c r="C2153" s="73">
        <v>8.66</v>
      </c>
      <c r="D2153" s="72">
        <f t="shared" si="952"/>
        <v>649.5</v>
      </c>
      <c r="E2153" s="44"/>
      <c r="F2153" s="19">
        <f t="shared" si="914"/>
        <v>0</v>
      </c>
      <c r="G2153" s="24"/>
    </row>
    <row r="2154" spans="1:7" ht="31.2" x14ac:dyDescent="0.3">
      <c r="A2154" s="54" t="s">
        <v>2080</v>
      </c>
      <c r="B2154" s="18"/>
      <c r="C2154" s="73">
        <v>11.33</v>
      </c>
      <c r="D2154" s="72">
        <f t="shared" ref="D2154:D2155" si="953">PRODUCT(C2154,$C$9)</f>
        <v>849.75</v>
      </c>
      <c r="E2154" s="44"/>
      <c r="F2154" s="19">
        <f t="shared" ref="F2154:F2155" si="954">E2154*D2154</f>
        <v>0</v>
      </c>
      <c r="G2154" s="24"/>
    </row>
    <row r="2155" spans="1:7" ht="31.2" x14ac:dyDescent="0.3">
      <c r="A2155" s="54" t="s">
        <v>2685</v>
      </c>
      <c r="B2155" s="18"/>
      <c r="C2155" s="73">
        <v>24</v>
      </c>
      <c r="D2155" s="72">
        <f t="shared" si="953"/>
        <v>1800</v>
      </c>
      <c r="E2155" s="44"/>
      <c r="F2155" s="19">
        <f t="shared" si="954"/>
        <v>0</v>
      </c>
      <c r="G2155" s="24"/>
    </row>
    <row r="2156" spans="1:7" ht="31.2" x14ac:dyDescent="0.3">
      <c r="A2156" s="54" t="s">
        <v>2081</v>
      </c>
      <c r="B2156" s="18"/>
      <c r="C2156" s="73">
        <v>13.33</v>
      </c>
      <c r="D2156" s="72">
        <f t="shared" ref="D2156" si="955">PRODUCT(C2156,$C$9)</f>
        <v>999.75</v>
      </c>
      <c r="E2156" s="44"/>
      <c r="F2156" s="19">
        <f t="shared" ref="F2156" si="956">E2156*D2156</f>
        <v>0</v>
      </c>
      <c r="G2156" s="24"/>
    </row>
    <row r="2157" spans="1:7" ht="31.2" x14ac:dyDescent="0.3">
      <c r="A2157" s="54" t="s">
        <v>284</v>
      </c>
      <c r="B2157" s="18"/>
      <c r="C2157" s="73">
        <v>8.66</v>
      </c>
      <c r="D2157" s="72">
        <f t="shared" si="952"/>
        <v>649.5</v>
      </c>
      <c r="E2157" s="44"/>
      <c r="F2157" s="19">
        <f t="shared" ref="F2157:F2163" si="957">E2157*D2157</f>
        <v>0</v>
      </c>
      <c r="G2157" s="24"/>
    </row>
    <row r="2158" spans="1:7" ht="31.2" x14ac:dyDescent="0.3">
      <c r="A2158" s="54" t="s">
        <v>2261</v>
      </c>
      <c r="B2158" s="18"/>
      <c r="C2158" s="73">
        <v>24</v>
      </c>
      <c r="D2158" s="72">
        <f t="shared" ref="D2158" si="958">PRODUCT(C2158,$C$9)</f>
        <v>1800</v>
      </c>
      <c r="E2158" s="44"/>
      <c r="F2158" s="19">
        <f t="shared" ref="F2158" si="959">E2158*D2158</f>
        <v>0</v>
      </c>
      <c r="G2158" s="24"/>
    </row>
    <row r="2159" spans="1:7" ht="31.2" x14ac:dyDescent="0.3">
      <c r="A2159" s="54" t="s">
        <v>3289</v>
      </c>
      <c r="B2159" s="18"/>
      <c r="C2159" s="73">
        <v>6</v>
      </c>
      <c r="D2159" s="72">
        <f t="shared" si="952"/>
        <v>450</v>
      </c>
      <c r="E2159" s="44"/>
      <c r="F2159" s="19">
        <f t="shared" si="957"/>
        <v>0</v>
      </c>
      <c r="G2159" s="24"/>
    </row>
    <row r="2160" spans="1:7" ht="31.2" x14ac:dyDescent="0.3">
      <c r="A2160" s="54" t="s">
        <v>1573</v>
      </c>
      <c r="B2160" s="18"/>
      <c r="C2160" s="73">
        <v>10</v>
      </c>
      <c r="D2160" s="72">
        <f t="shared" si="952"/>
        <v>750</v>
      </c>
      <c r="E2160" s="44"/>
      <c r="F2160" s="19">
        <f t="shared" si="957"/>
        <v>0</v>
      </c>
      <c r="G2160" s="24"/>
    </row>
    <row r="2161" spans="1:7" ht="31.2" x14ac:dyDescent="0.3">
      <c r="A2161" s="54" t="s">
        <v>1388</v>
      </c>
      <c r="B2161" s="18"/>
      <c r="C2161" s="73">
        <v>10</v>
      </c>
      <c r="D2161" s="72">
        <f t="shared" ref="D2161:D2162" si="960">PRODUCT(C2161,$C$9)</f>
        <v>750</v>
      </c>
      <c r="E2161" s="44"/>
      <c r="F2161" s="19">
        <f t="shared" si="957"/>
        <v>0</v>
      </c>
      <c r="G2161" s="24"/>
    </row>
    <row r="2162" spans="1:7" ht="31.2" x14ac:dyDescent="0.3">
      <c r="A2162" s="54" t="s">
        <v>1200</v>
      </c>
      <c r="B2162" s="18"/>
      <c r="C2162" s="73">
        <v>15.33</v>
      </c>
      <c r="D2162" s="72">
        <f t="shared" si="960"/>
        <v>1149.75</v>
      </c>
      <c r="E2162" s="44"/>
      <c r="F2162" s="19">
        <f t="shared" si="957"/>
        <v>0</v>
      </c>
      <c r="G2162" s="24"/>
    </row>
    <row r="2163" spans="1:7" ht="31.2" x14ac:dyDescent="0.3">
      <c r="A2163" s="54" t="s">
        <v>1829</v>
      </c>
      <c r="B2163" s="18"/>
      <c r="C2163" s="73">
        <v>38.659999999999997</v>
      </c>
      <c r="D2163" s="72">
        <f t="shared" ref="D2163" si="961">PRODUCT(C2163,$C$9)</f>
        <v>2899.4999999999995</v>
      </c>
      <c r="E2163" s="44"/>
      <c r="F2163" s="19">
        <f t="shared" si="957"/>
        <v>0</v>
      </c>
      <c r="G2163" s="24"/>
    </row>
    <row r="2164" spans="1:7" ht="31.2" x14ac:dyDescent="0.3">
      <c r="A2164" s="54" t="s">
        <v>32</v>
      </c>
      <c r="B2164" s="18"/>
      <c r="C2164" s="73">
        <v>24.66</v>
      </c>
      <c r="D2164" s="72">
        <f t="shared" si="952"/>
        <v>1849.5</v>
      </c>
      <c r="E2164" s="44"/>
      <c r="F2164" s="19">
        <f t="shared" si="914"/>
        <v>0</v>
      </c>
      <c r="G2164" s="24"/>
    </row>
    <row r="2165" spans="1:7" ht="31.2" x14ac:dyDescent="0.3">
      <c r="A2165" s="54" t="s">
        <v>1902</v>
      </c>
      <c r="B2165" s="18"/>
      <c r="C2165" s="73">
        <v>12.66</v>
      </c>
      <c r="D2165" s="72">
        <f t="shared" ref="D2165" si="962">PRODUCT(C2165,$C$9)</f>
        <v>949.5</v>
      </c>
      <c r="E2165" s="44"/>
      <c r="F2165" s="19">
        <f t="shared" ref="F2165:F2170" si="963">E2165*D2165</f>
        <v>0</v>
      </c>
      <c r="G2165" s="7"/>
    </row>
    <row r="2166" spans="1:7" ht="31.2" x14ac:dyDescent="0.3">
      <c r="A2166" s="54" t="s">
        <v>2427</v>
      </c>
      <c r="B2166" s="18"/>
      <c r="C2166" s="73">
        <v>2</v>
      </c>
      <c r="D2166" s="72">
        <f t="shared" si="952"/>
        <v>150</v>
      </c>
      <c r="E2166" s="44"/>
      <c r="F2166" s="19">
        <f t="shared" si="963"/>
        <v>0</v>
      </c>
      <c r="G2166" s="7"/>
    </row>
    <row r="2167" spans="1:7" ht="31.2" x14ac:dyDescent="0.3">
      <c r="A2167" s="54" t="s">
        <v>347</v>
      </c>
      <c r="B2167" s="18"/>
      <c r="C2167" s="73">
        <v>8.66</v>
      </c>
      <c r="D2167" s="72">
        <f t="shared" si="952"/>
        <v>649.5</v>
      </c>
      <c r="E2167" s="44"/>
      <c r="F2167" s="19">
        <f t="shared" si="963"/>
        <v>0</v>
      </c>
      <c r="G2167"/>
    </row>
    <row r="2168" spans="1:7" ht="31.2" x14ac:dyDescent="0.3">
      <c r="A2168" s="54" t="s">
        <v>348</v>
      </c>
      <c r="B2168" s="18"/>
      <c r="C2168" s="73">
        <v>8.66</v>
      </c>
      <c r="D2168" s="72">
        <f t="shared" si="952"/>
        <v>649.5</v>
      </c>
      <c r="E2168" s="44"/>
      <c r="F2168" s="19">
        <f t="shared" si="963"/>
        <v>0</v>
      </c>
      <c r="G2168" s="7"/>
    </row>
    <row r="2169" spans="1:7" ht="31.2" x14ac:dyDescent="0.3">
      <c r="A2169" s="54" t="s">
        <v>313</v>
      </c>
      <c r="B2169" s="18"/>
      <c r="C2169" s="73">
        <v>8.66</v>
      </c>
      <c r="D2169" s="72">
        <f t="shared" si="952"/>
        <v>649.5</v>
      </c>
      <c r="E2169" s="44"/>
      <c r="F2169" s="19">
        <f t="shared" si="963"/>
        <v>0</v>
      </c>
      <c r="G2169" s="7"/>
    </row>
    <row r="2170" spans="1:7" ht="31.2" x14ac:dyDescent="0.3">
      <c r="A2170" s="54" t="s">
        <v>2866</v>
      </c>
      <c r="B2170" s="18"/>
      <c r="C2170" s="73">
        <v>5.33</v>
      </c>
      <c r="D2170" s="72">
        <f t="shared" si="952"/>
        <v>399.75</v>
      </c>
      <c r="E2170" s="44"/>
      <c r="F2170" s="19">
        <f t="shared" si="963"/>
        <v>0</v>
      </c>
      <c r="G2170" s="24"/>
    </row>
    <row r="2171" spans="1:7" ht="31.2" x14ac:dyDescent="0.3">
      <c r="A2171" s="54" t="s">
        <v>2867</v>
      </c>
      <c r="B2171" s="18"/>
      <c r="C2171" s="73">
        <v>6</v>
      </c>
      <c r="D2171" s="72">
        <f t="shared" si="952"/>
        <v>450</v>
      </c>
      <c r="E2171" s="44"/>
      <c r="F2171" s="19">
        <f t="shared" si="914"/>
        <v>0</v>
      </c>
      <c r="G2171"/>
    </row>
    <row r="2172" spans="1:7" ht="31.2" x14ac:dyDescent="0.3">
      <c r="A2172" s="54" t="s">
        <v>2868</v>
      </c>
      <c r="B2172" s="18"/>
      <c r="C2172" s="73">
        <v>10</v>
      </c>
      <c r="D2172" s="72">
        <f t="shared" si="952"/>
        <v>750</v>
      </c>
      <c r="E2172" s="44"/>
      <c r="F2172" s="19">
        <f>E2172*D2172</f>
        <v>0</v>
      </c>
      <c r="G2172" s="24"/>
    </row>
    <row r="2173" spans="1:7" ht="31.2" x14ac:dyDescent="0.3">
      <c r="A2173" s="54" t="s">
        <v>2869</v>
      </c>
      <c r="B2173" s="18"/>
      <c r="C2173" s="73">
        <v>10</v>
      </c>
      <c r="D2173" s="72">
        <f t="shared" si="952"/>
        <v>750</v>
      </c>
      <c r="E2173" s="44"/>
      <c r="F2173" s="19">
        <f>E2173*D2173</f>
        <v>0</v>
      </c>
      <c r="G2173" s="24"/>
    </row>
    <row r="2174" spans="1:7" ht="31.2" x14ac:dyDescent="0.3">
      <c r="A2174" s="54" t="s">
        <v>2870</v>
      </c>
      <c r="B2174" s="18"/>
      <c r="C2174" s="73">
        <v>10</v>
      </c>
      <c r="D2174" s="72">
        <f t="shared" si="952"/>
        <v>750</v>
      </c>
      <c r="E2174" s="44"/>
      <c r="F2174" s="19">
        <f>E2174*D2174</f>
        <v>0</v>
      </c>
      <c r="G2174" s="24"/>
    </row>
    <row r="2175" spans="1:7" ht="31.2" x14ac:dyDescent="0.3">
      <c r="A2175" s="54" t="s">
        <v>2871</v>
      </c>
      <c r="B2175" s="18"/>
      <c r="C2175" s="73">
        <v>10</v>
      </c>
      <c r="D2175" s="72">
        <f t="shared" si="952"/>
        <v>750</v>
      </c>
      <c r="E2175" s="44"/>
      <c r="F2175" s="19">
        <f>E2175*D2175</f>
        <v>0</v>
      </c>
      <c r="G2175" s="24"/>
    </row>
    <row r="2176" spans="1:7" ht="31.2" x14ac:dyDescent="0.3">
      <c r="A2176" s="54" t="s">
        <v>2865</v>
      </c>
      <c r="B2176" s="18"/>
      <c r="C2176" s="73">
        <v>10</v>
      </c>
      <c r="D2176" s="72">
        <f t="shared" ref="D2176:D2177" si="964">PRODUCT(C2176,$C$9)</f>
        <v>750</v>
      </c>
      <c r="E2176" s="44"/>
      <c r="F2176" s="19">
        <f>E2176*D2176</f>
        <v>0</v>
      </c>
      <c r="G2176" s="24"/>
    </row>
    <row r="2177" spans="1:7" ht="31.2" x14ac:dyDescent="0.3">
      <c r="A2177" s="54" t="s">
        <v>3257</v>
      </c>
      <c r="B2177" s="18"/>
      <c r="C2177" s="73">
        <v>13.33</v>
      </c>
      <c r="D2177" s="72">
        <f t="shared" si="964"/>
        <v>999.75</v>
      </c>
      <c r="E2177" s="44"/>
      <c r="F2177" s="19">
        <f t="shared" ref="F2177" si="965">E2177*D2177</f>
        <v>0</v>
      </c>
      <c r="G2177" s="24"/>
    </row>
    <row r="2178" spans="1:7" ht="31.2" x14ac:dyDescent="0.3">
      <c r="A2178" s="54" t="s">
        <v>1271</v>
      </c>
      <c r="B2178" s="18"/>
      <c r="C2178" s="73">
        <v>1.66</v>
      </c>
      <c r="D2178" s="72">
        <f t="shared" si="952"/>
        <v>124.5</v>
      </c>
      <c r="E2178" s="44"/>
      <c r="F2178" s="19">
        <f t="shared" si="914"/>
        <v>0</v>
      </c>
      <c r="G2178" s="24"/>
    </row>
    <row r="2179" spans="1:7" ht="31.2" x14ac:dyDescent="0.3">
      <c r="A2179" s="54" t="s">
        <v>974</v>
      </c>
      <c r="B2179" s="18"/>
      <c r="C2179" s="73">
        <v>1.66</v>
      </c>
      <c r="D2179" s="72">
        <f t="shared" si="952"/>
        <v>124.5</v>
      </c>
      <c r="E2179" s="44"/>
      <c r="F2179" s="19">
        <f t="shared" si="914"/>
        <v>0</v>
      </c>
      <c r="G2179" s="24"/>
    </row>
    <row r="2180" spans="1:7" ht="31.2" x14ac:dyDescent="0.3">
      <c r="A2180" s="54" t="s">
        <v>116</v>
      </c>
      <c r="B2180" s="18"/>
      <c r="C2180" s="73">
        <v>1.66</v>
      </c>
      <c r="D2180" s="72">
        <f t="shared" si="952"/>
        <v>124.5</v>
      </c>
      <c r="E2180" s="44"/>
      <c r="F2180" s="19">
        <f t="shared" si="914"/>
        <v>0</v>
      </c>
      <c r="G2180" s="24"/>
    </row>
    <row r="2181" spans="1:7" ht="31.2" x14ac:dyDescent="0.3">
      <c r="A2181" s="54" t="s">
        <v>1250</v>
      </c>
      <c r="B2181" s="18"/>
      <c r="C2181" s="73">
        <v>6</v>
      </c>
      <c r="D2181" s="72">
        <f t="shared" si="952"/>
        <v>450</v>
      </c>
      <c r="E2181" s="44"/>
      <c r="F2181" s="19">
        <f>E2181*D2181</f>
        <v>0</v>
      </c>
      <c r="G2181" s="24"/>
    </row>
    <row r="2182" spans="1:7" ht="31.2" x14ac:dyDescent="0.3">
      <c r="A2182" s="54" t="s">
        <v>1211</v>
      </c>
      <c r="B2182" s="18"/>
      <c r="C2182" s="73">
        <v>10</v>
      </c>
      <c r="D2182" s="72">
        <f t="shared" si="952"/>
        <v>750</v>
      </c>
      <c r="E2182" s="44"/>
      <c r="F2182" s="19">
        <f t="shared" si="914"/>
        <v>0</v>
      </c>
      <c r="G2182" s="24"/>
    </row>
    <row r="2183" spans="1:7" ht="31.2" x14ac:dyDescent="0.3">
      <c r="A2183" s="54" t="s">
        <v>3215</v>
      </c>
      <c r="B2183" s="18"/>
      <c r="C2183" s="73">
        <v>20</v>
      </c>
      <c r="D2183" s="72">
        <f t="shared" si="952"/>
        <v>1500</v>
      </c>
      <c r="E2183" s="44"/>
      <c r="F2183" s="19">
        <f t="shared" si="914"/>
        <v>0</v>
      </c>
      <c r="G2183" s="24"/>
    </row>
    <row r="2184" spans="1:7" ht="31.2" x14ac:dyDescent="0.3">
      <c r="A2184" s="54" t="s">
        <v>1311</v>
      </c>
      <c r="B2184" s="18"/>
      <c r="C2184" s="73">
        <v>26.66</v>
      </c>
      <c r="D2184" s="72">
        <f t="shared" si="952"/>
        <v>1999.5</v>
      </c>
      <c r="E2184" s="44"/>
      <c r="F2184" s="19">
        <f>E2184*D2184</f>
        <v>0</v>
      </c>
      <c r="G2184" s="24"/>
    </row>
    <row r="2185" spans="1:7" x14ac:dyDescent="0.3">
      <c r="A2185" s="55" t="s">
        <v>1190</v>
      </c>
      <c r="B2185" s="12"/>
      <c r="C2185" s="13" t="s">
        <v>130</v>
      </c>
      <c r="D2185" s="14"/>
      <c r="E2185" s="45" t="s">
        <v>13</v>
      </c>
      <c r="F2185" s="66" t="s">
        <v>131</v>
      </c>
      <c r="G2185" s="24"/>
    </row>
    <row r="2186" spans="1:7" ht="31.2" x14ac:dyDescent="0.3">
      <c r="A2186" s="54" t="s">
        <v>285</v>
      </c>
      <c r="B2186" s="18"/>
      <c r="C2186" s="73">
        <v>3.33</v>
      </c>
      <c r="D2186" s="72">
        <f t="shared" ref="D2186:D2226" si="966">PRODUCT(C2186,$C$9)</f>
        <v>249.75</v>
      </c>
      <c r="E2186" s="44"/>
      <c r="F2186" s="19">
        <f t="shared" si="914"/>
        <v>0</v>
      </c>
      <c r="G2186" s="24"/>
    </row>
    <row r="2187" spans="1:7" ht="31.2" x14ac:dyDescent="0.3">
      <c r="A2187" s="54" t="s">
        <v>286</v>
      </c>
      <c r="B2187" s="18"/>
      <c r="C2187" s="73">
        <v>3.33</v>
      </c>
      <c r="D2187" s="72">
        <f t="shared" si="966"/>
        <v>249.75</v>
      </c>
      <c r="E2187" s="44"/>
      <c r="F2187" s="19">
        <f t="shared" si="914"/>
        <v>0</v>
      </c>
      <c r="G2187" s="24"/>
    </row>
    <row r="2188" spans="1:7" ht="31.2" x14ac:dyDescent="0.3">
      <c r="A2188" s="54" t="s">
        <v>287</v>
      </c>
      <c r="B2188" s="18"/>
      <c r="C2188" s="73">
        <v>3.33</v>
      </c>
      <c r="D2188" s="72">
        <f t="shared" si="966"/>
        <v>249.75</v>
      </c>
      <c r="E2188" s="44"/>
      <c r="F2188" s="19">
        <f t="shared" si="914"/>
        <v>0</v>
      </c>
      <c r="G2188" s="24"/>
    </row>
    <row r="2189" spans="1:7" ht="31.2" x14ac:dyDescent="0.3">
      <c r="A2189" s="54" t="s">
        <v>288</v>
      </c>
      <c r="B2189" s="18"/>
      <c r="C2189" s="73">
        <v>3.33</v>
      </c>
      <c r="D2189" s="72">
        <f t="shared" si="966"/>
        <v>249.75</v>
      </c>
      <c r="E2189" s="44"/>
      <c r="F2189" s="19">
        <f t="shared" si="914"/>
        <v>0</v>
      </c>
      <c r="G2189" s="24"/>
    </row>
    <row r="2190" spans="1:7" ht="31.2" x14ac:dyDescent="0.3">
      <c r="A2190" s="54" t="s">
        <v>289</v>
      </c>
      <c r="B2190" s="18"/>
      <c r="C2190" s="73">
        <v>3.33</v>
      </c>
      <c r="D2190" s="72">
        <f t="shared" si="966"/>
        <v>249.75</v>
      </c>
      <c r="E2190" s="44"/>
      <c r="F2190" s="19">
        <f t="shared" si="914"/>
        <v>0</v>
      </c>
      <c r="G2190" s="24"/>
    </row>
    <row r="2191" spans="1:7" ht="31.2" x14ac:dyDescent="0.3">
      <c r="A2191" s="54" t="s">
        <v>290</v>
      </c>
      <c r="B2191" s="18"/>
      <c r="C2191" s="73">
        <v>3.33</v>
      </c>
      <c r="D2191" s="72">
        <f t="shared" si="966"/>
        <v>249.75</v>
      </c>
      <c r="E2191" s="44"/>
      <c r="F2191" s="19">
        <f t="shared" si="914"/>
        <v>0</v>
      </c>
      <c r="G2191" s="24"/>
    </row>
    <row r="2192" spans="1:7" ht="31.2" x14ac:dyDescent="0.3">
      <c r="A2192" s="54" t="s">
        <v>291</v>
      </c>
      <c r="B2192" s="18"/>
      <c r="C2192" s="73">
        <v>3.33</v>
      </c>
      <c r="D2192" s="72">
        <f t="shared" si="966"/>
        <v>249.75</v>
      </c>
      <c r="E2192" s="44"/>
      <c r="F2192" s="19">
        <f t="shared" si="914"/>
        <v>0</v>
      </c>
      <c r="G2192" s="24"/>
    </row>
    <row r="2193" spans="1:7" ht="31.2" x14ac:dyDescent="0.3">
      <c r="A2193" s="54" t="s">
        <v>292</v>
      </c>
      <c r="B2193" s="18"/>
      <c r="C2193" s="73">
        <v>3.33</v>
      </c>
      <c r="D2193" s="72">
        <f>PRODUCT(C2193,$C$9)</f>
        <v>249.75</v>
      </c>
      <c r="E2193" s="44"/>
      <c r="F2193" s="19">
        <f>E2193*D2193</f>
        <v>0</v>
      </c>
      <c r="G2193" s="24"/>
    </row>
    <row r="2194" spans="1:7" ht="31.2" x14ac:dyDescent="0.3">
      <c r="A2194" s="54" t="s">
        <v>293</v>
      </c>
      <c r="B2194" s="18"/>
      <c r="C2194" s="73">
        <v>3.33</v>
      </c>
      <c r="D2194" s="72">
        <f t="shared" si="966"/>
        <v>249.75</v>
      </c>
      <c r="E2194" s="44"/>
      <c r="F2194" s="19">
        <f t="shared" si="914"/>
        <v>0</v>
      </c>
      <c r="G2194" s="24"/>
    </row>
    <row r="2195" spans="1:7" ht="31.2" x14ac:dyDescent="0.3">
      <c r="A2195" s="54" t="s">
        <v>294</v>
      </c>
      <c r="B2195" s="18"/>
      <c r="C2195" s="73">
        <v>3.33</v>
      </c>
      <c r="D2195" s="72">
        <f t="shared" si="966"/>
        <v>249.75</v>
      </c>
      <c r="E2195" s="44"/>
      <c r="F2195" s="19">
        <f t="shared" ref="F2195:F2293" si="967">E2195*D2195</f>
        <v>0</v>
      </c>
      <c r="G2195" s="24"/>
    </row>
    <row r="2196" spans="1:7" ht="31.2" x14ac:dyDescent="0.3">
      <c r="A2196" s="54" t="s">
        <v>295</v>
      </c>
      <c r="B2196" s="18"/>
      <c r="C2196" s="73">
        <v>3.33</v>
      </c>
      <c r="D2196" s="72">
        <f t="shared" si="966"/>
        <v>249.75</v>
      </c>
      <c r="E2196" s="44"/>
      <c r="F2196" s="19">
        <f t="shared" si="967"/>
        <v>0</v>
      </c>
      <c r="G2196" s="24"/>
    </row>
    <row r="2197" spans="1:7" ht="31.2" x14ac:dyDescent="0.3">
      <c r="A2197" s="54" t="s">
        <v>3084</v>
      </c>
      <c r="B2197" s="18"/>
      <c r="C2197" s="73">
        <v>3.33</v>
      </c>
      <c r="D2197" s="72">
        <f t="shared" ref="D2197" si="968">PRODUCT(C2197,$C$9)</f>
        <v>249.75</v>
      </c>
      <c r="E2197" s="44"/>
      <c r="F2197" s="19">
        <f t="shared" si="967"/>
        <v>0</v>
      </c>
      <c r="G2197" s="24"/>
    </row>
    <row r="2198" spans="1:7" ht="31.2" x14ac:dyDescent="0.3">
      <c r="A2198" s="54" t="s">
        <v>2508</v>
      </c>
      <c r="B2198" s="18"/>
      <c r="C2198" s="73">
        <v>3.33</v>
      </c>
      <c r="D2198" s="72">
        <f>PRODUCT(C2198,$C$9)</f>
        <v>249.75</v>
      </c>
      <c r="E2198" s="44"/>
      <c r="F2198" s="19">
        <f>E2198*D2198</f>
        <v>0</v>
      </c>
      <c r="G2198" s="24"/>
    </row>
    <row r="2199" spans="1:7" ht="31.2" x14ac:dyDescent="0.3">
      <c r="A2199" s="54" t="s">
        <v>2509</v>
      </c>
      <c r="B2199" s="18"/>
      <c r="C2199" s="73">
        <v>3.33</v>
      </c>
      <c r="D2199" s="72">
        <f t="shared" si="966"/>
        <v>249.75</v>
      </c>
      <c r="E2199" s="44"/>
      <c r="F2199" s="19">
        <f t="shared" si="967"/>
        <v>0</v>
      </c>
      <c r="G2199" s="24"/>
    </row>
    <row r="2200" spans="1:7" ht="31.2" x14ac:dyDescent="0.3">
      <c r="A2200" s="54" t="s">
        <v>3083</v>
      </c>
      <c r="B2200" s="18"/>
      <c r="C2200" s="73">
        <v>3.33</v>
      </c>
      <c r="D2200" s="72">
        <f t="shared" ref="D2200" si="969">PRODUCT(C2200,$C$9)</f>
        <v>249.75</v>
      </c>
      <c r="E2200" s="44"/>
      <c r="F2200" s="19">
        <f t="shared" ref="F2200" si="970">E2200*D2200</f>
        <v>0</v>
      </c>
      <c r="G2200" s="24"/>
    </row>
    <row r="2201" spans="1:7" ht="31.2" x14ac:dyDescent="0.3">
      <c r="A2201" s="54" t="s">
        <v>2510</v>
      </c>
      <c r="B2201" s="18"/>
      <c r="C2201" s="73">
        <v>3.33</v>
      </c>
      <c r="D2201" s="72">
        <f t="shared" si="966"/>
        <v>249.75</v>
      </c>
      <c r="E2201" s="44"/>
      <c r="F2201" s="19">
        <f t="shared" si="967"/>
        <v>0</v>
      </c>
      <c r="G2201" s="24"/>
    </row>
    <row r="2202" spans="1:7" ht="31.2" x14ac:dyDescent="0.3">
      <c r="A2202" s="54" t="s">
        <v>2511</v>
      </c>
      <c r="B2202" s="18"/>
      <c r="C2202" s="73">
        <v>4.66</v>
      </c>
      <c r="D2202" s="72">
        <f t="shared" ref="D2202" si="971">PRODUCT(C2202,$C$9)</f>
        <v>349.5</v>
      </c>
      <c r="E2202" s="44"/>
      <c r="F2202" s="19">
        <f t="shared" ref="F2202" si="972">E2202*D2202</f>
        <v>0</v>
      </c>
      <c r="G2202" s="24"/>
    </row>
    <row r="2203" spans="1:7" ht="31.2" x14ac:dyDescent="0.3">
      <c r="A2203" s="54" t="s">
        <v>669</v>
      </c>
      <c r="B2203" s="18"/>
      <c r="C2203" s="73">
        <v>3.33</v>
      </c>
      <c r="D2203" s="72">
        <f t="shared" si="966"/>
        <v>249.75</v>
      </c>
      <c r="E2203" s="44"/>
      <c r="F2203" s="19">
        <f t="shared" si="967"/>
        <v>0</v>
      </c>
      <c r="G2203" s="24"/>
    </row>
    <row r="2204" spans="1:7" ht="31.2" x14ac:dyDescent="0.3">
      <c r="A2204" s="54" t="s">
        <v>1154</v>
      </c>
      <c r="B2204" s="18"/>
      <c r="C2204" s="73">
        <v>3.33</v>
      </c>
      <c r="D2204" s="72">
        <f>PRODUCT(C2204,$C$9)</f>
        <v>249.75</v>
      </c>
      <c r="E2204" s="44"/>
      <c r="F2204" s="19">
        <f>E2204*D2204</f>
        <v>0</v>
      </c>
      <c r="G2204" s="24"/>
    </row>
    <row r="2205" spans="1:7" ht="31.2" x14ac:dyDescent="0.3">
      <c r="A2205" s="54" t="s">
        <v>330</v>
      </c>
      <c r="B2205" s="18"/>
      <c r="C2205" s="73">
        <v>3.33</v>
      </c>
      <c r="D2205" s="72">
        <f>PRODUCT(C2205,$C$9)</f>
        <v>249.75</v>
      </c>
      <c r="E2205" s="44"/>
      <c r="F2205" s="19">
        <f>E2205*D2205</f>
        <v>0</v>
      </c>
      <c r="G2205" s="24"/>
    </row>
    <row r="2206" spans="1:7" ht="31.2" x14ac:dyDescent="0.3">
      <c r="A2206" s="54" t="s">
        <v>87</v>
      </c>
      <c r="B2206" s="18"/>
      <c r="C2206" s="73">
        <v>3.33</v>
      </c>
      <c r="D2206" s="72">
        <f t="shared" si="966"/>
        <v>249.75</v>
      </c>
      <c r="E2206" s="44"/>
      <c r="F2206" s="19">
        <f t="shared" si="967"/>
        <v>0</v>
      </c>
      <c r="G2206" s="24"/>
    </row>
    <row r="2207" spans="1:7" ht="31.2" x14ac:dyDescent="0.3">
      <c r="A2207" s="54" t="s">
        <v>1634</v>
      </c>
      <c r="B2207" s="18"/>
      <c r="C2207" s="73">
        <v>3.33</v>
      </c>
      <c r="D2207" s="72">
        <f t="shared" si="966"/>
        <v>249.75</v>
      </c>
      <c r="E2207" s="44"/>
      <c r="F2207" s="19">
        <f t="shared" si="967"/>
        <v>0</v>
      </c>
      <c r="G2207" s="24"/>
    </row>
    <row r="2208" spans="1:7" ht="31.2" x14ac:dyDescent="0.3">
      <c r="A2208" s="54" t="s">
        <v>1635</v>
      </c>
      <c r="B2208" s="18"/>
      <c r="C2208" s="73">
        <v>3.33</v>
      </c>
      <c r="D2208" s="72">
        <f>PRODUCT(C2208,$C$9)</f>
        <v>249.75</v>
      </c>
      <c r="E2208" s="44"/>
      <c r="F2208" s="19">
        <f>E2208*D2208</f>
        <v>0</v>
      </c>
      <c r="G2208" s="7"/>
    </row>
    <row r="2209" spans="1:7" ht="31.2" x14ac:dyDescent="0.3">
      <c r="A2209" s="54" t="s">
        <v>88</v>
      </c>
      <c r="B2209" s="18"/>
      <c r="C2209" s="73">
        <v>3.33</v>
      </c>
      <c r="D2209" s="72">
        <f t="shared" si="966"/>
        <v>249.75</v>
      </c>
      <c r="E2209" s="44"/>
      <c r="F2209" s="19">
        <f t="shared" si="967"/>
        <v>0</v>
      </c>
      <c r="G2209" s="7"/>
    </row>
    <row r="2210" spans="1:7" ht="31.2" x14ac:dyDescent="0.3">
      <c r="A2210" s="54" t="s">
        <v>89</v>
      </c>
      <c r="B2210" s="18"/>
      <c r="C2210" s="73">
        <v>3.33</v>
      </c>
      <c r="D2210" s="72">
        <f t="shared" si="966"/>
        <v>249.75</v>
      </c>
      <c r="E2210" s="44"/>
      <c r="F2210" s="19">
        <f t="shared" si="967"/>
        <v>0</v>
      </c>
      <c r="G2210" s="24"/>
    </row>
    <row r="2211" spans="1:7" ht="31.2" x14ac:dyDescent="0.3">
      <c r="A2211" s="54" t="s">
        <v>94</v>
      </c>
      <c r="B2211" s="18"/>
      <c r="C2211" s="73">
        <v>3.33</v>
      </c>
      <c r="D2211" s="72">
        <f t="shared" si="966"/>
        <v>249.75</v>
      </c>
      <c r="E2211" s="44"/>
      <c r="F2211" s="19">
        <f t="shared" si="967"/>
        <v>0</v>
      </c>
      <c r="G2211" s="24"/>
    </row>
    <row r="2212" spans="1:7" ht="31.2" x14ac:dyDescent="0.3">
      <c r="A2212" s="54" t="s">
        <v>641</v>
      </c>
      <c r="B2212" s="18"/>
      <c r="C2212" s="73">
        <v>4.66</v>
      </c>
      <c r="D2212" s="72">
        <f t="shared" si="966"/>
        <v>349.5</v>
      </c>
      <c r="E2212" s="44"/>
      <c r="F2212" s="19">
        <f t="shared" si="967"/>
        <v>0</v>
      </c>
      <c r="G2212" s="24"/>
    </row>
    <row r="2213" spans="1:7" ht="31.2" x14ac:dyDescent="0.3">
      <c r="A2213" s="54" t="s">
        <v>1732</v>
      </c>
      <c r="B2213" s="18"/>
      <c r="C2213" s="73">
        <v>3.33</v>
      </c>
      <c r="D2213" s="72">
        <f t="shared" si="966"/>
        <v>249.75</v>
      </c>
      <c r="E2213" s="44"/>
      <c r="F2213" s="19">
        <f t="shared" si="967"/>
        <v>0</v>
      </c>
      <c r="G2213" s="24"/>
    </row>
    <row r="2214" spans="1:7" ht="31.2" x14ac:dyDescent="0.3">
      <c r="A2214" s="54" t="s">
        <v>1733</v>
      </c>
      <c r="B2214" s="18"/>
      <c r="C2214" s="73">
        <v>3.33</v>
      </c>
      <c r="D2214" s="72">
        <f t="shared" ref="D2214" si="973">PRODUCT(C2214,$C$9)</f>
        <v>249.75</v>
      </c>
      <c r="E2214" s="44"/>
      <c r="F2214" s="19">
        <f t="shared" ref="F2214" si="974">E2214*D2214</f>
        <v>0</v>
      </c>
      <c r="G2214" s="24"/>
    </row>
    <row r="2215" spans="1:7" ht="31.2" x14ac:dyDescent="0.3">
      <c r="A2215" s="54" t="s">
        <v>1636</v>
      </c>
      <c r="B2215" s="18"/>
      <c r="C2215" s="73">
        <v>10</v>
      </c>
      <c r="D2215" s="72">
        <f t="shared" si="966"/>
        <v>750</v>
      </c>
      <c r="E2215" s="44"/>
      <c r="F2215" s="19">
        <f t="shared" si="967"/>
        <v>0</v>
      </c>
      <c r="G2215" s="24"/>
    </row>
    <row r="2216" spans="1:7" ht="31.2" x14ac:dyDescent="0.3">
      <c r="A2216" s="54" t="s">
        <v>1734</v>
      </c>
      <c r="B2216" s="18"/>
      <c r="C2216" s="73">
        <v>12</v>
      </c>
      <c r="D2216" s="72">
        <f t="shared" si="966"/>
        <v>900</v>
      </c>
      <c r="E2216" s="44"/>
      <c r="F2216" s="19">
        <f t="shared" si="967"/>
        <v>0</v>
      </c>
      <c r="G2216" s="24"/>
    </row>
    <row r="2217" spans="1:7" ht="31.2" x14ac:dyDescent="0.3">
      <c r="A2217" s="54" t="s">
        <v>2255</v>
      </c>
      <c r="B2217" s="18"/>
      <c r="C2217" s="73">
        <v>7.33</v>
      </c>
      <c r="D2217" s="72">
        <f t="shared" si="966"/>
        <v>549.75</v>
      </c>
      <c r="E2217" s="44"/>
      <c r="F2217" s="19">
        <f t="shared" si="967"/>
        <v>0</v>
      </c>
      <c r="G2217" s="24"/>
    </row>
    <row r="2218" spans="1:7" ht="31.2" x14ac:dyDescent="0.3">
      <c r="A2218" s="54" t="s">
        <v>1926</v>
      </c>
      <c r="B2218" s="18"/>
      <c r="C2218" s="73">
        <v>15.33</v>
      </c>
      <c r="D2218" s="72">
        <f t="shared" ref="D2218" si="975">PRODUCT(C2218,$C$9)</f>
        <v>1149.75</v>
      </c>
      <c r="E2218" s="44"/>
      <c r="F2218" s="19">
        <f t="shared" ref="F2218" si="976">E2218*D2218</f>
        <v>0</v>
      </c>
      <c r="G2218" s="24"/>
    </row>
    <row r="2219" spans="1:7" ht="31.2" x14ac:dyDescent="0.3">
      <c r="A2219" s="54" t="s">
        <v>1633</v>
      </c>
      <c r="B2219" s="18"/>
      <c r="C2219" s="73">
        <v>10</v>
      </c>
      <c r="D2219" s="72">
        <f t="shared" ref="D2219:D2220" si="977">PRODUCT(C2219,$C$9)</f>
        <v>750</v>
      </c>
      <c r="E2219" s="44"/>
      <c r="F2219" s="19">
        <f t="shared" ref="F2219:F2220" si="978">E2219*D2219</f>
        <v>0</v>
      </c>
      <c r="G2219" s="24"/>
    </row>
    <row r="2220" spans="1:7" ht="31.2" x14ac:dyDescent="0.3">
      <c r="A2220" s="54" t="s">
        <v>2078</v>
      </c>
      <c r="B2220" s="18"/>
      <c r="C2220" s="73">
        <v>10</v>
      </c>
      <c r="D2220" s="72">
        <f t="shared" si="977"/>
        <v>750</v>
      </c>
      <c r="E2220" s="44"/>
      <c r="F2220" s="19">
        <f t="shared" si="978"/>
        <v>0</v>
      </c>
      <c r="G2220" s="24"/>
    </row>
    <row r="2221" spans="1:7" ht="31.2" x14ac:dyDescent="0.3">
      <c r="A2221" s="54" t="s">
        <v>642</v>
      </c>
      <c r="B2221" s="18"/>
      <c r="C2221" s="73">
        <v>2</v>
      </c>
      <c r="D2221" s="72">
        <f t="shared" si="966"/>
        <v>150</v>
      </c>
      <c r="E2221" s="44"/>
      <c r="F2221" s="19">
        <f t="shared" si="967"/>
        <v>0</v>
      </c>
      <c r="G2221" s="24"/>
    </row>
    <row r="2222" spans="1:7" ht="31.2" x14ac:dyDescent="0.3">
      <c r="A2222" s="54" t="s">
        <v>643</v>
      </c>
      <c r="B2222" s="18"/>
      <c r="C2222" s="73">
        <v>3.33</v>
      </c>
      <c r="D2222" s="72">
        <f>PRODUCT(C2222,$C$9)</f>
        <v>249.75</v>
      </c>
      <c r="E2222" s="44"/>
      <c r="F2222" s="19">
        <f>E2222*D2222</f>
        <v>0</v>
      </c>
      <c r="G2222" s="24"/>
    </row>
    <row r="2223" spans="1:7" ht="31.2" x14ac:dyDescent="0.3">
      <c r="A2223" s="54" t="s">
        <v>2258</v>
      </c>
      <c r="B2223" s="18"/>
      <c r="C2223" s="73">
        <v>4.66</v>
      </c>
      <c r="D2223" s="72">
        <f>PRODUCT(C2223,$C$9)</f>
        <v>349.5</v>
      </c>
      <c r="E2223" s="44"/>
      <c r="F2223" s="19">
        <f>E2223*D2223</f>
        <v>0</v>
      </c>
      <c r="G2223" s="24"/>
    </row>
    <row r="2224" spans="1:7" ht="31.2" x14ac:dyDescent="0.3">
      <c r="A2224" s="54" t="s">
        <v>644</v>
      </c>
      <c r="B2224" s="18"/>
      <c r="C2224" s="73">
        <v>1.33</v>
      </c>
      <c r="D2224" s="72">
        <f>PRODUCT(C2224,$C$9)</f>
        <v>99.75</v>
      </c>
      <c r="E2224" s="44"/>
      <c r="F2224" s="19">
        <f>E2224*D2224</f>
        <v>0</v>
      </c>
    </row>
    <row r="2225" spans="1:7" ht="31.2" x14ac:dyDescent="0.3">
      <c r="A2225" s="54" t="s">
        <v>645</v>
      </c>
      <c r="B2225" s="18"/>
      <c r="C2225" s="73">
        <v>8.66</v>
      </c>
      <c r="D2225" s="72">
        <f>PRODUCT(C2225,$C$9)</f>
        <v>649.5</v>
      </c>
      <c r="E2225" s="44"/>
      <c r="F2225" s="19">
        <f>E2225*D2225</f>
        <v>0</v>
      </c>
    </row>
    <row r="2226" spans="1:7" ht="31.2" x14ac:dyDescent="0.3">
      <c r="A2226" s="54" t="s">
        <v>646</v>
      </c>
      <c r="B2226" s="18"/>
      <c r="C2226" s="73">
        <v>17.329999999999998</v>
      </c>
      <c r="D2226" s="72">
        <f t="shared" si="966"/>
        <v>1299.7499999999998</v>
      </c>
      <c r="E2226" s="44"/>
      <c r="F2226" s="19">
        <f t="shared" si="967"/>
        <v>0</v>
      </c>
    </row>
    <row r="2227" spans="1:7" x14ac:dyDescent="0.3">
      <c r="A2227" s="55" t="s">
        <v>195</v>
      </c>
      <c r="B2227" s="12"/>
      <c r="C2227" s="13" t="s">
        <v>130</v>
      </c>
      <c r="D2227" s="14"/>
      <c r="E2227" s="45" t="s">
        <v>13</v>
      </c>
      <c r="F2227" s="66" t="s">
        <v>131</v>
      </c>
    </row>
    <row r="2228" spans="1:7" s="35" customFormat="1" ht="31.2" x14ac:dyDescent="0.3">
      <c r="A2228" s="54" t="s">
        <v>1332</v>
      </c>
      <c r="B2228" s="18"/>
      <c r="C2228" s="73">
        <v>3.33</v>
      </c>
      <c r="D2228" s="72">
        <f>PRODUCT(C2228,$C$9)</f>
        <v>249.75</v>
      </c>
      <c r="E2228" s="44"/>
      <c r="F2228" s="19">
        <f>E2228*D2228</f>
        <v>0</v>
      </c>
      <c r="G2228" s="7"/>
    </row>
    <row r="2229" spans="1:7" s="35" customFormat="1" ht="31.2" x14ac:dyDescent="0.3">
      <c r="A2229" s="54" t="s">
        <v>1333</v>
      </c>
      <c r="B2229" s="18"/>
      <c r="C2229" s="73">
        <v>2</v>
      </c>
      <c r="D2229" s="72">
        <f>PRODUCT(C2229,$C$9)</f>
        <v>150</v>
      </c>
      <c r="E2229" s="44"/>
      <c r="F2229" s="19">
        <f>E2229*D2229</f>
        <v>0</v>
      </c>
      <c r="G2229" s="7"/>
    </row>
    <row r="2230" spans="1:7" s="35" customFormat="1" ht="31.2" x14ac:dyDescent="0.3">
      <c r="A2230" s="54" t="s">
        <v>918</v>
      </c>
      <c r="B2230" s="18"/>
      <c r="C2230" s="73">
        <v>2</v>
      </c>
      <c r="D2230" s="72">
        <f t="shared" ref="D2230:D2238" si="979">PRODUCT(C2230,$C$9)</f>
        <v>150</v>
      </c>
      <c r="E2230" s="44"/>
      <c r="F2230" s="19">
        <f t="shared" si="967"/>
        <v>0</v>
      </c>
      <c r="G2230" s="7"/>
    </row>
    <row r="2231" spans="1:7" s="35" customFormat="1" ht="31.2" x14ac:dyDescent="0.3">
      <c r="A2231" s="54" t="s">
        <v>886</v>
      </c>
      <c r="B2231" s="18"/>
      <c r="C2231" s="73">
        <v>2</v>
      </c>
      <c r="D2231" s="72">
        <f>PRODUCT(C2231,$C$9)</f>
        <v>150</v>
      </c>
      <c r="E2231" s="44"/>
      <c r="F2231" s="19">
        <f>E2231*D2231</f>
        <v>0</v>
      </c>
    </row>
    <row r="2232" spans="1:7" s="35" customFormat="1" ht="31.2" x14ac:dyDescent="0.3">
      <c r="A2232" s="54" t="s">
        <v>1143</v>
      </c>
      <c r="B2232" s="18"/>
      <c r="C2232" s="73">
        <v>2.66</v>
      </c>
      <c r="D2232" s="72">
        <f>PRODUCT(C2232,$C$9)</f>
        <v>199.5</v>
      </c>
      <c r="E2232" s="44"/>
      <c r="F2232" s="19">
        <f>E2232*D2232</f>
        <v>0</v>
      </c>
    </row>
    <row r="2233" spans="1:7" s="35" customFormat="1" ht="31.2" x14ac:dyDescent="0.3">
      <c r="A2233" s="54" t="s">
        <v>1836</v>
      </c>
      <c r="B2233" s="18"/>
      <c r="C2233" s="73">
        <v>3.33</v>
      </c>
      <c r="D2233" s="72">
        <f>PRODUCT(C2233,$C$9)</f>
        <v>249.75</v>
      </c>
      <c r="E2233" s="44"/>
      <c r="F2233" s="19">
        <f>E2233*D2233</f>
        <v>0</v>
      </c>
    </row>
    <row r="2234" spans="1:7" s="35" customFormat="1" ht="31.2" x14ac:dyDescent="0.3">
      <c r="A2234" s="54" t="s">
        <v>1835</v>
      </c>
      <c r="B2234" s="18"/>
      <c r="C2234" s="73">
        <v>4.66</v>
      </c>
      <c r="D2234" s="72">
        <f>PRODUCT(C2234,$C$9)</f>
        <v>349.5</v>
      </c>
      <c r="E2234" s="44"/>
      <c r="F2234" s="19">
        <f>E2234*D2234</f>
        <v>0</v>
      </c>
    </row>
    <row r="2235" spans="1:7" s="35" customFormat="1" ht="31.2" x14ac:dyDescent="0.3">
      <c r="A2235" s="54" t="s">
        <v>647</v>
      </c>
      <c r="B2235" s="18"/>
      <c r="C2235" s="73">
        <v>3.33</v>
      </c>
      <c r="D2235" s="72">
        <f>PRODUCT(C2235,$C$9)</f>
        <v>249.75</v>
      </c>
      <c r="E2235" s="44"/>
      <c r="F2235" s="19">
        <f>E2235*D2235</f>
        <v>0</v>
      </c>
    </row>
    <row r="2236" spans="1:7" s="35" customFormat="1" ht="31.2" x14ac:dyDescent="0.3">
      <c r="A2236" s="54" t="s">
        <v>648</v>
      </c>
      <c r="B2236" s="18"/>
      <c r="C2236" s="73">
        <v>3.33</v>
      </c>
      <c r="D2236" s="72">
        <f t="shared" si="979"/>
        <v>249.75</v>
      </c>
      <c r="E2236" s="44"/>
      <c r="F2236" s="19">
        <f t="shared" si="967"/>
        <v>0</v>
      </c>
    </row>
    <row r="2237" spans="1:7" s="35" customFormat="1" ht="31.2" x14ac:dyDescent="0.3">
      <c r="A2237" s="54" t="s">
        <v>649</v>
      </c>
      <c r="B2237" s="18"/>
      <c r="C2237" s="73">
        <v>4.66</v>
      </c>
      <c r="D2237" s="72">
        <f t="shared" si="979"/>
        <v>349.5</v>
      </c>
      <c r="E2237" s="44"/>
      <c r="F2237" s="19">
        <f t="shared" si="967"/>
        <v>0</v>
      </c>
    </row>
    <row r="2238" spans="1:7" s="35" customFormat="1" ht="31.2" x14ac:dyDescent="0.3">
      <c r="A2238" s="54" t="s">
        <v>650</v>
      </c>
      <c r="B2238" s="31"/>
      <c r="C2238" s="73">
        <v>6</v>
      </c>
      <c r="D2238" s="72">
        <f t="shared" si="979"/>
        <v>450</v>
      </c>
      <c r="E2238" s="44"/>
      <c r="F2238" s="19">
        <f t="shared" si="967"/>
        <v>0</v>
      </c>
    </row>
    <row r="2239" spans="1:7" s="35" customFormat="1" ht="31.2" x14ac:dyDescent="0.3">
      <c r="A2239" s="54" t="s">
        <v>1259</v>
      </c>
      <c r="B2239" s="31"/>
      <c r="C2239" s="73">
        <v>4</v>
      </c>
      <c r="D2239" s="72">
        <f t="shared" ref="D2239:D2245" si="980">PRODUCT(C2239,$C$9)</f>
        <v>300</v>
      </c>
      <c r="E2239" s="44"/>
      <c r="F2239" s="19">
        <f t="shared" ref="F2239:F2245" si="981">E2239*D2239</f>
        <v>0</v>
      </c>
    </row>
    <row r="2240" spans="1:7" s="35" customFormat="1" ht="31.2" x14ac:dyDescent="0.3">
      <c r="A2240" s="54" t="s">
        <v>1260</v>
      </c>
      <c r="B2240" s="31"/>
      <c r="C2240" s="73">
        <v>4</v>
      </c>
      <c r="D2240" s="72">
        <f t="shared" si="980"/>
        <v>300</v>
      </c>
      <c r="E2240" s="44"/>
      <c r="F2240" s="19">
        <f t="shared" si="981"/>
        <v>0</v>
      </c>
    </row>
    <row r="2241" spans="1:7" s="35" customFormat="1" ht="31.2" x14ac:dyDescent="0.3">
      <c r="A2241" s="54" t="s">
        <v>3141</v>
      </c>
      <c r="B2241" s="31"/>
      <c r="C2241" s="73">
        <v>3.33</v>
      </c>
      <c r="D2241" s="72">
        <f t="shared" si="980"/>
        <v>249.75</v>
      </c>
      <c r="E2241" s="44"/>
      <c r="F2241" s="19">
        <f t="shared" si="981"/>
        <v>0</v>
      </c>
    </row>
    <row r="2242" spans="1:7" s="35" customFormat="1" ht="31.2" x14ac:dyDescent="0.3">
      <c r="A2242" s="54" t="s">
        <v>2006</v>
      </c>
      <c r="B2242" s="31"/>
      <c r="C2242" s="73">
        <v>2</v>
      </c>
      <c r="D2242" s="72">
        <f t="shared" si="980"/>
        <v>150</v>
      </c>
      <c r="E2242" s="44"/>
      <c r="F2242" s="19">
        <f t="shared" si="981"/>
        <v>0</v>
      </c>
    </row>
    <row r="2243" spans="1:7" s="35" customFormat="1" ht="31.2" x14ac:dyDescent="0.3">
      <c r="A2243" s="54" t="s">
        <v>2007</v>
      </c>
      <c r="B2243" s="31"/>
      <c r="C2243" s="73">
        <v>0.66</v>
      </c>
      <c r="D2243" s="72">
        <f t="shared" si="980"/>
        <v>49.5</v>
      </c>
      <c r="E2243" s="44"/>
      <c r="F2243" s="19">
        <f t="shared" si="981"/>
        <v>0</v>
      </c>
    </row>
    <row r="2244" spans="1:7" s="35" customFormat="1" ht="31.2" x14ac:dyDescent="0.3">
      <c r="A2244" s="54" t="s">
        <v>2882</v>
      </c>
      <c r="B2244" s="31"/>
      <c r="C2244" s="73">
        <v>1.33</v>
      </c>
      <c r="D2244" s="72">
        <f t="shared" si="980"/>
        <v>99.75</v>
      </c>
      <c r="E2244" s="44"/>
      <c r="F2244" s="19">
        <f t="shared" si="981"/>
        <v>0</v>
      </c>
    </row>
    <row r="2245" spans="1:7" s="35" customFormat="1" ht="31.2" x14ac:dyDescent="0.3">
      <c r="A2245" s="54" t="s">
        <v>704</v>
      </c>
      <c r="B2245" s="31"/>
      <c r="C2245" s="73">
        <v>2</v>
      </c>
      <c r="D2245" s="72">
        <f t="shared" si="980"/>
        <v>150</v>
      </c>
      <c r="E2245" s="44"/>
      <c r="F2245" s="19">
        <f t="shared" si="981"/>
        <v>0</v>
      </c>
    </row>
    <row r="2246" spans="1:7" x14ac:dyDescent="0.3">
      <c r="A2246" s="55" t="s">
        <v>1191</v>
      </c>
      <c r="B2246" s="12"/>
      <c r="C2246" s="13" t="s">
        <v>130</v>
      </c>
      <c r="D2246" s="14"/>
      <c r="E2246" s="45" t="s">
        <v>13</v>
      </c>
      <c r="F2246" s="66" t="s">
        <v>131</v>
      </c>
      <c r="G2246" s="7"/>
    </row>
    <row r="2247" spans="1:7" ht="31.2" x14ac:dyDescent="0.3">
      <c r="A2247" s="54" t="s">
        <v>651</v>
      </c>
      <c r="B2247" s="18"/>
      <c r="C2247" s="73">
        <v>1</v>
      </c>
      <c r="D2247" s="72">
        <f>PRODUCT(C2247,$C$9)</f>
        <v>75</v>
      </c>
      <c r="E2247" s="44"/>
      <c r="F2247" s="19">
        <f>E2247*D2247</f>
        <v>0</v>
      </c>
      <c r="G2247" s="7"/>
    </row>
    <row r="2248" spans="1:7" ht="31.2" x14ac:dyDescent="0.3">
      <c r="A2248" s="54" t="s">
        <v>987</v>
      </c>
      <c r="B2248" s="18"/>
      <c r="C2248" s="73">
        <v>2.66</v>
      </c>
      <c r="D2248" s="72">
        <f>PRODUCT(C2248,$C$9)</f>
        <v>199.5</v>
      </c>
      <c r="E2248" s="44"/>
      <c r="F2248" s="19">
        <f>E2248*D2248</f>
        <v>0</v>
      </c>
      <c r="G2248" s="7"/>
    </row>
    <row r="2249" spans="1:7" ht="31.2" x14ac:dyDescent="0.3">
      <c r="A2249" s="54" t="s">
        <v>985</v>
      </c>
      <c r="B2249" s="18"/>
      <c r="C2249" s="73">
        <v>2.66</v>
      </c>
      <c r="D2249" s="72">
        <f t="shared" ref="D2249:D2255" si="982">PRODUCT(C2249,$C$9)</f>
        <v>199.5</v>
      </c>
      <c r="E2249" s="44"/>
      <c r="F2249" s="19">
        <f t="shared" si="967"/>
        <v>0</v>
      </c>
      <c r="G2249" s="7"/>
    </row>
    <row r="2250" spans="1:7" ht="31.2" x14ac:dyDescent="0.3">
      <c r="A2250" s="54" t="s">
        <v>652</v>
      </c>
      <c r="B2250" s="18"/>
      <c r="C2250" s="73">
        <v>1.1299999999999999</v>
      </c>
      <c r="D2250" s="72">
        <f t="shared" si="982"/>
        <v>84.749999999999986</v>
      </c>
      <c r="E2250" s="44"/>
      <c r="F2250" s="19">
        <f t="shared" si="967"/>
        <v>0</v>
      </c>
      <c r="G2250" s="7"/>
    </row>
    <row r="2251" spans="1:7" ht="31.2" x14ac:dyDescent="0.3">
      <c r="A2251" s="54" t="s">
        <v>986</v>
      </c>
      <c r="B2251" s="18"/>
      <c r="C2251" s="73">
        <v>4.66</v>
      </c>
      <c r="D2251" s="72">
        <f t="shared" si="982"/>
        <v>349.5</v>
      </c>
      <c r="E2251" s="44"/>
      <c r="F2251" s="19">
        <f t="shared" si="967"/>
        <v>0</v>
      </c>
      <c r="G2251" s="7"/>
    </row>
    <row r="2252" spans="1:7" ht="31.2" x14ac:dyDescent="0.3">
      <c r="A2252" s="54" t="s">
        <v>2290</v>
      </c>
      <c r="B2252" s="18"/>
      <c r="C2252" s="73">
        <v>1.33</v>
      </c>
      <c r="D2252" s="72">
        <f t="shared" ref="D2252" si="983">PRODUCT(C2252,$C$9)</f>
        <v>99.75</v>
      </c>
      <c r="E2252" s="44"/>
      <c r="F2252" s="19">
        <f t="shared" ref="F2252" si="984">E2252*D2252</f>
        <v>0</v>
      </c>
      <c r="G2252" s="7"/>
    </row>
    <row r="2253" spans="1:7" ht="31.2" x14ac:dyDescent="0.3">
      <c r="A2253" s="54" t="s">
        <v>2293</v>
      </c>
      <c r="B2253" s="18"/>
      <c r="C2253" s="73">
        <v>1.33</v>
      </c>
      <c r="D2253" s="72">
        <f t="shared" ref="D2253" si="985">PRODUCT(C2253,$C$9)</f>
        <v>99.75</v>
      </c>
      <c r="E2253" s="44"/>
      <c r="F2253" s="19">
        <f t="shared" ref="F2253" si="986">E2253*D2253</f>
        <v>0</v>
      </c>
      <c r="G2253" s="7"/>
    </row>
    <row r="2254" spans="1:7" ht="31.2" x14ac:dyDescent="0.3">
      <c r="A2254" s="54" t="s">
        <v>3140</v>
      </c>
      <c r="B2254" s="18"/>
      <c r="C2254" s="73">
        <v>1.33</v>
      </c>
      <c r="D2254" s="72">
        <f t="shared" si="982"/>
        <v>99.75</v>
      </c>
      <c r="E2254" s="44"/>
      <c r="F2254" s="19">
        <f t="shared" si="967"/>
        <v>0</v>
      </c>
      <c r="G2254" s="7"/>
    </row>
    <row r="2255" spans="1:7" ht="31.2" x14ac:dyDescent="0.3">
      <c r="A2255" s="54" t="s">
        <v>2288</v>
      </c>
      <c r="B2255" s="18"/>
      <c r="C2255" s="73">
        <v>0.66</v>
      </c>
      <c r="D2255" s="72">
        <f t="shared" si="982"/>
        <v>49.5</v>
      </c>
      <c r="E2255" s="44"/>
      <c r="F2255" s="19">
        <f t="shared" si="967"/>
        <v>0</v>
      </c>
      <c r="G2255"/>
    </row>
    <row r="2256" spans="1:7" ht="31.2" x14ac:dyDescent="0.3">
      <c r="A2256" s="54" t="s">
        <v>653</v>
      </c>
      <c r="B2256" s="18"/>
      <c r="C2256" s="73">
        <v>0.6</v>
      </c>
      <c r="D2256" s="72">
        <f t="shared" ref="D2256:D2262" si="987">PRODUCT(C2256,$C$9)</f>
        <v>45</v>
      </c>
      <c r="E2256" s="44"/>
      <c r="F2256" s="19">
        <f t="shared" ref="F2256:F2262" si="988">E2256*D2256</f>
        <v>0</v>
      </c>
      <c r="G2256"/>
    </row>
    <row r="2257" spans="1:7" ht="31.2" x14ac:dyDescent="0.3">
      <c r="A2257" s="54" t="s">
        <v>752</v>
      </c>
      <c r="B2257" s="18"/>
      <c r="C2257" s="73">
        <v>1</v>
      </c>
      <c r="D2257" s="72">
        <f t="shared" si="987"/>
        <v>75</v>
      </c>
      <c r="E2257" s="44"/>
      <c r="F2257" s="19">
        <f t="shared" si="988"/>
        <v>0</v>
      </c>
      <c r="G2257" s="7"/>
    </row>
    <row r="2258" spans="1:7" ht="31.2" x14ac:dyDescent="0.3">
      <c r="A2258" s="54" t="s">
        <v>3143</v>
      </c>
      <c r="B2258" s="18"/>
      <c r="C2258" s="73">
        <v>3.33</v>
      </c>
      <c r="D2258" s="72">
        <f t="shared" si="987"/>
        <v>249.75</v>
      </c>
      <c r="E2258" s="44"/>
      <c r="F2258" s="19">
        <f t="shared" si="988"/>
        <v>0</v>
      </c>
      <c r="G2258" s="7"/>
    </row>
    <row r="2259" spans="1:7" ht="31.2" x14ac:dyDescent="0.3">
      <c r="A2259" s="54" t="s">
        <v>3296</v>
      </c>
      <c r="B2259" s="18"/>
      <c r="C2259" s="73">
        <v>3.33</v>
      </c>
      <c r="D2259" s="72">
        <f t="shared" ref="D2259" si="989">PRODUCT(C2259,$C$9)</f>
        <v>249.75</v>
      </c>
      <c r="E2259" s="44"/>
      <c r="F2259" s="19">
        <f t="shared" ref="F2259" si="990">E2259*D2259</f>
        <v>0</v>
      </c>
    </row>
    <row r="2260" spans="1:7" ht="31.2" x14ac:dyDescent="0.3">
      <c r="A2260" s="54" t="s">
        <v>753</v>
      </c>
      <c r="B2260" s="18"/>
      <c r="C2260" s="73">
        <v>3.33</v>
      </c>
      <c r="D2260" s="72">
        <f t="shared" si="987"/>
        <v>249.75</v>
      </c>
      <c r="E2260" s="44"/>
      <c r="F2260" s="19">
        <f t="shared" si="988"/>
        <v>0</v>
      </c>
    </row>
    <row r="2261" spans="1:7" ht="31.2" x14ac:dyDescent="0.3">
      <c r="A2261" s="54" t="s">
        <v>2256</v>
      </c>
      <c r="B2261" s="18"/>
      <c r="C2261" s="73">
        <v>3.33</v>
      </c>
      <c r="D2261" s="72">
        <f t="shared" ref="D2261" si="991">PRODUCT(C2261,$C$9)</f>
        <v>249.75</v>
      </c>
      <c r="E2261" s="44"/>
      <c r="F2261" s="19">
        <f t="shared" ref="F2261" si="992">E2261*D2261</f>
        <v>0</v>
      </c>
    </row>
    <row r="2262" spans="1:7" ht="31.2" x14ac:dyDescent="0.3">
      <c r="A2262" s="54" t="s">
        <v>654</v>
      </c>
      <c r="B2262" s="18"/>
      <c r="C2262" s="73">
        <v>10</v>
      </c>
      <c r="D2262" s="72">
        <f t="shared" si="987"/>
        <v>750</v>
      </c>
      <c r="E2262" s="44"/>
      <c r="F2262" s="19">
        <f t="shared" si="988"/>
        <v>0</v>
      </c>
    </row>
    <row r="2263" spans="1:7" ht="31.2" x14ac:dyDescent="0.3">
      <c r="A2263" s="54" t="s">
        <v>655</v>
      </c>
      <c r="B2263" s="18"/>
      <c r="C2263" s="73">
        <v>13.33</v>
      </c>
      <c r="D2263" s="72">
        <f t="shared" ref="D2263" si="993">PRODUCT(C2263,$C$9)</f>
        <v>999.75</v>
      </c>
      <c r="E2263" s="44"/>
      <c r="F2263" s="19">
        <f t="shared" ref="F2263" si="994">E2263*D2263</f>
        <v>0</v>
      </c>
    </row>
    <row r="2264" spans="1:7" ht="31.2" x14ac:dyDescent="0.3">
      <c r="A2264" s="54" t="s">
        <v>1743</v>
      </c>
      <c r="B2264" s="18"/>
      <c r="C2264" s="73">
        <v>7.33</v>
      </c>
      <c r="D2264" s="72">
        <f t="shared" ref="D2264" si="995">PRODUCT(C2264,$C$9)</f>
        <v>549.75</v>
      </c>
      <c r="E2264" s="44"/>
      <c r="F2264" s="19">
        <f t="shared" ref="F2264" si="996">E2264*D2264</f>
        <v>0</v>
      </c>
    </row>
    <row r="2265" spans="1:7" ht="31.2" x14ac:dyDescent="0.3">
      <c r="A2265" s="54" t="s">
        <v>1744</v>
      </c>
      <c r="B2265" s="18"/>
      <c r="C2265" s="73">
        <v>7.33</v>
      </c>
      <c r="D2265" s="72">
        <f t="shared" ref="D2265" si="997">PRODUCT(C2265,$C$9)</f>
        <v>549.75</v>
      </c>
      <c r="E2265" s="44"/>
      <c r="F2265" s="19">
        <f t="shared" ref="F2265" si="998">E2265*D2265</f>
        <v>0</v>
      </c>
    </row>
    <row r="2266" spans="1:7" ht="31.2" x14ac:dyDescent="0.3">
      <c r="A2266" s="54" t="s">
        <v>1745</v>
      </c>
      <c r="B2266" s="18"/>
      <c r="C2266" s="73">
        <v>7.33</v>
      </c>
      <c r="D2266" s="72">
        <f t="shared" ref="D2266" si="999">PRODUCT(C2266,$C$9)</f>
        <v>549.75</v>
      </c>
      <c r="E2266" s="44"/>
      <c r="F2266" s="19">
        <f t="shared" ref="F2266" si="1000">E2266*D2266</f>
        <v>0</v>
      </c>
    </row>
    <row r="2267" spans="1:7" x14ac:dyDescent="0.3">
      <c r="A2267" s="55" t="s">
        <v>1193</v>
      </c>
      <c r="B2267" s="12"/>
      <c r="C2267" s="13" t="s">
        <v>130</v>
      </c>
      <c r="D2267" s="14"/>
      <c r="E2267" s="45" t="s">
        <v>13</v>
      </c>
      <c r="F2267" s="66" t="s">
        <v>131</v>
      </c>
    </row>
    <row r="2268" spans="1:7" ht="31.2" x14ac:dyDescent="0.3">
      <c r="A2268" s="54" t="s">
        <v>656</v>
      </c>
      <c r="B2268" s="18"/>
      <c r="C2268" s="73">
        <v>4.66</v>
      </c>
      <c r="D2268" s="72">
        <f>PRODUCT(C2268,$C$9)</f>
        <v>349.5</v>
      </c>
      <c r="E2268" s="44"/>
      <c r="F2268" s="19">
        <f t="shared" si="967"/>
        <v>0</v>
      </c>
    </row>
    <row r="2269" spans="1:7" ht="31.2" x14ac:dyDescent="0.3">
      <c r="A2269" s="54" t="s">
        <v>462</v>
      </c>
      <c r="B2269" s="18"/>
      <c r="C2269" s="73">
        <v>4.66</v>
      </c>
      <c r="D2269" s="72">
        <f>PRODUCT(C2269,$C$9)</f>
        <v>349.5</v>
      </c>
      <c r="E2269" s="44"/>
      <c r="F2269" s="19">
        <f t="shared" ref="F2269:F2270" si="1001">E2269*D2269</f>
        <v>0</v>
      </c>
    </row>
    <row r="2270" spans="1:7" ht="31.2" x14ac:dyDescent="0.3">
      <c r="A2270" s="54" t="s">
        <v>2012</v>
      </c>
      <c r="B2270" s="28"/>
      <c r="C2270" s="73">
        <v>6</v>
      </c>
      <c r="D2270" s="72">
        <f t="shared" ref="D2270" si="1002">PRODUCT(C2270,$C$9)</f>
        <v>450</v>
      </c>
      <c r="E2270" s="44"/>
      <c r="F2270" s="19">
        <f t="shared" si="1001"/>
        <v>0</v>
      </c>
      <c r="G2270" s="7"/>
    </row>
    <row r="2271" spans="1:7" x14ac:dyDescent="0.3">
      <c r="A2271" s="55" t="s">
        <v>1192</v>
      </c>
      <c r="B2271" s="12"/>
      <c r="C2271" s="13" t="s">
        <v>130</v>
      </c>
      <c r="D2271" s="14"/>
      <c r="E2271" s="45" t="s">
        <v>13</v>
      </c>
      <c r="F2271" s="66" t="s">
        <v>131</v>
      </c>
    </row>
    <row r="2272" spans="1:7" ht="31.2" x14ac:dyDescent="0.3">
      <c r="A2272" s="57" t="s">
        <v>1222</v>
      </c>
      <c r="B2272" s="34"/>
      <c r="C2272" s="73">
        <v>3.33</v>
      </c>
      <c r="D2272" s="72">
        <f t="shared" ref="D2272:D2293" si="1003">PRODUCT(C2272,$C$9)</f>
        <v>249.75</v>
      </c>
      <c r="E2272" s="44"/>
      <c r="F2272" s="19">
        <f t="shared" si="967"/>
        <v>0</v>
      </c>
    </row>
    <row r="2273" spans="1:7" ht="31.2" x14ac:dyDescent="0.3">
      <c r="A2273" s="57" t="s">
        <v>1223</v>
      </c>
      <c r="B2273" s="34"/>
      <c r="C2273" s="73">
        <v>3.33</v>
      </c>
      <c r="D2273" s="72">
        <f t="shared" si="1003"/>
        <v>249.75</v>
      </c>
      <c r="E2273" s="44"/>
      <c r="F2273" s="19">
        <f t="shared" si="967"/>
        <v>0</v>
      </c>
    </row>
    <row r="2274" spans="1:7" ht="31.2" x14ac:dyDescent="0.3">
      <c r="A2274" s="57" t="s">
        <v>2614</v>
      </c>
      <c r="B2274" s="34"/>
      <c r="C2274" s="73">
        <v>3.33</v>
      </c>
      <c r="D2274" s="72">
        <f>PRODUCT(C2274,$C$9)</f>
        <v>249.75</v>
      </c>
      <c r="E2274" s="44"/>
      <c r="F2274" s="19">
        <f>E2274*D2274</f>
        <v>0</v>
      </c>
    </row>
    <row r="2275" spans="1:7" ht="31.2" x14ac:dyDescent="0.3">
      <c r="A2275" s="57" t="s">
        <v>1795</v>
      </c>
      <c r="B2275" s="34"/>
      <c r="C2275" s="73">
        <v>6</v>
      </c>
      <c r="D2275" s="72">
        <f>PRODUCT(C2275,$C$9)</f>
        <v>450</v>
      </c>
      <c r="E2275" s="44"/>
      <c r="F2275" s="19">
        <f>E2275*D2275</f>
        <v>0</v>
      </c>
    </row>
    <row r="2276" spans="1:7" ht="31.2" x14ac:dyDescent="0.3">
      <c r="A2276" s="57" t="s">
        <v>529</v>
      </c>
      <c r="B2276" s="34"/>
      <c r="C2276" s="73">
        <v>6</v>
      </c>
      <c r="D2276" s="72">
        <f>PRODUCT(C2276,$C$9)</f>
        <v>450</v>
      </c>
      <c r="E2276" s="44"/>
      <c r="F2276" s="19">
        <f>E2276*D2276</f>
        <v>0</v>
      </c>
    </row>
    <row r="2277" spans="1:7" ht="31.2" x14ac:dyDescent="0.3">
      <c r="A2277" s="57" t="s">
        <v>1220</v>
      </c>
      <c r="B2277" s="34"/>
      <c r="C2277" s="73">
        <v>6</v>
      </c>
      <c r="D2277" s="72">
        <f t="shared" si="1003"/>
        <v>450</v>
      </c>
      <c r="E2277" s="44"/>
      <c r="F2277" s="19">
        <f t="shared" si="967"/>
        <v>0</v>
      </c>
    </row>
    <row r="2278" spans="1:7" ht="31.2" x14ac:dyDescent="0.3">
      <c r="A2278" s="57" t="s">
        <v>1221</v>
      </c>
      <c r="B2278" s="34"/>
      <c r="C2278" s="73">
        <v>6</v>
      </c>
      <c r="D2278" s="72">
        <f t="shared" si="1003"/>
        <v>450</v>
      </c>
      <c r="E2278" s="44"/>
      <c r="F2278" s="19">
        <f t="shared" si="967"/>
        <v>0</v>
      </c>
    </row>
    <row r="2279" spans="1:7" ht="31.2" x14ac:dyDescent="0.3">
      <c r="A2279" s="57" t="s">
        <v>2578</v>
      </c>
      <c r="B2279" s="34"/>
      <c r="C2279" s="73">
        <v>7.33</v>
      </c>
      <c r="D2279" s="72">
        <f t="shared" si="1003"/>
        <v>549.75</v>
      </c>
      <c r="E2279" s="44"/>
      <c r="F2279" s="19">
        <f t="shared" si="967"/>
        <v>0</v>
      </c>
    </row>
    <row r="2280" spans="1:7" ht="31.2" x14ac:dyDescent="0.3">
      <c r="A2280" s="57" t="s">
        <v>1521</v>
      </c>
      <c r="B2280" s="34"/>
      <c r="C2280" s="73">
        <v>7.33</v>
      </c>
      <c r="D2280" s="72">
        <f t="shared" ref="D2280" si="1004">PRODUCT(C2280,$C$9)</f>
        <v>549.75</v>
      </c>
      <c r="E2280" s="44"/>
      <c r="F2280" s="19">
        <f t="shared" ref="F2280" si="1005">E2280*D2280</f>
        <v>0</v>
      </c>
    </row>
    <row r="2281" spans="1:7" ht="31.2" x14ac:dyDescent="0.3">
      <c r="A2281" s="57" t="s">
        <v>2579</v>
      </c>
      <c r="B2281" s="34"/>
      <c r="C2281" s="73">
        <v>3.33</v>
      </c>
      <c r="D2281" s="72">
        <f>PRODUCT(C2281,$C$9)</f>
        <v>249.75</v>
      </c>
      <c r="E2281" s="44"/>
      <c r="F2281" s="19">
        <f>E2281*D2281</f>
        <v>0</v>
      </c>
    </row>
    <row r="2282" spans="1:7" ht="31.2" x14ac:dyDescent="0.3">
      <c r="A2282" s="57" t="s">
        <v>2575</v>
      </c>
      <c r="B2282" s="34"/>
      <c r="C2282" s="73">
        <v>3.33</v>
      </c>
      <c r="D2282" s="72">
        <f>PRODUCT(C2282,$C$9)</f>
        <v>249.75</v>
      </c>
      <c r="E2282" s="44"/>
      <c r="F2282" s="19">
        <f>E2282*D2282</f>
        <v>0</v>
      </c>
    </row>
    <row r="2283" spans="1:7" ht="31.2" x14ac:dyDescent="0.3">
      <c r="A2283" s="57" t="s">
        <v>2574</v>
      </c>
      <c r="B2283" s="34"/>
      <c r="C2283" s="73">
        <v>6</v>
      </c>
      <c r="D2283" s="72">
        <f>PRODUCT(C2283,$C$9)</f>
        <v>450</v>
      </c>
      <c r="E2283" s="44"/>
      <c r="F2283" s="19">
        <f>E2283*D2283</f>
        <v>0</v>
      </c>
    </row>
    <row r="2284" spans="1:7" ht="31.2" x14ac:dyDescent="0.3">
      <c r="A2284" s="57" t="s">
        <v>3157</v>
      </c>
      <c r="B2284" s="34"/>
      <c r="C2284" s="73">
        <v>7.33</v>
      </c>
      <c r="D2284" s="72">
        <f>PRODUCT(C2284,$C$9)</f>
        <v>549.75</v>
      </c>
      <c r="E2284" s="44"/>
      <c r="F2284" s="19">
        <f>E2284*D2284</f>
        <v>0</v>
      </c>
    </row>
    <row r="2285" spans="1:7" ht="31.2" x14ac:dyDescent="0.3">
      <c r="A2285" s="57" t="s">
        <v>2523</v>
      </c>
      <c r="B2285" s="34"/>
      <c r="C2285" s="73">
        <v>10</v>
      </c>
      <c r="D2285" s="72">
        <f t="shared" ref="D2285" si="1006">PRODUCT(C2285,$C$9)</f>
        <v>750</v>
      </c>
      <c r="E2285" s="44"/>
      <c r="F2285" s="19">
        <f t="shared" ref="F2285" si="1007">E2285*D2285</f>
        <v>0</v>
      </c>
      <c r="G2285" s="7"/>
    </row>
    <row r="2286" spans="1:7" ht="31.2" x14ac:dyDescent="0.3">
      <c r="A2286" s="57" t="s">
        <v>898</v>
      </c>
      <c r="B2286" s="34"/>
      <c r="C2286" s="73">
        <v>10</v>
      </c>
      <c r="D2286" s="72">
        <f t="shared" ref="D2286:D2292" si="1008">PRODUCT(C2286,$C$9)</f>
        <v>750</v>
      </c>
      <c r="E2286" s="44"/>
      <c r="F2286" s="19">
        <f t="shared" ref="F2286:F2292" si="1009">E2286*D2286</f>
        <v>0</v>
      </c>
      <c r="G2286" s="7"/>
    </row>
    <row r="2287" spans="1:7" ht="31.2" x14ac:dyDescent="0.3">
      <c r="A2287" s="57" t="s">
        <v>1175</v>
      </c>
      <c r="B2287" s="34"/>
      <c r="C2287" s="73">
        <v>2.66</v>
      </c>
      <c r="D2287" s="72">
        <f t="shared" si="1008"/>
        <v>199.5</v>
      </c>
      <c r="E2287" s="44"/>
      <c r="F2287" s="19">
        <f t="shared" si="1009"/>
        <v>0</v>
      </c>
      <c r="G2287" s="7"/>
    </row>
    <row r="2288" spans="1:7" ht="31.2" x14ac:dyDescent="0.3">
      <c r="A2288" s="57" t="s">
        <v>1176</v>
      </c>
      <c r="B2288" s="34"/>
      <c r="C2288" s="73">
        <v>3.33</v>
      </c>
      <c r="D2288" s="72">
        <f t="shared" si="1008"/>
        <v>249.75</v>
      </c>
      <c r="E2288" s="44"/>
      <c r="F2288" s="19">
        <f t="shared" si="1009"/>
        <v>0</v>
      </c>
      <c r="G2288"/>
    </row>
    <row r="2289" spans="1:7" ht="31.2" x14ac:dyDescent="0.3">
      <c r="A2289" s="57" t="s">
        <v>1177</v>
      </c>
      <c r="B2289" s="34"/>
      <c r="C2289" s="73">
        <v>4</v>
      </c>
      <c r="D2289" s="72">
        <f t="shared" si="1008"/>
        <v>300</v>
      </c>
      <c r="E2289" s="44"/>
      <c r="F2289" s="19">
        <f t="shared" si="1009"/>
        <v>0</v>
      </c>
      <c r="G2289" s="7"/>
    </row>
    <row r="2290" spans="1:7" ht="31.2" x14ac:dyDescent="0.3">
      <c r="A2290" s="57" t="s">
        <v>1205</v>
      </c>
      <c r="B2290" s="34"/>
      <c r="C2290" s="73">
        <v>33.333300000000001</v>
      </c>
      <c r="D2290" s="72">
        <f t="shared" si="1008"/>
        <v>2499.9974999999999</v>
      </c>
      <c r="E2290" s="44"/>
      <c r="F2290" s="19">
        <f t="shared" si="1009"/>
        <v>0</v>
      </c>
    </row>
    <row r="2291" spans="1:7" s="79" customFormat="1" ht="31.2" x14ac:dyDescent="0.3">
      <c r="A2291" s="57" t="s">
        <v>719</v>
      </c>
      <c r="B2291" s="34"/>
      <c r="C2291" s="73">
        <v>2</v>
      </c>
      <c r="D2291" s="72">
        <f t="shared" si="1008"/>
        <v>150</v>
      </c>
      <c r="E2291" s="44"/>
      <c r="F2291" s="19">
        <f t="shared" si="1009"/>
        <v>0</v>
      </c>
      <c r="G2291" s="81"/>
    </row>
    <row r="2292" spans="1:7" s="35" customFormat="1" ht="31.2" x14ac:dyDescent="0.3">
      <c r="A2292" s="57" t="s">
        <v>720</v>
      </c>
      <c r="B2292" s="34"/>
      <c r="C2292" s="73">
        <v>2</v>
      </c>
      <c r="D2292" s="72">
        <f t="shared" si="1008"/>
        <v>150</v>
      </c>
      <c r="E2292" s="44"/>
      <c r="F2292" s="19">
        <f t="shared" si="1009"/>
        <v>0</v>
      </c>
      <c r="G2292" s="48"/>
    </row>
    <row r="2293" spans="1:7" s="35" customFormat="1" ht="31.2" x14ac:dyDescent="0.3">
      <c r="A2293" s="57" t="s">
        <v>721</v>
      </c>
      <c r="B2293" s="34"/>
      <c r="C2293" s="73">
        <v>2</v>
      </c>
      <c r="D2293" s="72">
        <f t="shared" si="1003"/>
        <v>150</v>
      </c>
      <c r="E2293" s="44"/>
      <c r="F2293" s="19">
        <f t="shared" si="967"/>
        <v>0</v>
      </c>
      <c r="G2293" s="48"/>
    </row>
    <row r="2294" spans="1:7" s="2" customFormat="1" ht="18" x14ac:dyDescent="0.3">
      <c r="A2294" s="55" t="s">
        <v>1194</v>
      </c>
      <c r="B2294" s="12"/>
      <c r="C2294" s="82" t="s">
        <v>130</v>
      </c>
      <c r="D2294" s="14"/>
      <c r="E2294" s="83" t="s">
        <v>13</v>
      </c>
      <c r="F2294" s="84" t="s">
        <v>131</v>
      </c>
      <c r="G2294" s="23"/>
    </row>
    <row r="2295" spans="1:7" s="35" customFormat="1" ht="31.2" x14ac:dyDescent="0.3">
      <c r="A2295" s="57" t="s">
        <v>701</v>
      </c>
      <c r="B2295" s="34"/>
      <c r="C2295" s="73">
        <v>1</v>
      </c>
      <c r="D2295" s="72">
        <f t="shared" ref="D2295:D2301" si="1010">PRODUCT(C2295,$C$9)</f>
        <v>75</v>
      </c>
      <c r="E2295" s="44"/>
      <c r="F2295" s="19">
        <f t="shared" ref="F2295:F2301" si="1011">E2295*D2295</f>
        <v>0</v>
      </c>
      <c r="G2295" s="48"/>
    </row>
    <row r="2296" spans="1:7" s="35" customFormat="1" ht="31.2" x14ac:dyDescent="0.3">
      <c r="A2296" s="57" t="s">
        <v>700</v>
      </c>
      <c r="B2296" s="34"/>
      <c r="C2296" s="73">
        <v>3.33</v>
      </c>
      <c r="D2296" s="72">
        <f>PRODUCT(C2296,$C$9)</f>
        <v>249.75</v>
      </c>
      <c r="E2296" s="44"/>
      <c r="F2296" s="19">
        <f t="shared" si="1011"/>
        <v>0</v>
      </c>
      <c r="G2296" s="48"/>
    </row>
    <row r="2297" spans="1:7" ht="31.2" x14ac:dyDescent="0.3">
      <c r="A2297" s="54" t="s">
        <v>2468</v>
      </c>
      <c r="B2297" s="18"/>
      <c r="C2297" s="73">
        <v>3.33</v>
      </c>
      <c r="D2297" s="72">
        <f>PRODUCT(C2297,$C$9)</f>
        <v>249.75</v>
      </c>
      <c r="E2297" s="44"/>
      <c r="F2297" s="19">
        <f t="shared" ref="F2297" si="1012">E2297*D2297</f>
        <v>0</v>
      </c>
      <c r="G2297" s="24"/>
    </row>
    <row r="2298" spans="1:7" ht="31.2" x14ac:dyDescent="0.3">
      <c r="A2298" s="57" t="s">
        <v>657</v>
      </c>
      <c r="B2298" s="34"/>
      <c r="C2298" s="73">
        <v>13.33</v>
      </c>
      <c r="D2298" s="72">
        <f t="shared" si="1010"/>
        <v>999.75</v>
      </c>
      <c r="E2298" s="44"/>
      <c r="F2298" s="19">
        <f t="shared" si="1011"/>
        <v>0</v>
      </c>
      <c r="G2298" s="7"/>
    </row>
    <row r="2299" spans="1:7" ht="31.2" x14ac:dyDescent="0.3">
      <c r="A2299" s="57" t="s">
        <v>658</v>
      </c>
      <c r="B2299" s="34"/>
      <c r="C2299" s="73">
        <v>13.33</v>
      </c>
      <c r="D2299" s="72">
        <f t="shared" si="1010"/>
        <v>999.75</v>
      </c>
      <c r="E2299" s="44"/>
      <c r="F2299" s="19">
        <f t="shared" si="1011"/>
        <v>0</v>
      </c>
      <c r="G2299" s="24"/>
    </row>
    <row r="2300" spans="1:7" ht="31.2" x14ac:dyDescent="0.3">
      <c r="A2300" s="57" t="s">
        <v>659</v>
      </c>
      <c r="B2300" s="34"/>
      <c r="C2300" s="73">
        <v>13.33</v>
      </c>
      <c r="D2300" s="72">
        <f t="shared" si="1010"/>
        <v>999.75</v>
      </c>
      <c r="E2300" s="44"/>
      <c r="F2300" s="19">
        <f t="shared" si="1011"/>
        <v>0</v>
      </c>
      <c r="G2300" s="24"/>
    </row>
    <row r="2301" spans="1:7" ht="31.2" x14ac:dyDescent="0.3">
      <c r="A2301" s="57" t="s">
        <v>2011</v>
      </c>
      <c r="B2301" s="34"/>
      <c r="C2301" s="73">
        <v>4.66</v>
      </c>
      <c r="D2301" s="72">
        <f t="shared" si="1010"/>
        <v>349.5</v>
      </c>
      <c r="E2301" s="44"/>
      <c r="F2301" s="19">
        <f t="shared" si="1011"/>
        <v>0</v>
      </c>
      <c r="G2301" s="7"/>
    </row>
    <row r="2302" spans="1:7" ht="31.2" x14ac:dyDescent="0.3">
      <c r="A2302" s="57" t="s">
        <v>1637</v>
      </c>
      <c r="B2302" s="34"/>
      <c r="C2302" s="73">
        <v>2</v>
      </c>
      <c r="D2302" s="72">
        <f t="shared" ref="D2302:D2304" si="1013">PRODUCT(C2302,$C$9)</f>
        <v>150</v>
      </c>
      <c r="E2302" s="44"/>
      <c r="F2302" s="19">
        <f t="shared" ref="F2302" si="1014">E2302*D2302</f>
        <v>0</v>
      </c>
      <c r="G2302" s="7"/>
    </row>
    <row r="2303" spans="1:7" ht="31.2" x14ac:dyDescent="0.3">
      <c r="A2303" s="54" t="s">
        <v>1045</v>
      </c>
      <c r="B2303" s="18"/>
      <c r="C2303" s="73">
        <v>8.66</v>
      </c>
      <c r="D2303" s="72">
        <f t="shared" si="1013"/>
        <v>649.5</v>
      </c>
      <c r="E2303" s="44"/>
      <c r="F2303" s="19">
        <f t="shared" ref="F2303:F2309" si="1015">E2303*D2303</f>
        <v>0</v>
      </c>
      <c r="G2303" s="7"/>
    </row>
    <row r="2304" spans="1:7" ht="31.2" x14ac:dyDescent="0.3">
      <c r="A2304" s="54" t="s">
        <v>1916</v>
      </c>
      <c r="B2304" s="18"/>
      <c r="C2304" s="73">
        <v>4.66</v>
      </c>
      <c r="D2304" s="72">
        <f t="shared" si="1013"/>
        <v>349.5</v>
      </c>
      <c r="E2304" s="44"/>
      <c r="F2304" s="19">
        <f t="shared" si="1015"/>
        <v>0</v>
      </c>
      <c r="G2304" s="7"/>
    </row>
    <row r="2305" spans="1:7" ht="31.2" x14ac:dyDescent="0.3">
      <c r="A2305" s="54" t="s">
        <v>1917</v>
      </c>
      <c r="B2305" s="18"/>
      <c r="C2305" s="73">
        <v>4.66</v>
      </c>
      <c r="D2305" s="72">
        <f t="shared" ref="D2305" si="1016">PRODUCT(C2305,$C$9)</f>
        <v>349.5</v>
      </c>
      <c r="E2305" s="44"/>
      <c r="F2305" s="19">
        <f t="shared" si="1015"/>
        <v>0</v>
      </c>
      <c r="G2305" s="7"/>
    </row>
    <row r="2306" spans="1:7" ht="31.2" x14ac:dyDescent="0.3">
      <c r="A2306" s="54" t="s">
        <v>1915</v>
      </c>
      <c r="B2306" s="18"/>
      <c r="C2306" s="73">
        <v>4.66</v>
      </c>
      <c r="D2306" s="72">
        <f t="shared" ref="D2306" si="1017">PRODUCT(C2306,$C$9)</f>
        <v>349.5</v>
      </c>
      <c r="E2306" s="44"/>
      <c r="F2306" s="19">
        <f t="shared" si="1015"/>
        <v>0</v>
      </c>
      <c r="G2306" s="7"/>
    </row>
    <row r="2307" spans="1:7" ht="31.2" x14ac:dyDescent="0.3">
      <c r="A2307" s="54" t="s">
        <v>1911</v>
      </c>
      <c r="B2307" s="18"/>
      <c r="C2307" s="73">
        <v>6</v>
      </c>
      <c r="D2307" s="72">
        <f t="shared" ref="D2307:D2308" si="1018">PRODUCT(C2307,$C$9)</f>
        <v>450</v>
      </c>
      <c r="E2307" s="44"/>
      <c r="F2307" s="19">
        <f t="shared" si="1015"/>
        <v>0</v>
      </c>
      <c r="G2307" s="7"/>
    </row>
    <row r="2308" spans="1:7" ht="31.2" x14ac:dyDescent="0.3">
      <c r="A2308" s="54" t="s">
        <v>1910</v>
      </c>
      <c r="B2308" s="18"/>
      <c r="C2308" s="73">
        <v>6</v>
      </c>
      <c r="D2308" s="72">
        <f t="shared" si="1018"/>
        <v>450</v>
      </c>
      <c r="E2308" s="44"/>
      <c r="F2308" s="19">
        <f t="shared" si="1015"/>
        <v>0</v>
      </c>
      <c r="G2308" s="7"/>
    </row>
    <row r="2309" spans="1:7" ht="31.2" x14ac:dyDescent="0.3">
      <c r="A2309" s="54" t="s">
        <v>1909</v>
      </c>
      <c r="B2309" s="18"/>
      <c r="C2309" s="73">
        <v>6</v>
      </c>
      <c r="D2309" s="72">
        <f t="shared" ref="D2309" si="1019">PRODUCT(C2309,$C$9)</f>
        <v>450</v>
      </c>
      <c r="E2309" s="44"/>
      <c r="F2309" s="19">
        <f t="shared" si="1015"/>
        <v>0</v>
      </c>
      <c r="G2309" s="7"/>
    </row>
    <row r="2310" spans="1:7" ht="31.2" x14ac:dyDescent="0.3">
      <c r="A2310" s="54" t="s">
        <v>1918</v>
      </c>
      <c r="B2310" s="18"/>
      <c r="C2310" s="73">
        <v>6</v>
      </c>
      <c r="D2310" s="72">
        <f t="shared" ref="D2310" si="1020">PRODUCT(C2310,$C$9)</f>
        <v>450</v>
      </c>
      <c r="E2310" s="44"/>
      <c r="F2310" s="19">
        <f t="shared" ref="F2310" si="1021">E2310*D2310</f>
        <v>0</v>
      </c>
      <c r="G2310" s="7"/>
    </row>
    <row r="2311" spans="1:7" ht="31.2" x14ac:dyDescent="0.3">
      <c r="A2311" s="57" t="s">
        <v>1919</v>
      </c>
      <c r="B2311" s="34"/>
      <c r="C2311" s="73">
        <v>6</v>
      </c>
      <c r="D2311" s="72">
        <f t="shared" ref="D2311" si="1022">PRODUCT(C2311,$C$9)</f>
        <v>450</v>
      </c>
      <c r="E2311" s="44"/>
      <c r="F2311" s="19">
        <f t="shared" ref="F2311" si="1023">E2311*D2311</f>
        <v>0</v>
      </c>
      <c r="G2311" s="7"/>
    </row>
    <row r="2312" spans="1:7" ht="31.2" x14ac:dyDescent="0.3">
      <c r="A2312" s="57" t="s">
        <v>1920</v>
      </c>
      <c r="B2312" s="34"/>
      <c r="C2312" s="73">
        <v>6</v>
      </c>
      <c r="D2312" s="72">
        <f t="shared" ref="D2312" si="1024">PRODUCT(C2312,$C$9)</f>
        <v>450</v>
      </c>
      <c r="E2312" s="44"/>
      <c r="F2312" s="19">
        <f t="shared" ref="F2312" si="1025">E2312*D2312</f>
        <v>0</v>
      </c>
      <c r="G2312" s="7"/>
    </row>
    <row r="2313" spans="1:7" x14ac:dyDescent="0.3">
      <c r="A2313" s="56" t="s">
        <v>914</v>
      </c>
      <c r="B2313" s="12"/>
      <c r="C2313" s="13" t="s">
        <v>130</v>
      </c>
      <c r="D2313" s="14"/>
      <c r="E2313" s="45" t="s">
        <v>13</v>
      </c>
      <c r="F2313" s="66" t="s">
        <v>131</v>
      </c>
      <c r="G2313" s="7"/>
    </row>
    <row r="2314" spans="1:7" ht="31.2" x14ac:dyDescent="0.3">
      <c r="A2314" s="54" t="s">
        <v>915</v>
      </c>
      <c r="B2314" s="18"/>
      <c r="C2314" s="73">
        <v>0.73</v>
      </c>
      <c r="D2314" s="72">
        <f t="shared" ref="D2314:D2359" si="1026">PRODUCT(C2314,$C$9)</f>
        <v>54.75</v>
      </c>
      <c r="E2314" s="44"/>
      <c r="F2314" s="19">
        <f>E2314*D2314</f>
        <v>0</v>
      </c>
      <c r="G2314" s="7"/>
    </row>
    <row r="2315" spans="1:7" ht="31.2" x14ac:dyDescent="0.3">
      <c r="A2315" s="54" t="s">
        <v>924</v>
      </c>
      <c r="B2315" s="18"/>
      <c r="C2315" s="73">
        <v>0.73</v>
      </c>
      <c r="D2315" s="72">
        <f t="shared" si="1026"/>
        <v>54.75</v>
      </c>
      <c r="E2315" s="44"/>
      <c r="F2315" s="19">
        <f>E2315*D2315</f>
        <v>0</v>
      </c>
      <c r="G2315" s="7"/>
    </row>
    <row r="2316" spans="1:7" ht="31.2" x14ac:dyDescent="0.3">
      <c r="A2316" s="54" t="s">
        <v>922</v>
      </c>
      <c r="B2316" s="18"/>
      <c r="C2316" s="73">
        <v>0.73</v>
      </c>
      <c r="D2316" s="72">
        <f>PRODUCT(C2316,$C$9)</f>
        <v>54.75</v>
      </c>
      <c r="E2316" s="44"/>
      <c r="F2316" s="19">
        <f>E2316*D2316</f>
        <v>0</v>
      </c>
      <c r="G2316" s="7"/>
    </row>
    <row r="2317" spans="1:7" ht="31.2" x14ac:dyDescent="0.3">
      <c r="A2317" s="54" t="s">
        <v>923</v>
      </c>
      <c r="B2317" s="18"/>
      <c r="C2317" s="73">
        <v>0.73</v>
      </c>
      <c r="D2317" s="72">
        <f>PRODUCT(C2317,$C$9)</f>
        <v>54.75</v>
      </c>
      <c r="E2317" s="44"/>
      <c r="F2317" s="19">
        <f>E2317*D2317</f>
        <v>0</v>
      </c>
      <c r="G2317" s="7"/>
    </row>
    <row r="2318" spans="1:7" ht="31.2" x14ac:dyDescent="0.3">
      <c r="A2318" s="54" t="s">
        <v>2492</v>
      </c>
      <c r="B2318" s="18"/>
      <c r="C2318" s="73">
        <v>2</v>
      </c>
      <c r="D2318" s="72">
        <f>PRODUCT(C2318,$C$9)</f>
        <v>150</v>
      </c>
      <c r="E2318" s="44"/>
      <c r="F2318" s="19">
        <f>E2318*D2318</f>
        <v>0</v>
      </c>
      <c r="G2318" s="7"/>
    </row>
    <row r="2319" spans="1:7" ht="31.2" x14ac:dyDescent="0.3">
      <c r="A2319" s="54" t="s">
        <v>2493</v>
      </c>
      <c r="B2319" s="18"/>
      <c r="C2319" s="73">
        <v>2</v>
      </c>
      <c r="D2319" s="72">
        <f t="shared" ref="D2319:D2325" si="1027">PRODUCT(C2319,$C$9)</f>
        <v>150</v>
      </c>
      <c r="E2319" s="44"/>
      <c r="F2319" s="19">
        <f t="shared" ref="F2319:F2325" si="1028">E2319*D2319</f>
        <v>0</v>
      </c>
      <c r="G2319" s="7"/>
    </row>
    <row r="2320" spans="1:7" ht="31.2" x14ac:dyDescent="0.3">
      <c r="A2320" s="54" t="s">
        <v>2496</v>
      </c>
      <c r="B2320" s="18"/>
      <c r="C2320" s="73">
        <v>2</v>
      </c>
      <c r="D2320" s="72">
        <f t="shared" ref="D2320" si="1029">PRODUCT(C2320,$C$9)</f>
        <v>150</v>
      </c>
      <c r="E2320" s="44"/>
      <c r="F2320" s="19">
        <f t="shared" ref="F2320" si="1030">E2320*D2320</f>
        <v>0</v>
      </c>
      <c r="G2320" s="7"/>
    </row>
    <row r="2321" spans="1:8" ht="31.2" x14ac:dyDescent="0.3">
      <c r="A2321" s="54" t="s">
        <v>2497</v>
      </c>
      <c r="B2321" s="18"/>
      <c r="C2321" s="73">
        <v>2</v>
      </c>
      <c r="D2321" s="72">
        <f t="shared" ref="D2321" si="1031">PRODUCT(C2321,$C$9)</f>
        <v>150</v>
      </c>
      <c r="E2321" s="44"/>
      <c r="F2321" s="19">
        <f t="shared" ref="F2321" si="1032">E2321*D2321</f>
        <v>0</v>
      </c>
      <c r="G2321" s="7"/>
    </row>
    <row r="2322" spans="1:8" ht="31.2" x14ac:dyDescent="0.3">
      <c r="A2322" s="54" t="s">
        <v>2494</v>
      </c>
      <c r="B2322" s="18"/>
      <c r="C2322" s="73">
        <v>2</v>
      </c>
      <c r="D2322" s="72">
        <f t="shared" si="1027"/>
        <v>150</v>
      </c>
      <c r="E2322" s="44"/>
      <c r="F2322" s="19">
        <f t="shared" si="1028"/>
        <v>0</v>
      </c>
      <c r="G2322" s="7"/>
    </row>
    <row r="2323" spans="1:8" ht="31.2" x14ac:dyDescent="0.3">
      <c r="A2323" s="54" t="s">
        <v>2495</v>
      </c>
      <c r="B2323" s="18"/>
      <c r="C2323" s="73">
        <v>4</v>
      </c>
      <c r="D2323" s="72">
        <f t="shared" si="1027"/>
        <v>300</v>
      </c>
      <c r="E2323" s="44"/>
      <c r="F2323" s="19">
        <f t="shared" si="1028"/>
        <v>0</v>
      </c>
      <c r="G2323" s="7"/>
    </row>
    <row r="2324" spans="1:8" ht="31.2" x14ac:dyDescent="0.3">
      <c r="A2324" s="54" t="s">
        <v>872</v>
      </c>
      <c r="B2324" s="18"/>
      <c r="C2324" s="73">
        <v>2.66</v>
      </c>
      <c r="D2324" s="72">
        <f t="shared" si="1027"/>
        <v>199.5</v>
      </c>
      <c r="E2324" s="44"/>
      <c r="F2324" s="19">
        <f t="shared" si="1028"/>
        <v>0</v>
      </c>
      <c r="G2324" s="24"/>
    </row>
    <row r="2325" spans="1:8" ht="31.2" x14ac:dyDescent="0.3">
      <c r="A2325" s="54" t="s">
        <v>2443</v>
      </c>
      <c r="B2325" s="18"/>
      <c r="C2325" s="73">
        <v>2</v>
      </c>
      <c r="D2325" s="72">
        <f t="shared" si="1027"/>
        <v>150</v>
      </c>
      <c r="E2325" s="44"/>
      <c r="F2325" s="19">
        <f t="shared" si="1028"/>
        <v>0</v>
      </c>
      <c r="G2325" s="24"/>
    </row>
    <row r="2326" spans="1:8" ht="31.2" x14ac:dyDescent="0.3">
      <c r="A2326" s="54" t="s">
        <v>2444</v>
      </c>
      <c r="B2326" s="18"/>
      <c r="C2326" s="73">
        <v>2</v>
      </c>
      <c r="D2326" s="72">
        <f t="shared" si="1026"/>
        <v>150</v>
      </c>
      <c r="E2326" s="44"/>
      <c r="F2326" s="19">
        <f t="shared" ref="F2326:F2360" si="1033">E2326*D2326</f>
        <v>0</v>
      </c>
      <c r="G2326" s="24"/>
    </row>
    <row r="2327" spans="1:8" ht="31.2" x14ac:dyDescent="0.3">
      <c r="A2327" s="54" t="s">
        <v>2445</v>
      </c>
      <c r="B2327" s="18"/>
      <c r="C2327" s="73">
        <v>2</v>
      </c>
      <c r="D2327" s="72">
        <f>PRODUCT(C2327,$C$9)</f>
        <v>150</v>
      </c>
      <c r="E2327" s="44"/>
      <c r="F2327" s="19">
        <f t="shared" si="1033"/>
        <v>0</v>
      </c>
      <c r="G2327" s="24"/>
    </row>
    <row r="2328" spans="1:8" ht="31.2" x14ac:dyDescent="0.3">
      <c r="A2328" s="54" t="s">
        <v>2446</v>
      </c>
      <c r="B2328" s="18"/>
      <c r="C2328" s="73">
        <v>2</v>
      </c>
      <c r="D2328" s="72">
        <f t="shared" si="1026"/>
        <v>150</v>
      </c>
      <c r="E2328" s="44"/>
      <c r="F2328" s="19">
        <f t="shared" si="1033"/>
        <v>0</v>
      </c>
      <c r="G2328" s="24"/>
    </row>
    <row r="2329" spans="1:8" ht="31.2" x14ac:dyDescent="0.3">
      <c r="A2329" s="54" t="s">
        <v>3256</v>
      </c>
      <c r="B2329" s="18"/>
      <c r="C2329" s="73">
        <v>2</v>
      </c>
      <c r="D2329" s="72">
        <f t="shared" si="1026"/>
        <v>150</v>
      </c>
      <c r="E2329" s="44"/>
      <c r="F2329" s="19">
        <f t="shared" si="1033"/>
        <v>0</v>
      </c>
      <c r="G2329" s="24"/>
    </row>
    <row r="2330" spans="1:8" ht="31.2" x14ac:dyDescent="0.3">
      <c r="A2330" s="54" t="s">
        <v>2447</v>
      </c>
      <c r="B2330" s="18"/>
      <c r="C2330" s="73">
        <v>4.66</v>
      </c>
      <c r="D2330" s="72">
        <f t="shared" ref="D2330" si="1034">PRODUCT(C2330,$C$9)</f>
        <v>349.5</v>
      </c>
      <c r="E2330" s="44"/>
      <c r="F2330" s="19">
        <f t="shared" ref="F2330" si="1035">E2330*D2330</f>
        <v>0</v>
      </c>
      <c r="G2330" s="24"/>
    </row>
    <row r="2331" spans="1:8" ht="31.2" x14ac:dyDescent="0.3">
      <c r="A2331" s="54" t="s">
        <v>660</v>
      </c>
      <c r="B2331" s="18"/>
      <c r="C2331" s="73">
        <v>11.33</v>
      </c>
      <c r="D2331" s="72">
        <f t="shared" si="1026"/>
        <v>849.75</v>
      </c>
      <c r="E2331" s="44"/>
      <c r="F2331" s="19">
        <f t="shared" si="1033"/>
        <v>0</v>
      </c>
      <c r="G2331" s="24"/>
      <c r="H2331" s="7"/>
    </row>
    <row r="2332" spans="1:8" ht="31.2" x14ac:dyDescent="0.3">
      <c r="A2332" s="54" t="s">
        <v>661</v>
      </c>
      <c r="B2332" s="18"/>
      <c r="C2332" s="73">
        <v>11.33</v>
      </c>
      <c r="D2332" s="72">
        <f t="shared" si="1026"/>
        <v>849.75</v>
      </c>
      <c r="E2332" s="44"/>
      <c r="F2332" s="19">
        <f t="shared" si="1033"/>
        <v>0</v>
      </c>
      <c r="G2332" s="24"/>
      <c r="H2332" s="7"/>
    </row>
    <row r="2333" spans="1:8" ht="31.2" x14ac:dyDescent="0.3">
      <c r="A2333" s="54" t="s">
        <v>662</v>
      </c>
      <c r="B2333" s="18"/>
      <c r="C2333" s="73">
        <v>11.33</v>
      </c>
      <c r="D2333" s="72">
        <f t="shared" si="1026"/>
        <v>849.75</v>
      </c>
      <c r="E2333" s="44"/>
      <c r="F2333" s="19">
        <f t="shared" si="1033"/>
        <v>0</v>
      </c>
      <c r="G2333" s="24"/>
      <c r="H2333" s="7"/>
    </row>
    <row r="2334" spans="1:8" ht="31.2" x14ac:dyDescent="0.3">
      <c r="A2334" s="54" t="s">
        <v>663</v>
      </c>
      <c r="B2334" s="18"/>
      <c r="C2334" s="73">
        <v>8.66</v>
      </c>
      <c r="D2334" s="72">
        <f>PRODUCT(C2334,$C$9)</f>
        <v>649.5</v>
      </c>
      <c r="E2334" s="44"/>
      <c r="F2334" s="19">
        <f t="shared" si="1033"/>
        <v>0</v>
      </c>
      <c r="G2334" s="24"/>
    </row>
    <row r="2335" spans="1:8" ht="31.2" x14ac:dyDescent="0.3">
      <c r="A2335" s="54" t="s">
        <v>664</v>
      </c>
      <c r="B2335" s="18"/>
      <c r="C2335" s="73">
        <v>22</v>
      </c>
      <c r="D2335" s="72">
        <f t="shared" si="1026"/>
        <v>1650</v>
      </c>
      <c r="E2335" s="44"/>
      <c r="F2335" s="19">
        <f t="shared" si="1033"/>
        <v>0</v>
      </c>
      <c r="G2335" s="7"/>
    </row>
    <row r="2336" spans="1:8" ht="31.2" x14ac:dyDescent="0.3">
      <c r="A2336" s="54" t="s">
        <v>665</v>
      </c>
      <c r="B2336" s="18"/>
      <c r="C2336" s="73">
        <v>24.66</v>
      </c>
      <c r="D2336" s="72">
        <f t="shared" si="1026"/>
        <v>1849.5</v>
      </c>
      <c r="E2336" s="44"/>
      <c r="F2336" s="19">
        <f t="shared" si="1033"/>
        <v>0</v>
      </c>
      <c r="G2336" s="7"/>
    </row>
    <row r="2337" spans="1:7" ht="31.2" x14ac:dyDescent="0.3">
      <c r="A2337" s="54" t="s">
        <v>666</v>
      </c>
      <c r="B2337" s="18"/>
      <c r="C2337" s="73">
        <v>24.66</v>
      </c>
      <c r="D2337" s="72">
        <f t="shared" si="1026"/>
        <v>1849.5</v>
      </c>
      <c r="E2337" s="44"/>
      <c r="F2337" s="19">
        <f t="shared" si="1033"/>
        <v>0</v>
      </c>
      <c r="G2337" s="7"/>
    </row>
    <row r="2338" spans="1:7" ht="31.2" x14ac:dyDescent="0.3">
      <c r="A2338" s="54" t="s">
        <v>667</v>
      </c>
      <c r="B2338" s="18"/>
      <c r="C2338" s="73">
        <v>16.66</v>
      </c>
      <c r="D2338" s="72">
        <f t="shared" si="1026"/>
        <v>1249.5</v>
      </c>
      <c r="E2338" s="44"/>
      <c r="F2338" s="19">
        <f t="shared" si="1033"/>
        <v>0</v>
      </c>
      <c r="G2338" s="24"/>
    </row>
    <row r="2339" spans="1:7" ht="31.2" x14ac:dyDescent="0.3">
      <c r="A2339" s="54" t="s">
        <v>2264</v>
      </c>
      <c r="B2339" s="18"/>
      <c r="C2339" s="73">
        <v>6</v>
      </c>
      <c r="D2339" s="72">
        <f t="shared" si="1026"/>
        <v>450</v>
      </c>
      <c r="E2339" s="44"/>
      <c r="F2339" s="19">
        <f t="shared" si="1033"/>
        <v>0</v>
      </c>
      <c r="G2339" s="24"/>
    </row>
    <row r="2340" spans="1:7" ht="31.2" x14ac:dyDescent="0.3">
      <c r="A2340" s="54" t="s">
        <v>2265</v>
      </c>
      <c r="B2340" s="18"/>
      <c r="C2340" s="73">
        <v>4.66</v>
      </c>
      <c r="D2340" s="72">
        <f t="shared" si="1026"/>
        <v>349.5</v>
      </c>
      <c r="E2340" s="44"/>
      <c r="F2340" s="19">
        <f t="shared" si="1033"/>
        <v>0</v>
      </c>
      <c r="G2340" s="24"/>
    </row>
    <row r="2341" spans="1:7" ht="31.2" x14ac:dyDescent="0.3">
      <c r="A2341" s="54" t="s">
        <v>2266</v>
      </c>
      <c r="B2341" s="18"/>
      <c r="C2341" s="73">
        <v>4.66</v>
      </c>
      <c r="D2341" s="72">
        <f t="shared" si="1026"/>
        <v>349.5</v>
      </c>
      <c r="E2341" s="44"/>
      <c r="F2341" s="19">
        <f t="shared" si="1033"/>
        <v>0</v>
      </c>
      <c r="G2341" s="24"/>
    </row>
    <row r="2342" spans="1:7" ht="31.2" x14ac:dyDescent="0.3">
      <c r="A2342" s="54" t="s">
        <v>2296</v>
      </c>
      <c r="B2342" s="18"/>
      <c r="C2342" s="73">
        <v>4.66</v>
      </c>
      <c r="D2342" s="72">
        <f t="shared" ref="D2342" si="1036">PRODUCT(C2342,$C$9)</f>
        <v>349.5</v>
      </c>
      <c r="E2342" s="44"/>
      <c r="F2342" s="19">
        <f t="shared" ref="F2342" si="1037">E2342*D2342</f>
        <v>0</v>
      </c>
      <c r="G2342" s="24"/>
    </row>
    <row r="2343" spans="1:7" ht="31.2" x14ac:dyDescent="0.3">
      <c r="A2343" s="54" t="s">
        <v>1390</v>
      </c>
      <c r="B2343" s="18"/>
      <c r="C2343" s="73">
        <v>4.66</v>
      </c>
      <c r="D2343" s="72">
        <f t="shared" si="1026"/>
        <v>349.5</v>
      </c>
      <c r="E2343" s="44"/>
      <c r="F2343" s="19">
        <f t="shared" si="1033"/>
        <v>0</v>
      </c>
      <c r="G2343" s="24"/>
    </row>
    <row r="2344" spans="1:7" ht="31.2" x14ac:dyDescent="0.3">
      <c r="A2344" s="54" t="s">
        <v>1391</v>
      </c>
      <c r="B2344" s="18"/>
      <c r="C2344" s="73">
        <v>4.66</v>
      </c>
      <c r="D2344" s="72">
        <f t="shared" si="1026"/>
        <v>349.5</v>
      </c>
      <c r="E2344" s="44"/>
      <c r="F2344" s="19">
        <f t="shared" si="1033"/>
        <v>0</v>
      </c>
      <c r="G2344" s="24"/>
    </row>
    <row r="2345" spans="1:7" ht="31.2" x14ac:dyDescent="0.3">
      <c r="A2345" s="54" t="s">
        <v>2276</v>
      </c>
      <c r="B2345" s="18"/>
      <c r="C2345" s="73">
        <v>6</v>
      </c>
      <c r="D2345" s="72">
        <f t="shared" ref="D2345" si="1038">PRODUCT(C2345,$C$9)</f>
        <v>450</v>
      </c>
      <c r="E2345" s="44"/>
      <c r="F2345" s="19">
        <f t="shared" ref="F2345" si="1039">E2345*D2345</f>
        <v>0</v>
      </c>
      <c r="G2345" s="24"/>
    </row>
    <row r="2346" spans="1:7" ht="31.2" x14ac:dyDescent="0.3">
      <c r="A2346" s="54" t="s">
        <v>1538</v>
      </c>
      <c r="B2346" s="18"/>
      <c r="C2346" s="73">
        <v>7.33</v>
      </c>
      <c r="D2346" s="72">
        <f t="shared" ref="D2346" si="1040">PRODUCT(C2346,$C$9)</f>
        <v>549.75</v>
      </c>
      <c r="E2346" s="44"/>
      <c r="F2346" s="19">
        <f t="shared" ref="F2346" si="1041">E2346*D2346</f>
        <v>0</v>
      </c>
      <c r="G2346" s="24"/>
    </row>
    <row r="2347" spans="1:7" ht="31.2" x14ac:dyDescent="0.3">
      <c r="A2347" s="54" t="s">
        <v>1925</v>
      </c>
      <c r="B2347" s="18"/>
      <c r="C2347" s="73">
        <v>7.33</v>
      </c>
      <c r="D2347" s="72">
        <f t="shared" ref="D2347" si="1042">PRODUCT(C2347,$C$9)</f>
        <v>549.75</v>
      </c>
      <c r="E2347" s="44"/>
      <c r="F2347" s="19">
        <f t="shared" ref="F2347" si="1043">E2347*D2347</f>
        <v>0</v>
      </c>
      <c r="G2347" s="24"/>
    </row>
    <row r="2348" spans="1:7" ht="31.2" x14ac:dyDescent="0.3">
      <c r="A2348" s="54" t="s">
        <v>2044</v>
      </c>
      <c r="B2348" s="18"/>
      <c r="C2348" s="73">
        <v>7.33</v>
      </c>
      <c r="D2348" s="72">
        <f t="shared" ref="D2348" si="1044">PRODUCT(C2348,$C$9)</f>
        <v>549.75</v>
      </c>
      <c r="E2348" s="44"/>
      <c r="F2348" s="19">
        <f t="shared" ref="F2348" si="1045">E2348*D2348</f>
        <v>0</v>
      </c>
      <c r="G2348" s="24"/>
    </row>
    <row r="2349" spans="1:7" ht="31.2" x14ac:dyDescent="0.3">
      <c r="A2349" s="54" t="s">
        <v>931</v>
      </c>
      <c r="B2349" s="18"/>
      <c r="C2349" s="73">
        <v>4.66</v>
      </c>
      <c r="D2349" s="72">
        <f t="shared" si="1026"/>
        <v>349.5</v>
      </c>
      <c r="E2349" s="44"/>
      <c r="F2349" s="19">
        <f t="shared" si="1033"/>
        <v>0</v>
      </c>
      <c r="G2349" s="24"/>
    </row>
    <row r="2350" spans="1:7" ht="31.2" x14ac:dyDescent="0.3">
      <c r="A2350" s="54" t="s">
        <v>296</v>
      </c>
      <c r="B2350" s="18"/>
      <c r="C2350" s="73">
        <v>4.66</v>
      </c>
      <c r="D2350" s="72">
        <f t="shared" si="1026"/>
        <v>349.5</v>
      </c>
      <c r="E2350" s="44"/>
      <c r="F2350" s="19">
        <f t="shared" si="1033"/>
        <v>0</v>
      </c>
      <c r="G2350" s="24"/>
    </row>
    <row r="2351" spans="1:7" ht="31.2" x14ac:dyDescent="0.3">
      <c r="A2351" s="54" t="s">
        <v>297</v>
      </c>
      <c r="B2351" s="18"/>
      <c r="C2351" s="73">
        <v>4.66</v>
      </c>
      <c r="D2351" s="72">
        <f t="shared" si="1026"/>
        <v>349.5</v>
      </c>
      <c r="E2351" s="44"/>
      <c r="F2351" s="19">
        <f t="shared" si="1033"/>
        <v>0</v>
      </c>
    </row>
    <row r="2352" spans="1:7" ht="31.2" x14ac:dyDescent="0.3">
      <c r="A2352" s="54" t="s">
        <v>298</v>
      </c>
      <c r="B2352" s="18"/>
      <c r="C2352" s="73">
        <v>4.66</v>
      </c>
      <c r="D2352" s="72">
        <f>PRODUCT(C2352,$C$9)</f>
        <v>349.5</v>
      </c>
      <c r="E2352" s="44"/>
      <c r="F2352" s="19">
        <f t="shared" si="1033"/>
        <v>0</v>
      </c>
      <c r="G2352" s="7"/>
    </row>
    <row r="2353" spans="1:7" ht="31.2" x14ac:dyDescent="0.3">
      <c r="A2353" s="54" t="s">
        <v>299</v>
      </c>
      <c r="B2353" s="18"/>
      <c r="C2353" s="73">
        <v>4.66</v>
      </c>
      <c r="D2353" s="72">
        <f t="shared" si="1026"/>
        <v>349.5</v>
      </c>
      <c r="E2353" s="44"/>
      <c r="F2353" s="19">
        <f t="shared" si="1033"/>
        <v>0</v>
      </c>
    </row>
    <row r="2354" spans="1:7" ht="31.2" x14ac:dyDescent="0.3">
      <c r="A2354" s="54" t="s">
        <v>300</v>
      </c>
      <c r="B2354" s="18"/>
      <c r="C2354" s="73">
        <v>4.66</v>
      </c>
      <c r="D2354" s="72">
        <f t="shared" si="1026"/>
        <v>349.5</v>
      </c>
      <c r="E2354" s="44"/>
      <c r="F2354" s="19">
        <f t="shared" si="1033"/>
        <v>0</v>
      </c>
      <c r="G2354" s="7"/>
    </row>
    <row r="2355" spans="1:7" ht="31.2" x14ac:dyDescent="0.3">
      <c r="A2355" s="54" t="s">
        <v>301</v>
      </c>
      <c r="B2355" s="18"/>
      <c r="C2355" s="73">
        <v>4.66</v>
      </c>
      <c r="D2355" s="72">
        <f t="shared" si="1026"/>
        <v>349.5</v>
      </c>
      <c r="E2355" s="44"/>
      <c r="F2355" s="19">
        <f t="shared" si="1033"/>
        <v>0</v>
      </c>
      <c r="G2355" s="7"/>
    </row>
    <row r="2356" spans="1:7" ht="31.2" x14ac:dyDescent="0.3">
      <c r="A2356" s="54" t="s">
        <v>302</v>
      </c>
      <c r="B2356" s="18"/>
      <c r="C2356" s="73">
        <v>4.66</v>
      </c>
      <c r="D2356" s="72">
        <f t="shared" si="1026"/>
        <v>349.5</v>
      </c>
      <c r="E2356" s="44"/>
      <c r="F2356" s="19">
        <f t="shared" si="1033"/>
        <v>0</v>
      </c>
      <c r="G2356" s="23"/>
    </row>
    <row r="2357" spans="1:7" ht="31.2" x14ac:dyDescent="0.3">
      <c r="A2357" s="54" t="s">
        <v>303</v>
      </c>
      <c r="B2357" s="18"/>
      <c r="C2357" s="73">
        <v>4.66</v>
      </c>
      <c r="D2357" s="72">
        <f t="shared" si="1026"/>
        <v>349.5</v>
      </c>
      <c r="E2357" s="44"/>
      <c r="F2357" s="19">
        <f t="shared" si="1033"/>
        <v>0</v>
      </c>
      <c r="G2357" s="23"/>
    </row>
    <row r="2358" spans="1:7" ht="31.2" x14ac:dyDescent="0.3">
      <c r="A2358" s="54" t="s">
        <v>1326</v>
      </c>
      <c r="B2358" s="18"/>
      <c r="C2358" s="73">
        <v>6.66</v>
      </c>
      <c r="D2358" s="72">
        <f>PRODUCT(C2358,$C$9)</f>
        <v>499.5</v>
      </c>
      <c r="E2358" s="44"/>
      <c r="F2358" s="19">
        <f t="shared" ref="F2358" si="1046">E2358*D2358</f>
        <v>0</v>
      </c>
      <c r="G2358" s="23"/>
    </row>
    <row r="2359" spans="1:7" ht="31.2" x14ac:dyDescent="0.3">
      <c r="A2359" s="54" t="s">
        <v>774</v>
      </c>
      <c r="B2359" s="18"/>
      <c r="C2359" s="73">
        <v>3.33</v>
      </c>
      <c r="D2359" s="72">
        <f t="shared" si="1026"/>
        <v>249.75</v>
      </c>
      <c r="E2359" s="44"/>
      <c r="F2359" s="19">
        <f t="shared" si="1033"/>
        <v>0</v>
      </c>
      <c r="G2359" s="23"/>
    </row>
    <row r="2360" spans="1:7" ht="31.2" x14ac:dyDescent="0.3">
      <c r="A2360" s="54" t="s">
        <v>773</v>
      </c>
      <c r="B2360" s="18"/>
      <c r="C2360" s="73">
        <v>7.33</v>
      </c>
      <c r="D2360" s="72">
        <f>PRODUCT(C2360,$C$9)</f>
        <v>549.75</v>
      </c>
      <c r="E2360" s="44"/>
      <c r="F2360" s="19">
        <f t="shared" si="1033"/>
        <v>0</v>
      </c>
      <c r="G2360" s="23"/>
    </row>
    <row r="2361" spans="1:7" ht="31.2" x14ac:dyDescent="0.3">
      <c r="A2361" s="54" t="s">
        <v>772</v>
      </c>
      <c r="B2361" s="18"/>
      <c r="C2361" s="73">
        <v>7.33</v>
      </c>
      <c r="D2361" s="72">
        <f>PRODUCT(C2361,$C$9)</f>
        <v>549.75</v>
      </c>
      <c r="E2361" s="44"/>
      <c r="F2361" s="19">
        <f t="shared" ref="F2361" si="1047">E2361*D2361</f>
        <v>0</v>
      </c>
      <c r="G2361" s="23"/>
    </row>
    <row r="2362" spans="1:7" ht="31.2" x14ac:dyDescent="0.3">
      <c r="A2362" s="54" t="s">
        <v>1737</v>
      </c>
      <c r="B2362" s="18"/>
      <c r="C2362" s="73">
        <v>4.66</v>
      </c>
      <c r="D2362" s="72">
        <f>PRODUCT(C2362,$C$9)</f>
        <v>349.5</v>
      </c>
      <c r="E2362" s="44"/>
      <c r="F2362" s="19">
        <f t="shared" ref="F2362" si="1048">E2362*D2362</f>
        <v>0</v>
      </c>
      <c r="G2362" s="23"/>
    </row>
    <row r="2363" spans="1:7" ht="31.2" x14ac:dyDescent="0.3">
      <c r="A2363" s="54" t="s">
        <v>2779</v>
      </c>
      <c r="B2363" s="18"/>
      <c r="C2363" s="73">
        <v>60</v>
      </c>
      <c r="D2363" s="72">
        <f>PRODUCT(C2363,$C$9)</f>
        <v>4500</v>
      </c>
      <c r="E2363" s="44"/>
      <c r="F2363" s="19">
        <f t="shared" ref="F2363" si="1049">E2363*D2363</f>
        <v>0</v>
      </c>
      <c r="G2363" s="23"/>
    </row>
    <row r="2364" spans="1:7" x14ac:dyDescent="0.3">
      <c r="A2364" s="55" t="s">
        <v>189</v>
      </c>
      <c r="B2364" s="12"/>
      <c r="C2364" s="13" t="s">
        <v>130</v>
      </c>
      <c r="D2364" s="14"/>
      <c r="E2364" s="45" t="s">
        <v>13</v>
      </c>
      <c r="F2364" s="66" t="s">
        <v>131</v>
      </c>
      <c r="G2364" s="23"/>
    </row>
    <row r="2365" spans="1:7" ht="31.2" x14ac:dyDescent="0.3">
      <c r="A2365" s="54" t="s">
        <v>2421</v>
      </c>
      <c r="B2365" s="18"/>
      <c r="C2365" s="73">
        <v>1</v>
      </c>
      <c r="D2365" s="72">
        <f>PRODUCT(C2365,$C$9)</f>
        <v>75</v>
      </c>
      <c r="E2365" s="44"/>
      <c r="F2365" s="19">
        <f>E2365*D2365</f>
        <v>0</v>
      </c>
      <c r="G2365" s="24"/>
    </row>
    <row r="2366" spans="1:7" ht="31.2" x14ac:dyDescent="0.3">
      <c r="A2366" s="54" t="s">
        <v>2501</v>
      </c>
      <c r="B2366" s="18"/>
      <c r="C2366" s="73">
        <v>10</v>
      </c>
      <c r="D2366" s="72">
        <f>PRODUCT(C2366,$C$9)</f>
        <v>750</v>
      </c>
      <c r="E2366" s="44"/>
      <c r="F2366" s="19">
        <f>E2366*D2366</f>
        <v>0</v>
      </c>
      <c r="G2366" s="24"/>
    </row>
    <row r="2367" spans="1:7" x14ac:dyDescent="0.3">
      <c r="A2367" s="55" t="s">
        <v>2937</v>
      </c>
      <c r="B2367" s="12"/>
      <c r="C2367" s="13" t="s">
        <v>130</v>
      </c>
      <c r="D2367" s="14"/>
      <c r="E2367" s="45" t="s">
        <v>723</v>
      </c>
      <c r="F2367" s="71" t="s">
        <v>131</v>
      </c>
      <c r="G2367" s="24"/>
    </row>
    <row r="2368" spans="1:7" ht="31.2" x14ac:dyDescent="0.3">
      <c r="A2368" s="54" t="s">
        <v>2935</v>
      </c>
      <c r="B2368" s="18"/>
      <c r="C2368" s="73">
        <v>2</v>
      </c>
      <c r="D2368" s="72">
        <f>PRODUCT(C2368,$C$9)</f>
        <v>150</v>
      </c>
      <c r="E2368" s="44"/>
      <c r="F2368" s="19">
        <f>E2368*D2368</f>
        <v>0</v>
      </c>
      <c r="G2368" s="24"/>
    </row>
    <row r="2369" spans="1:7" ht="31.2" x14ac:dyDescent="0.3">
      <c r="A2369" s="54" t="s">
        <v>2936</v>
      </c>
      <c r="B2369" s="18"/>
      <c r="C2369" s="73">
        <v>3.33</v>
      </c>
      <c r="D2369" s="72">
        <f>PRODUCT(C2369,$C$9)</f>
        <v>249.75</v>
      </c>
      <c r="E2369" s="44"/>
      <c r="F2369" s="19">
        <f>E2369*D2369</f>
        <v>0</v>
      </c>
      <c r="G2369" s="24"/>
    </row>
    <row r="2370" spans="1:7" x14ac:dyDescent="0.3">
      <c r="A2370" s="55" t="s">
        <v>197</v>
      </c>
      <c r="B2370" s="12"/>
      <c r="C2370" s="13" t="s">
        <v>130</v>
      </c>
      <c r="D2370" s="14"/>
      <c r="E2370" s="45" t="s">
        <v>13</v>
      </c>
      <c r="F2370" s="66" t="s">
        <v>131</v>
      </c>
      <c r="G2370" s="24"/>
    </row>
    <row r="2371" spans="1:7" ht="31.2" x14ac:dyDescent="0.3">
      <c r="A2371" s="54" t="s">
        <v>496</v>
      </c>
      <c r="B2371" s="18"/>
      <c r="C2371" s="73">
        <v>0.66</v>
      </c>
      <c r="D2371" s="72">
        <f>PRODUCT(C2371,$C$9)</f>
        <v>49.5</v>
      </c>
      <c r="E2371" s="44"/>
      <c r="F2371" s="19">
        <f>E2371*D2371</f>
        <v>0</v>
      </c>
      <c r="G2371" s="24"/>
    </row>
    <row r="2372" spans="1:7" ht="31.2" x14ac:dyDescent="0.3">
      <c r="A2372" s="54" t="s">
        <v>497</v>
      </c>
      <c r="B2372" s="18"/>
      <c r="C2372" s="73">
        <v>0.66</v>
      </c>
      <c r="D2372" s="72">
        <f>PRODUCT(C2372,$C$9)</f>
        <v>49.5</v>
      </c>
      <c r="E2372" s="44"/>
      <c r="F2372" s="19">
        <f>E2372*D2372</f>
        <v>0</v>
      </c>
      <c r="G2372" s="24"/>
    </row>
    <row r="2373" spans="1:7" ht="31.2" x14ac:dyDescent="0.3">
      <c r="A2373" s="54" t="s">
        <v>2842</v>
      </c>
      <c r="B2373" s="18"/>
      <c r="C2373" s="73">
        <v>3.33</v>
      </c>
      <c r="D2373" s="72">
        <f>PRODUCT(C2373,$C$9)</f>
        <v>249.75</v>
      </c>
      <c r="E2373" s="44"/>
      <c r="F2373" s="19">
        <f>E2373*D2373</f>
        <v>0</v>
      </c>
      <c r="G2373" s="24"/>
    </row>
    <row r="2374" spans="1:7" ht="31.2" x14ac:dyDescent="0.3">
      <c r="A2374" s="54" t="s">
        <v>2843</v>
      </c>
      <c r="B2374" s="18"/>
      <c r="C2374" s="73">
        <v>3.33</v>
      </c>
      <c r="D2374" s="72">
        <f t="shared" ref="D2374:D2415" si="1050">PRODUCT(C2374,$C$9)</f>
        <v>249.75</v>
      </c>
      <c r="E2374" s="44"/>
      <c r="F2374" s="19">
        <f t="shared" ref="F2374:F2415" si="1051">E2374*D2374</f>
        <v>0</v>
      </c>
      <c r="G2374" s="24"/>
    </row>
    <row r="2375" spans="1:7" ht="31.2" x14ac:dyDescent="0.3">
      <c r="A2375" s="54" t="s">
        <v>2844</v>
      </c>
      <c r="B2375" s="18"/>
      <c r="C2375" s="73">
        <v>3.33</v>
      </c>
      <c r="D2375" s="72">
        <f t="shared" si="1050"/>
        <v>249.75</v>
      </c>
      <c r="E2375" s="44"/>
      <c r="F2375" s="19">
        <f t="shared" si="1051"/>
        <v>0</v>
      </c>
      <c r="G2375" s="24"/>
    </row>
    <row r="2376" spans="1:7" ht="31.2" x14ac:dyDescent="0.3">
      <c r="A2376" s="54" t="s">
        <v>668</v>
      </c>
      <c r="B2376" s="18"/>
      <c r="C2376" s="73">
        <v>3.33</v>
      </c>
      <c r="D2376" s="72">
        <f t="shared" si="1050"/>
        <v>249.75</v>
      </c>
      <c r="E2376" s="44"/>
      <c r="F2376" s="19">
        <f t="shared" si="1051"/>
        <v>0</v>
      </c>
      <c r="G2376" s="24"/>
    </row>
    <row r="2377" spans="1:7" ht="31.2" x14ac:dyDescent="0.3">
      <c r="A2377" s="54" t="s">
        <v>3005</v>
      </c>
      <c r="B2377" s="18"/>
      <c r="C2377" s="73">
        <v>4.66</v>
      </c>
      <c r="D2377" s="72">
        <f t="shared" ref="D2377" si="1052">PRODUCT(C2377,$C$9)</f>
        <v>349.5</v>
      </c>
      <c r="E2377" s="44"/>
      <c r="F2377" s="19">
        <f t="shared" ref="F2377" si="1053">E2377*D2377</f>
        <v>0</v>
      </c>
      <c r="G2377" s="24"/>
    </row>
    <row r="2378" spans="1:7" ht="31.2" x14ac:dyDescent="0.3">
      <c r="A2378" s="54" t="s">
        <v>2621</v>
      </c>
      <c r="B2378" s="18"/>
      <c r="C2378" s="73">
        <v>37.33</v>
      </c>
      <c r="D2378" s="72">
        <f t="shared" ref="D2378" si="1054">PRODUCT(C2378,$C$9)</f>
        <v>2799.75</v>
      </c>
      <c r="E2378" s="44"/>
      <c r="F2378" s="19">
        <f t="shared" ref="F2378" si="1055">E2378*D2378</f>
        <v>0</v>
      </c>
      <c r="G2378" s="24"/>
    </row>
    <row r="2379" spans="1:7" ht="31.2" x14ac:dyDescent="0.3">
      <c r="A2379" s="54" t="s">
        <v>3183</v>
      </c>
      <c r="B2379" s="28"/>
      <c r="C2379" s="73">
        <v>1</v>
      </c>
      <c r="D2379" s="72">
        <f>PRODUCT(C2379,$C$9)</f>
        <v>75</v>
      </c>
      <c r="E2379" s="44"/>
      <c r="F2379" s="19">
        <f>E2379*D2379</f>
        <v>0</v>
      </c>
      <c r="G2379" s="24"/>
    </row>
    <row r="2380" spans="1:7" ht="31.2" x14ac:dyDescent="0.3">
      <c r="A2380" s="54" t="s">
        <v>2642</v>
      </c>
      <c r="B2380" s="18"/>
      <c r="C2380" s="73">
        <v>6</v>
      </c>
      <c r="D2380" s="72">
        <f t="shared" si="1050"/>
        <v>450</v>
      </c>
      <c r="E2380" s="44"/>
      <c r="F2380" s="19">
        <f t="shared" si="1051"/>
        <v>0</v>
      </c>
      <c r="G2380" s="24"/>
    </row>
    <row r="2381" spans="1:7" ht="31.2" x14ac:dyDescent="0.3">
      <c r="A2381" s="54" t="s">
        <v>2734</v>
      </c>
      <c r="B2381" s="18"/>
      <c r="C2381" s="73">
        <v>6</v>
      </c>
      <c r="D2381" s="72">
        <f t="shared" si="1050"/>
        <v>450</v>
      </c>
      <c r="E2381" s="44"/>
      <c r="F2381" s="19">
        <f t="shared" si="1051"/>
        <v>0</v>
      </c>
      <c r="G2381" s="24"/>
    </row>
    <row r="2382" spans="1:7" ht="31.2" x14ac:dyDescent="0.3">
      <c r="A2382" s="54" t="s">
        <v>2643</v>
      </c>
      <c r="B2382" s="18"/>
      <c r="C2382" s="73">
        <v>6</v>
      </c>
      <c r="D2382" s="72">
        <f t="shared" si="1050"/>
        <v>450</v>
      </c>
      <c r="E2382" s="44"/>
      <c r="F2382" s="19">
        <f t="shared" si="1051"/>
        <v>0</v>
      </c>
      <c r="G2382" s="24"/>
    </row>
    <row r="2383" spans="1:7" ht="31.2" x14ac:dyDescent="0.3">
      <c r="A2383" s="54" t="s">
        <v>2644</v>
      </c>
      <c r="B2383" s="18"/>
      <c r="C2383" s="73">
        <v>6</v>
      </c>
      <c r="D2383" s="72">
        <f t="shared" si="1050"/>
        <v>450</v>
      </c>
      <c r="E2383" s="44"/>
      <c r="F2383" s="19">
        <f t="shared" si="1051"/>
        <v>0</v>
      </c>
      <c r="G2383" s="24"/>
    </row>
    <row r="2384" spans="1:7" ht="31.2" x14ac:dyDescent="0.3">
      <c r="A2384" s="54" t="s">
        <v>2645</v>
      </c>
      <c r="B2384" s="18"/>
      <c r="C2384" s="73">
        <v>6</v>
      </c>
      <c r="D2384" s="72">
        <f>PRODUCT(C2384,$C$9)</f>
        <v>450</v>
      </c>
      <c r="E2384" s="44"/>
      <c r="F2384" s="19">
        <f>E2384*D2384</f>
        <v>0</v>
      </c>
      <c r="G2384" s="24"/>
    </row>
    <row r="2385" spans="1:7" ht="31.2" x14ac:dyDescent="0.3">
      <c r="A2385" s="54" t="s">
        <v>3180</v>
      </c>
      <c r="B2385" s="18"/>
      <c r="C2385" s="73">
        <v>6</v>
      </c>
      <c r="D2385" s="72">
        <f>PRODUCT(C2385,$C$9)</f>
        <v>450</v>
      </c>
      <c r="E2385" s="44"/>
      <c r="F2385" s="19">
        <f>E2385*D2385</f>
        <v>0</v>
      </c>
      <c r="G2385" s="24"/>
    </row>
    <row r="2386" spans="1:7" ht="31.2" x14ac:dyDescent="0.3">
      <c r="A2386" s="54" t="s">
        <v>2646</v>
      </c>
      <c r="B2386" s="18"/>
      <c r="C2386" s="73">
        <v>6</v>
      </c>
      <c r="D2386" s="72">
        <f>PRODUCT(C2386,$C$9)</f>
        <v>450</v>
      </c>
      <c r="E2386" s="44"/>
      <c r="F2386" s="19">
        <f>E2386*D2386</f>
        <v>0</v>
      </c>
      <c r="G2386" s="24"/>
    </row>
    <row r="2387" spans="1:7" ht="31.2" x14ac:dyDescent="0.3">
      <c r="A2387" s="54" t="s">
        <v>2297</v>
      </c>
      <c r="B2387" s="18"/>
      <c r="C2387" s="73">
        <v>3.33</v>
      </c>
      <c r="D2387" s="72">
        <f t="shared" ref="D2387" si="1056">PRODUCT(C2387,$C$9)</f>
        <v>249.75</v>
      </c>
      <c r="E2387" s="44"/>
      <c r="F2387" s="19">
        <f t="shared" ref="F2387" si="1057">E2387*D2387</f>
        <v>0</v>
      </c>
      <c r="G2387" s="24"/>
    </row>
    <row r="2388" spans="1:7" ht="31.2" x14ac:dyDescent="0.3">
      <c r="A2388" s="54" t="s">
        <v>2996</v>
      </c>
      <c r="B2388" s="18"/>
      <c r="C2388" s="73">
        <v>6</v>
      </c>
      <c r="D2388" s="72">
        <f t="shared" si="1050"/>
        <v>450</v>
      </c>
      <c r="E2388" s="44"/>
      <c r="F2388" s="19">
        <f t="shared" si="1051"/>
        <v>0</v>
      </c>
      <c r="G2388" s="24"/>
    </row>
    <row r="2389" spans="1:7" ht="31.2" x14ac:dyDescent="0.3">
      <c r="A2389" s="54" t="s">
        <v>2997</v>
      </c>
      <c r="B2389" s="18"/>
      <c r="C2389" s="73">
        <v>6</v>
      </c>
      <c r="D2389" s="72">
        <f t="shared" ref="D2389" si="1058">PRODUCT(C2389,$C$9)</f>
        <v>450</v>
      </c>
      <c r="E2389" s="44"/>
      <c r="F2389" s="19">
        <f t="shared" ref="F2389" si="1059">E2389*D2389</f>
        <v>0</v>
      </c>
      <c r="G2389" s="24"/>
    </row>
    <row r="2390" spans="1:7" ht="31.2" x14ac:dyDescent="0.3">
      <c r="A2390" s="54" t="s">
        <v>911</v>
      </c>
      <c r="B2390" s="18"/>
      <c r="C2390" s="73">
        <v>6.66</v>
      </c>
      <c r="D2390" s="72">
        <f t="shared" si="1050"/>
        <v>499.5</v>
      </c>
      <c r="E2390" s="44"/>
      <c r="F2390" s="19">
        <f t="shared" si="1051"/>
        <v>0</v>
      </c>
      <c r="G2390" s="24"/>
    </row>
    <row r="2391" spans="1:7" ht="31.2" x14ac:dyDescent="0.3">
      <c r="A2391" s="54" t="s">
        <v>702</v>
      </c>
      <c r="B2391" s="18"/>
      <c r="C2391" s="73">
        <v>7.33</v>
      </c>
      <c r="D2391" s="72">
        <f t="shared" si="1050"/>
        <v>549.75</v>
      </c>
      <c r="E2391" s="44"/>
      <c r="F2391" s="19">
        <f t="shared" si="1051"/>
        <v>0</v>
      </c>
      <c r="G2391" s="24"/>
    </row>
    <row r="2392" spans="1:7" ht="31.2" x14ac:dyDescent="0.3">
      <c r="A2392" s="54" t="s">
        <v>703</v>
      </c>
      <c r="B2392" s="18"/>
      <c r="C2392" s="73">
        <v>7.33</v>
      </c>
      <c r="D2392" s="72">
        <f t="shared" si="1050"/>
        <v>549.75</v>
      </c>
      <c r="E2392" s="44"/>
      <c r="F2392" s="19">
        <f t="shared" si="1051"/>
        <v>0</v>
      </c>
      <c r="G2392" s="24"/>
    </row>
    <row r="2393" spans="1:7" ht="31.2" x14ac:dyDescent="0.3">
      <c r="A2393" s="54" t="s">
        <v>2952</v>
      </c>
      <c r="B2393" s="18"/>
      <c r="C2393" s="73">
        <v>6.66</v>
      </c>
      <c r="D2393" s="72">
        <f t="shared" si="1050"/>
        <v>499.5</v>
      </c>
      <c r="E2393" s="44"/>
      <c r="F2393" s="19">
        <f t="shared" si="1051"/>
        <v>0</v>
      </c>
      <c r="G2393" s="24"/>
    </row>
    <row r="2394" spans="1:7" ht="31.2" x14ac:dyDescent="0.3">
      <c r="A2394" s="54" t="s">
        <v>1886</v>
      </c>
      <c r="B2394" s="18"/>
      <c r="C2394" s="73">
        <v>11.33</v>
      </c>
      <c r="D2394" s="72">
        <f t="shared" ref="D2394" si="1060">PRODUCT(C2394,$C$9)</f>
        <v>849.75</v>
      </c>
      <c r="E2394" s="44"/>
      <c r="F2394" s="19">
        <f t="shared" ref="F2394" si="1061">E2394*D2394</f>
        <v>0</v>
      </c>
      <c r="G2394" s="24"/>
    </row>
    <row r="2395" spans="1:7" ht="31.2" x14ac:dyDescent="0.3">
      <c r="A2395" s="54" t="s">
        <v>3254</v>
      </c>
      <c r="B2395" s="18"/>
      <c r="C2395" s="73">
        <v>7.33</v>
      </c>
      <c r="D2395" s="72">
        <f t="shared" si="1050"/>
        <v>549.75</v>
      </c>
      <c r="E2395" s="44"/>
      <c r="F2395" s="19">
        <f t="shared" si="1051"/>
        <v>0</v>
      </c>
      <c r="G2395" s="24"/>
    </row>
    <row r="2396" spans="1:7" ht="31.2" x14ac:dyDescent="0.3">
      <c r="A2396" s="54" t="s">
        <v>3255</v>
      </c>
      <c r="B2396" s="18"/>
      <c r="C2396" s="73">
        <v>7.33</v>
      </c>
      <c r="D2396" s="72">
        <f t="shared" ref="D2396" si="1062">PRODUCT(C2396,$C$9)</f>
        <v>549.75</v>
      </c>
      <c r="E2396" s="44"/>
      <c r="F2396" s="19">
        <f t="shared" ref="F2396" si="1063">E2396*D2396</f>
        <v>0</v>
      </c>
      <c r="G2396" s="24"/>
    </row>
    <row r="2397" spans="1:7" ht="31.2" x14ac:dyDescent="0.3">
      <c r="A2397" s="54" t="s">
        <v>1077</v>
      </c>
      <c r="B2397" s="18"/>
      <c r="C2397" s="73">
        <v>7.33</v>
      </c>
      <c r="D2397" s="72">
        <f t="shared" si="1050"/>
        <v>549.75</v>
      </c>
      <c r="E2397" s="44"/>
      <c r="F2397" s="19">
        <f t="shared" si="1051"/>
        <v>0</v>
      </c>
      <c r="G2397" s="24"/>
    </row>
    <row r="2398" spans="1:7" ht="31.2" x14ac:dyDescent="0.3">
      <c r="A2398" s="54" t="s">
        <v>1079</v>
      </c>
      <c r="B2398" s="18"/>
      <c r="C2398" s="73">
        <v>7.33</v>
      </c>
      <c r="D2398" s="72">
        <f t="shared" si="1050"/>
        <v>549.75</v>
      </c>
      <c r="E2398" s="44"/>
      <c r="F2398" s="19">
        <f t="shared" si="1051"/>
        <v>0</v>
      </c>
      <c r="G2398" s="24"/>
    </row>
    <row r="2399" spans="1:7" ht="31.2" x14ac:dyDescent="0.3">
      <c r="A2399" s="54" t="s">
        <v>1078</v>
      </c>
      <c r="B2399" s="18"/>
      <c r="C2399" s="73">
        <v>6</v>
      </c>
      <c r="D2399" s="72">
        <f t="shared" si="1050"/>
        <v>450</v>
      </c>
      <c r="E2399" s="44"/>
      <c r="F2399" s="19">
        <f t="shared" si="1051"/>
        <v>0</v>
      </c>
      <c r="G2399" s="24"/>
    </row>
    <row r="2400" spans="1:7" ht="31.2" x14ac:dyDescent="0.3">
      <c r="A2400" s="54" t="s">
        <v>1157</v>
      </c>
      <c r="B2400" s="18"/>
      <c r="C2400" s="73">
        <v>6</v>
      </c>
      <c r="D2400" s="72">
        <f t="shared" si="1050"/>
        <v>450</v>
      </c>
      <c r="E2400" s="44"/>
      <c r="F2400" s="19">
        <f t="shared" si="1051"/>
        <v>0</v>
      </c>
      <c r="G2400" s="24"/>
    </row>
    <row r="2401" spans="1:7" ht="31.2" x14ac:dyDescent="0.3">
      <c r="A2401" s="54" t="s">
        <v>1156</v>
      </c>
      <c r="B2401" s="18"/>
      <c r="C2401" s="73">
        <v>6</v>
      </c>
      <c r="D2401" s="72">
        <f t="shared" si="1050"/>
        <v>450</v>
      </c>
      <c r="E2401" s="44"/>
      <c r="F2401" s="19">
        <f t="shared" si="1051"/>
        <v>0</v>
      </c>
      <c r="G2401" s="24"/>
    </row>
    <row r="2402" spans="1:7" ht="31.2" x14ac:dyDescent="0.3">
      <c r="A2402" s="54" t="s">
        <v>1885</v>
      </c>
      <c r="B2402" s="18"/>
      <c r="C2402" s="73">
        <v>7.33</v>
      </c>
      <c r="D2402" s="72">
        <f t="shared" si="1050"/>
        <v>549.75</v>
      </c>
      <c r="E2402" s="44"/>
      <c r="F2402" s="19">
        <f t="shared" si="1051"/>
        <v>0</v>
      </c>
      <c r="G2402" s="24"/>
    </row>
    <row r="2403" spans="1:7" ht="31.2" x14ac:dyDescent="0.3">
      <c r="A2403" s="54" t="s">
        <v>1289</v>
      </c>
      <c r="B2403" s="18"/>
      <c r="C2403" s="73">
        <v>8.66</v>
      </c>
      <c r="D2403" s="72">
        <f>PRODUCT(C2403,$C$9)</f>
        <v>649.5</v>
      </c>
      <c r="E2403" s="44"/>
      <c r="F2403" s="19">
        <f>E2403*D2403</f>
        <v>0</v>
      </c>
      <c r="G2403" s="24"/>
    </row>
    <row r="2404" spans="1:7" ht="31.2" x14ac:dyDescent="0.3">
      <c r="A2404" s="54" t="s">
        <v>1581</v>
      </c>
      <c r="B2404" s="18"/>
      <c r="C2404" s="73">
        <v>13.33</v>
      </c>
      <c r="D2404" s="72">
        <f>PRODUCT(C2404,$C$9)</f>
        <v>999.75</v>
      </c>
      <c r="E2404" s="44"/>
      <c r="F2404" s="19">
        <f>E2404*D2404</f>
        <v>0</v>
      </c>
      <c r="G2404" s="24"/>
    </row>
    <row r="2405" spans="1:7" ht="31.2" x14ac:dyDescent="0.3">
      <c r="A2405" s="54" t="s">
        <v>3253</v>
      </c>
      <c r="B2405" s="18"/>
      <c r="C2405" s="73">
        <v>7.33</v>
      </c>
      <c r="D2405" s="72">
        <f t="shared" ref="D2405" si="1064">PRODUCT(C2405,$C$9)</f>
        <v>549.75</v>
      </c>
      <c r="E2405" s="44"/>
      <c r="F2405" s="19">
        <f t="shared" ref="F2405" si="1065">E2405*D2405</f>
        <v>0</v>
      </c>
      <c r="G2405" s="24"/>
    </row>
    <row r="2406" spans="1:7" ht="31.2" x14ac:dyDescent="0.3">
      <c r="A2406" s="54" t="s">
        <v>2951</v>
      </c>
      <c r="B2406" s="18"/>
      <c r="C2406" s="73">
        <v>7.33</v>
      </c>
      <c r="D2406" s="72">
        <f t="shared" ref="D2406" si="1066">PRODUCT(C2406,$C$9)</f>
        <v>549.75</v>
      </c>
      <c r="E2406" s="44"/>
      <c r="F2406" s="19">
        <f t="shared" ref="F2406" si="1067">E2406*D2406</f>
        <v>0</v>
      </c>
      <c r="G2406" s="24"/>
    </row>
    <row r="2407" spans="1:7" ht="31.2" x14ac:dyDescent="0.3">
      <c r="A2407" s="54" t="s">
        <v>1883</v>
      </c>
      <c r="B2407" s="18"/>
      <c r="C2407" s="73">
        <v>16.66</v>
      </c>
      <c r="D2407" s="72">
        <f>PRODUCT(C2407,$C$9)</f>
        <v>1249.5</v>
      </c>
      <c r="E2407" s="44"/>
      <c r="F2407" s="19">
        <f>E2407*D2407</f>
        <v>0</v>
      </c>
      <c r="G2407" s="24"/>
    </row>
    <row r="2408" spans="1:7" ht="31.2" x14ac:dyDescent="0.3">
      <c r="A2408" s="54" t="s">
        <v>1884</v>
      </c>
      <c r="B2408" s="18"/>
      <c r="C2408" s="73">
        <v>26.66</v>
      </c>
      <c r="D2408" s="72">
        <f t="shared" ref="D2408:D2409" si="1068">PRODUCT(C2408,$C$9)</f>
        <v>1999.5</v>
      </c>
      <c r="E2408" s="44"/>
      <c r="F2408" s="19">
        <f t="shared" ref="F2408:F2409" si="1069">E2408*D2408</f>
        <v>0</v>
      </c>
      <c r="G2408" s="24"/>
    </row>
    <row r="2409" spans="1:7" ht="31.2" x14ac:dyDescent="0.3">
      <c r="A2409" s="54" t="s">
        <v>1790</v>
      </c>
      <c r="B2409" s="18"/>
      <c r="C2409" s="73">
        <v>2</v>
      </c>
      <c r="D2409" s="72">
        <f t="shared" si="1068"/>
        <v>150</v>
      </c>
      <c r="E2409" s="44"/>
      <c r="F2409" s="19">
        <f t="shared" si="1069"/>
        <v>0</v>
      </c>
      <c r="G2409" s="24"/>
    </row>
    <row r="2410" spans="1:7" ht="31.2" x14ac:dyDescent="0.3">
      <c r="A2410" s="54" t="s">
        <v>1789</v>
      </c>
      <c r="B2410" s="18"/>
      <c r="C2410" s="73">
        <v>2</v>
      </c>
      <c r="D2410" s="72">
        <f t="shared" si="1050"/>
        <v>150</v>
      </c>
      <c r="E2410" s="44"/>
      <c r="F2410" s="19">
        <f t="shared" si="1051"/>
        <v>0</v>
      </c>
      <c r="G2410" s="24"/>
    </row>
    <row r="2411" spans="1:7" ht="31.2" x14ac:dyDescent="0.3">
      <c r="A2411" s="54" t="s">
        <v>198</v>
      </c>
      <c r="B2411" s="18"/>
      <c r="C2411" s="73">
        <v>7.33</v>
      </c>
      <c r="D2411" s="72">
        <f t="shared" si="1050"/>
        <v>549.75</v>
      </c>
      <c r="E2411" s="44"/>
      <c r="F2411" s="19">
        <f t="shared" si="1051"/>
        <v>0</v>
      </c>
      <c r="G2411" s="24"/>
    </row>
    <row r="2412" spans="1:7" ht="31.2" x14ac:dyDescent="0.3">
      <c r="A2412" s="54" t="s">
        <v>199</v>
      </c>
      <c r="B2412" s="18"/>
      <c r="C2412" s="73">
        <v>4.66</v>
      </c>
      <c r="D2412" s="72">
        <f t="shared" si="1050"/>
        <v>349.5</v>
      </c>
      <c r="E2412" s="44"/>
      <c r="F2412" s="19">
        <f t="shared" si="1051"/>
        <v>0</v>
      </c>
      <c r="G2412" s="24"/>
    </row>
    <row r="2413" spans="1:7" ht="31.2" x14ac:dyDescent="0.3">
      <c r="A2413" s="54" t="s">
        <v>1400</v>
      </c>
      <c r="B2413" s="18"/>
      <c r="C2413" s="73">
        <v>6</v>
      </c>
      <c r="D2413" s="72">
        <f t="shared" si="1050"/>
        <v>450</v>
      </c>
      <c r="E2413" s="44"/>
      <c r="F2413" s="19">
        <f t="shared" si="1051"/>
        <v>0</v>
      </c>
      <c r="G2413"/>
    </row>
    <row r="2414" spans="1:7" ht="31.2" x14ac:dyDescent="0.3">
      <c r="A2414" s="54" t="s">
        <v>200</v>
      </c>
      <c r="B2414" s="18"/>
      <c r="C2414" s="73">
        <v>7.33</v>
      </c>
      <c r="D2414" s="72">
        <f t="shared" si="1050"/>
        <v>549.75</v>
      </c>
      <c r="E2414" s="44"/>
      <c r="F2414" s="19">
        <f t="shared" si="1051"/>
        <v>0</v>
      </c>
      <c r="G2414" s="24"/>
    </row>
    <row r="2415" spans="1:7" ht="31.2" x14ac:dyDescent="0.3">
      <c r="A2415" s="54" t="s">
        <v>201</v>
      </c>
      <c r="B2415" s="18"/>
      <c r="C2415" s="73">
        <v>7.33</v>
      </c>
      <c r="D2415" s="72">
        <f t="shared" si="1050"/>
        <v>549.75</v>
      </c>
      <c r="E2415" s="44"/>
      <c r="F2415" s="19">
        <f t="shared" si="1051"/>
        <v>0</v>
      </c>
      <c r="G2415" s="24"/>
    </row>
    <row r="2416" spans="1:7" ht="31.2" x14ac:dyDescent="0.3">
      <c r="A2416" s="54" t="s">
        <v>1209</v>
      </c>
      <c r="B2416" s="18"/>
      <c r="C2416" s="73">
        <v>7.33</v>
      </c>
      <c r="D2416" s="72">
        <f t="shared" ref="D2416:D2429" si="1070">PRODUCT(C2416,$C$9)</f>
        <v>549.75</v>
      </c>
      <c r="E2416" s="44"/>
      <c r="F2416" s="19">
        <f t="shared" ref="F2416:F2429" si="1071">E2416*D2416</f>
        <v>0</v>
      </c>
      <c r="G2416" s="24"/>
    </row>
    <row r="2417" spans="1:7" ht="31.2" x14ac:dyDescent="0.3">
      <c r="A2417" s="54" t="s">
        <v>1210</v>
      </c>
      <c r="B2417" s="18"/>
      <c r="C2417" s="73">
        <v>7.33</v>
      </c>
      <c r="D2417" s="72">
        <f t="shared" si="1070"/>
        <v>549.75</v>
      </c>
      <c r="E2417" s="44"/>
      <c r="F2417" s="19">
        <f t="shared" si="1071"/>
        <v>0</v>
      </c>
      <c r="G2417" s="24"/>
    </row>
    <row r="2418" spans="1:7" ht="31.2" x14ac:dyDescent="0.3">
      <c r="A2418" s="54" t="s">
        <v>2805</v>
      </c>
      <c r="B2418" s="18"/>
      <c r="C2418" s="73">
        <v>7.33</v>
      </c>
      <c r="D2418" s="72">
        <f t="shared" si="1070"/>
        <v>549.75</v>
      </c>
      <c r="E2418" s="44"/>
      <c r="F2418" s="19">
        <f t="shared" si="1071"/>
        <v>0</v>
      </c>
      <c r="G2418" s="24"/>
    </row>
    <row r="2419" spans="1:7" ht="31.2" x14ac:dyDescent="0.3">
      <c r="A2419" s="54" t="s">
        <v>1791</v>
      </c>
      <c r="B2419" s="18"/>
      <c r="C2419" s="73">
        <v>7.33</v>
      </c>
      <c r="D2419" s="72">
        <f t="shared" ref="D2419" si="1072">PRODUCT(C2419,$C$9)</f>
        <v>549.75</v>
      </c>
      <c r="E2419" s="44"/>
      <c r="F2419" s="19">
        <f t="shared" ref="F2419" si="1073">E2419*D2419</f>
        <v>0</v>
      </c>
      <c r="G2419" s="24"/>
    </row>
    <row r="2420" spans="1:7" ht="31.2" x14ac:dyDescent="0.3">
      <c r="A2420" s="54" t="s">
        <v>2308</v>
      </c>
      <c r="B2420" s="18"/>
      <c r="C2420" s="73">
        <v>2</v>
      </c>
      <c r="D2420" s="72">
        <f t="shared" si="1070"/>
        <v>150</v>
      </c>
      <c r="E2420" s="44"/>
      <c r="F2420" s="19">
        <f t="shared" si="1071"/>
        <v>0</v>
      </c>
      <c r="G2420" s="24"/>
    </row>
    <row r="2421" spans="1:7" ht="31.2" x14ac:dyDescent="0.3">
      <c r="A2421" s="54" t="s">
        <v>2306</v>
      </c>
      <c r="B2421" s="18"/>
      <c r="C2421" s="73">
        <v>2</v>
      </c>
      <c r="D2421" s="72">
        <f t="shared" si="1070"/>
        <v>150</v>
      </c>
      <c r="E2421" s="44"/>
      <c r="F2421" s="19">
        <f t="shared" si="1071"/>
        <v>0</v>
      </c>
      <c r="G2421" s="24"/>
    </row>
    <row r="2422" spans="1:7" ht="31.2" x14ac:dyDescent="0.3">
      <c r="A2422" s="54" t="s">
        <v>2307</v>
      </c>
      <c r="B2422" s="18"/>
      <c r="C2422" s="73">
        <v>2</v>
      </c>
      <c r="D2422" s="72">
        <f t="shared" si="1070"/>
        <v>150</v>
      </c>
      <c r="E2422" s="44"/>
      <c r="F2422" s="19">
        <f t="shared" si="1071"/>
        <v>0</v>
      </c>
      <c r="G2422" s="24"/>
    </row>
    <row r="2423" spans="1:7" ht="31.2" x14ac:dyDescent="0.3">
      <c r="A2423" s="54" t="s">
        <v>516</v>
      </c>
      <c r="B2423" s="18"/>
      <c r="C2423" s="73">
        <v>2</v>
      </c>
      <c r="D2423" s="72">
        <f t="shared" si="1070"/>
        <v>150</v>
      </c>
      <c r="E2423" s="44"/>
      <c r="F2423" s="19">
        <f t="shared" si="1071"/>
        <v>0</v>
      </c>
      <c r="G2423" s="24"/>
    </row>
    <row r="2424" spans="1:7" ht="31.2" x14ac:dyDescent="0.3">
      <c r="A2424" s="54" t="s">
        <v>517</v>
      </c>
      <c r="B2424" s="18"/>
      <c r="C2424" s="73">
        <v>2</v>
      </c>
      <c r="D2424" s="72">
        <f t="shared" si="1070"/>
        <v>150</v>
      </c>
      <c r="E2424" s="44"/>
      <c r="F2424" s="19">
        <f t="shared" si="1071"/>
        <v>0</v>
      </c>
      <c r="G2424" s="24"/>
    </row>
    <row r="2425" spans="1:7" ht="31.2" x14ac:dyDescent="0.3">
      <c r="A2425" s="54" t="s">
        <v>304</v>
      </c>
      <c r="B2425" s="18"/>
      <c r="C2425" s="73">
        <v>2</v>
      </c>
      <c r="D2425" s="72">
        <f t="shared" si="1070"/>
        <v>150</v>
      </c>
      <c r="E2425" s="44"/>
      <c r="F2425" s="19">
        <f t="shared" si="1071"/>
        <v>0</v>
      </c>
      <c r="G2425" s="24"/>
    </row>
    <row r="2426" spans="1:7" ht="31.2" x14ac:dyDescent="0.3">
      <c r="A2426" s="54" t="s">
        <v>358</v>
      </c>
      <c r="B2426" s="18"/>
      <c r="C2426" s="73">
        <v>2</v>
      </c>
      <c r="D2426" s="72">
        <f t="shared" si="1070"/>
        <v>150</v>
      </c>
      <c r="E2426" s="44"/>
      <c r="F2426" s="19">
        <f t="shared" si="1071"/>
        <v>0</v>
      </c>
      <c r="G2426" s="24"/>
    </row>
    <row r="2427" spans="1:7" ht="31.2" x14ac:dyDescent="0.3">
      <c r="A2427" s="54" t="s">
        <v>518</v>
      </c>
      <c r="B2427" s="18"/>
      <c r="C2427" s="73">
        <v>2</v>
      </c>
      <c r="D2427" s="72">
        <f t="shared" si="1070"/>
        <v>150</v>
      </c>
      <c r="E2427" s="44"/>
      <c r="F2427" s="19">
        <f t="shared" si="1071"/>
        <v>0</v>
      </c>
      <c r="G2427" s="24"/>
    </row>
    <row r="2428" spans="1:7" ht="31.2" x14ac:dyDescent="0.3">
      <c r="A2428" s="54" t="s">
        <v>1051</v>
      </c>
      <c r="B2428" s="18"/>
      <c r="C2428" s="73">
        <v>2</v>
      </c>
      <c r="D2428" s="72">
        <f t="shared" si="1070"/>
        <v>150</v>
      </c>
      <c r="E2428" s="44"/>
      <c r="F2428" s="19">
        <f t="shared" si="1071"/>
        <v>0</v>
      </c>
      <c r="G2428" s="24"/>
    </row>
    <row r="2429" spans="1:7" ht="31.2" x14ac:dyDescent="0.3">
      <c r="A2429" s="54" t="s">
        <v>1052</v>
      </c>
      <c r="B2429" s="18"/>
      <c r="C2429" s="73">
        <v>2</v>
      </c>
      <c r="D2429" s="72">
        <f t="shared" si="1070"/>
        <v>150</v>
      </c>
      <c r="E2429" s="44"/>
      <c r="F2429" s="19">
        <f t="shared" si="1071"/>
        <v>0</v>
      </c>
      <c r="G2429" s="24"/>
    </row>
    <row r="2430" spans="1:7" x14ac:dyDescent="0.3">
      <c r="A2430" s="55" t="s">
        <v>1195</v>
      </c>
      <c r="B2430" s="12"/>
      <c r="C2430" s="13" t="s">
        <v>130</v>
      </c>
      <c r="D2430" s="14"/>
      <c r="E2430" s="45" t="s">
        <v>13</v>
      </c>
      <c r="F2430" s="66" t="s">
        <v>131</v>
      </c>
      <c r="G2430" s="24"/>
    </row>
    <row r="2431" spans="1:7" ht="31.2" x14ac:dyDescent="0.3">
      <c r="A2431" s="54" t="s">
        <v>1309</v>
      </c>
      <c r="B2431" s="28"/>
      <c r="C2431" s="73">
        <v>3.33</v>
      </c>
      <c r="D2431" s="72">
        <f>PRODUCT(C2431,$C$9)</f>
        <v>249.75</v>
      </c>
      <c r="E2431" s="44"/>
      <c r="F2431" s="19">
        <f t="shared" ref="F2431:F2465" si="1074">E2431*D2431</f>
        <v>0</v>
      </c>
      <c r="G2431" s="7"/>
    </row>
    <row r="2432" spans="1:7" ht="31.2" x14ac:dyDescent="0.3">
      <c r="A2432" s="54" t="s">
        <v>1310</v>
      </c>
      <c r="B2432" s="28"/>
      <c r="C2432" s="73">
        <v>3.33</v>
      </c>
      <c r="D2432" s="72">
        <f>PRODUCT(C2432,$C$9)</f>
        <v>249.75</v>
      </c>
      <c r="E2432" s="44"/>
      <c r="F2432" s="19">
        <f t="shared" si="1074"/>
        <v>0</v>
      </c>
      <c r="G2432" s="7"/>
    </row>
    <row r="2433" spans="1:7" ht="31.2" x14ac:dyDescent="0.3">
      <c r="A2433" s="54" t="s">
        <v>1031</v>
      </c>
      <c r="B2433" s="28"/>
      <c r="C2433" s="73">
        <v>1.33</v>
      </c>
      <c r="D2433" s="72">
        <f t="shared" ref="D2433:D2486" si="1075">PRODUCT(C2433,$C$9)</f>
        <v>99.75</v>
      </c>
      <c r="E2433" s="44"/>
      <c r="F2433" s="19">
        <f t="shared" si="1074"/>
        <v>0</v>
      </c>
      <c r="G2433" s="7"/>
    </row>
    <row r="2434" spans="1:7" ht="31.2" x14ac:dyDescent="0.3">
      <c r="A2434" s="54" t="s">
        <v>1844</v>
      </c>
      <c r="B2434" s="28"/>
      <c r="C2434" s="73">
        <v>0.33</v>
      </c>
      <c r="D2434" s="72">
        <f t="shared" ref="D2434" si="1076">PRODUCT(C2434,$C$9)</f>
        <v>24.75</v>
      </c>
      <c r="E2434" s="44"/>
      <c r="F2434" s="19">
        <f t="shared" ref="F2434" si="1077">E2434*D2434</f>
        <v>0</v>
      </c>
      <c r="G2434" s="7"/>
    </row>
    <row r="2435" spans="1:7" ht="31.2" x14ac:dyDescent="0.3">
      <c r="A2435" s="54" t="s">
        <v>0</v>
      </c>
      <c r="B2435" s="28"/>
      <c r="C2435" s="73">
        <v>0.6</v>
      </c>
      <c r="D2435" s="72">
        <f t="shared" si="1075"/>
        <v>45</v>
      </c>
      <c r="E2435" s="44"/>
      <c r="F2435" s="19">
        <f t="shared" si="1074"/>
        <v>0</v>
      </c>
      <c r="G2435" s="7"/>
    </row>
    <row r="2436" spans="1:7" ht="31.2" x14ac:dyDescent="0.3">
      <c r="A2436" s="54" t="s">
        <v>1865</v>
      </c>
      <c r="B2436" s="27"/>
      <c r="C2436" s="73">
        <v>0.86</v>
      </c>
      <c r="D2436" s="72">
        <f t="shared" si="1075"/>
        <v>64.5</v>
      </c>
      <c r="E2436" s="44"/>
      <c r="F2436" s="19">
        <f t="shared" si="1074"/>
        <v>0</v>
      </c>
      <c r="G2436" s="24"/>
    </row>
    <row r="2437" spans="1:7" ht="31.2" x14ac:dyDescent="0.3">
      <c r="A2437" s="54" t="s">
        <v>996</v>
      </c>
      <c r="B2437" s="27"/>
      <c r="C2437" s="73">
        <v>0.86</v>
      </c>
      <c r="D2437" s="72">
        <f>PRODUCT(C2437,$C$9)</f>
        <v>64.5</v>
      </c>
      <c r="E2437" s="44"/>
      <c r="F2437" s="19">
        <f t="shared" si="1074"/>
        <v>0</v>
      </c>
      <c r="G2437" s="7"/>
    </row>
    <row r="2438" spans="1:7" ht="31.2" x14ac:dyDescent="0.3">
      <c r="A2438" s="54" t="s">
        <v>2178</v>
      </c>
      <c r="B2438" s="28"/>
      <c r="C2438" s="73">
        <v>1</v>
      </c>
      <c r="D2438" s="72">
        <f>PRODUCT(C2438,$C$9)</f>
        <v>75</v>
      </c>
      <c r="E2438" s="44"/>
      <c r="F2438" s="19">
        <f t="shared" si="1074"/>
        <v>0</v>
      </c>
      <c r="G2438" s="7"/>
    </row>
    <row r="2439" spans="1:7" ht="31.2" x14ac:dyDescent="0.3">
      <c r="A2439" s="54" t="s">
        <v>1584</v>
      </c>
      <c r="B2439" s="28"/>
      <c r="C2439" s="73">
        <v>6</v>
      </c>
      <c r="D2439" s="72">
        <f t="shared" si="1075"/>
        <v>450</v>
      </c>
      <c r="E2439" s="44"/>
      <c r="F2439" s="19">
        <f t="shared" si="1074"/>
        <v>0</v>
      </c>
      <c r="G2439" s="24"/>
    </row>
    <row r="2440" spans="1:7" ht="31.2" x14ac:dyDescent="0.3">
      <c r="A2440" s="54" t="s">
        <v>1770</v>
      </c>
      <c r="B2440" s="28"/>
      <c r="C2440" s="73">
        <v>6</v>
      </c>
      <c r="D2440" s="72">
        <f t="shared" si="1075"/>
        <v>450</v>
      </c>
      <c r="E2440" s="44"/>
      <c r="F2440" s="19">
        <f t="shared" si="1074"/>
        <v>0</v>
      </c>
      <c r="G2440" s="24"/>
    </row>
    <row r="2441" spans="1:7" ht="31.2" x14ac:dyDescent="0.3">
      <c r="A2441" s="54" t="s">
        <v>1</v>
      </c>
      <c r="B2441" s="28"/>
      <c r="C2441" s="73">
        <v>4.66</v>
      </c>
      <c r="D2441" s="72">
        <f t="shared" si="1075"/>
        <v>349.5</v>
      </c>
      <c r="E2441" s="44"/>
      <c r="F2441" s="19">
        <f t="shared" si="1074"/>
        <v>0</v>
      </c>
      <c r="G2441" s="24"/>
    </row>
    <row r="2442" spans="1:7" ht="31.2" x14ac:dyDescent="0.3">
      <c r="A2442" s="54" t="s">
        <v>1316</v>
      </c>
      <c r="B2442" s="28"/>
      <c r="C2442" s="73">
        <v>2.66</v>
      </c>
      <c r="D2442" s="72">
        <f t="shared" si="1075"/>
        <v>199.5</v>
      </c>
      <c r="E2442" s="44"/>
      <c r="F2442" s="19">
        <f t="shared" si="1074"/>
        <v>0</v>
      </c>
      <c r="G2442" s="24"/>
    </row>
    <row r="2443" spans="1:7" ht="31.2" x14ac:dyDescent="0.3">
      <c r="A2443" s="54" t="s">
        <v>1320</v>
      </c>
      <c r="B2443" s="28"/>
      <c r="C2443" s="73">
        <v>2.66</v>
      </c>
      <c r="D2443" s="72">
        <f t="shared" si="1075"/>
        <v>199.5</v>
      </c>
      <c r="E2443" s="44"/>
      <c r="F2443" s="19">
        <f t="shared" si="1074"/>
        <v>0</v>
      </c>
      <c r="G2443" s="24"/>
    </row>
    <row r="2444" spans="1:7" ht="31.2" x14ac:dyDescent="0.3">
      <c r="A2444" s="54" t="s">
        <v>3281</v>
      </c>
      <c r="B2444" s="28"/>
      <c r="C2444" s="73">
        <v>6</v>
      </c>
      <c r="D2444" s="72">
        <f t="shared" si="1075"/>
        <v>450</v>
      </c>
      <c r="E2444" s="44"/>
      <c r="F2444" s="19">
        <f t="shared" si="1074"/>
        <v>0</v>
      </c>
      <c r="G2444" s="24"/>
    </row>
    <row r="2445" spans="1:7" ht="31.2" x14ac:dyDescent="0.3">
      <c r="A2445" s="54" t="s">
        <v>1677</v>
      </c>
      <c r="B2445" s="28"/>
      <c r="C2445" s="73">
        <v>6</v>
      </c>
      <c r="D2445" s="72">
        <f t="shared" ref="D2445" si="1078">PRODUCT(C2445,$C$9)</f>
        <v>450</v>
      </c>
      <c r="E2445" s="44"/>
      <c r="F2445" s="19">
        <f t="shared" ref="F2445" si="1079">E2445*D2445</f>
        <v>0</v>
      </c>
      <c r="G2445" s="7"/>
    </row>
    <row r="2446" spans="1:7" ht="31.2" x14ac:dyDescent="0.3">
      <c r="A2446" s="54" t="s">
        <v>2</v>
      </c>
      <c r="B2446" s="28"/>
      <c r="C2446" s="73">
        <v>0.66</v>
      </c>
      <c r="D2446" s="72">
        <f t="shared" si="1075"/>
        <v>49.5</v>
      </c>
      <c r="E2446" s="44"/>
      <c r="F2446" s="19">
        <f t="shared" si="1074"/>
        <v>0</v>
      </c>
      <c r="G2446" s="7"/>
    </row>
    <row r="2447" spans="1:7" ht="31.2" x14ac:dyDescent="0.3">
      <c r="A2447" s="54" t="s">
        <v>3</v>
      </c>
      <c r="B2447" s="28"/>
      <c r="C2447" s="73">
        <v>0.66</v>
      </c>
      <c r="D2447" s="72">
        <f t="shared" si="1075"/>
        <v>49.5</v>
      </c>
      <c r="E2447" s="44"/>
      <c r="F2447" s="19">
        <f t="shared" si="1074"/>
        <v>0</v>
      </c>
      <c r="G2447" s="7"/>
    </row>
    <row r="2448" spans="1:7" ht="31.2" x14ac:dyDescent="0.3">
      <c r="A2448" s="54" t="s">
        <v>520</v>
      </c>
      <c r="B2448" s="28"/>
      <c r="C2448" s="73">
        <v>2</v>
      </c>
      <c r="D2448" s="72">
        <f t="shared" si="1075"/>
        <v>150</v>
      </c>
      <c r="E2448" s="44"/>
      <c r="F2448" s="19">
        <f t="shared" si="1074"/>
        <v>0</v>
      </c>
      <c r="G2448" s="24"/>
    </row>
    <row r="2449" spans="1:7" ht="31.2" x14ac:dyDescent="0.3">
      <c r="A2449" s="54" t="s">
        <v>519</v>
      </c>
      <c r="B2449" s="28"/>
      <c r="C2449" s="73">
        <v>0.8</v>
      </c>
      <c r="D2449" s="72">
        <f t="shared" si="1075"/>
        <v>60</v>
      </c>
      <c r="E2449" s="44"/>
      <c r="F2449" s="19">
        <f t="shared" si="1074"/>
        <v>0</v>
      </c>
      <c r="G2449" s="24"/>
    </row>
    <row r="2450" spans="1:7" ht="31.2" x14ac:dyDescent="0.3">
      <c r="A2450" s="54" t="s">
        <v>100</v>
      </c>
      <c r="B2450" s="28"/>
      <c r="C2450" s="73">
        <v>0.66</v>
      </c>
      <c r="D2450" s="72">
        <f t="shared" si="1075"/>
        <v>49.5</v>
      </c>
      <c r="E2450" s="44"/>
      <c r="F2450" s="19">
        <f t="shared" si="1074"/>
        <v>0</v>
      </c>
      <c r="G2450" s="24"/>
    </row>
    <row r="2451" spans="1:7" ht="31.2" x14ac:dyDescent="0.3">
      <c r="A2451" s="54" t="s">
        <v>101</v>
      </c>
      <c r="B2451" s="28"/>
      <c r="C2451" s="73">
        <v>0.66</v>
      </c>
      <c r="D2451" s="72">
        <f t="shared" si="1075"/>
        <v>49.5</v>
      </c>
      <c r="E2451" s="44"/>
      <c r="F2451" s="19">
        <f t="shared" si="1074"/>
        <v>0</v>
      </c>
      <c r="G2451" s="7"/>
    </row>
    <row r="2452" spans="1:7" ht="31.2" x14ac:dyDescent="0.3">
      <c r="A2452" s="54" t="s">
        <v>1558</v>
      </c>
      <c r="B2452" s="28"/>
      <c r="C2452" s="73">
        <v>0.66</v>
      </c>
      <c r="D2452" s="72">
        <f t="shared" ref="D2452" si="1080">PRODUCT(C2452,$C$9)</f>
        <v>49.5</v>
      </c>
      <c r="E2452" s="44"/>
      <c r="F2452" s="19">
        <f t="shared" ref="F2452" si="1081">E2452*D2452</f>
        <v>0</v>
      </c>
      <c r="G2452" s="24"/>
    </row>
    <row r="2453" spans="1:7" ht="31.2" x14ac:dyDescent="0.3">
      <c r="A2453" s="54" t="s">
        <v>4</v>
      </c>
      <c r="B2453" s="28"/>
      <c r="C2453" s="73">
        <v>0.66</v>
      </c>
      <c r="D2453" s="72">
        <f t="shared" si="1075"/>
        <v>49.5</v>
      </c>
      <c r="E2453" s="44"/>
      <c r="F2453" s="19">
        <f t="shared" si="1074"/>
        <v>0</v>
      </c>
      <c r="G2453" s="24"/>
    </row>
    <row r="2454" spans="1:7" ht="31.2" x14ac:dyDescent="0.3">
      <c r="A2454" s="54" t="s">
        <v>809</v>
      </c>
      <c r="B2454" s="28"/>
      <c r="C2454" s="73">
        <v>0.73</v>
      </c>
      <c r="D2454" s="72">
        <f t="shared" si="1075"/>
        <v>54.75</v>
      </c>
      <c r="E2454" s="44"/>
      <c r="F2454" s="19">
        <f t="shared" si="1074"/>
        <v>0</v>
      </c>
      <c r="G2454" s="24"/>
    </row>
    <row r="2455" spans="1:7" ht="31.2" x14ac:dyDescent="0.3">
      <c r="A2455" s="54" t="s">
        <v>2995</v>
      </c>
      <c r="B2455" s="28"/>
      <c r="C2455" s="73">
        <v>0.66</v>
      </c>
      <c r="D2455" s="72">
        <f t="shared" si="1075"/>
        <v>49.5</v>
      </c>
      <c r="E2455" s="44"/>
      <c r="F2455" s="19">
        <f t="shared" si="1074"/>
        <v>0</v>
      </c>
      <c r="G2455" s="24"/>
    </row>
    <row r="2456" spans="1:7" ht="31.2" x14ac:dyDescent="0.3">
      <c r="A2456" s="54" t="s">
        <v>1468</v>
      </c>
      <c r="B2456" s="28"/>
      <c r="C2456" s="73">
        <v>1</v>
      </c>
      <c r="D2456" s="72">
        <f t="shared" si="1075"/>
        <v>75</v>
      </c>
      <c r="E2456" s="44"/>
      <c r="F2456" s="19">
        <f t="shared" si="1074"/>
        <v>0</v>
      </c>
      <c r="G2456" s="24"/>
    </row>
    <row r="2457" spans="1:7" ht="31.2" x14ac:dyDescent="0.3">
      <c r="A2457" s="54" t="s">
        <v>574</v>
      </c>
      <c r="B2457" s="28"/>
      <c r="C2457" s="73">
        <v>1.26</v>
      </c>
      <c r="D2457" s="72">
        <f>PRODUCT(C2457,$C$9)</f>
        <v>94.5</v>
      </c>
      <c r="E2457" s="44"/>
      <c r="F2457" s="19">
        <f t="shared" si="1074"/>
        <v>0</v>
      </c>
      <c r="G2457" s="24"/>
    </row>
    <row r="2458" spans="1:7" ht="31.2" x14ac:dyDescent="0.3">
      <c r="A2458" s="54" t="s">
        <v>5</v>
      </c>
      <c r="B2458" s="28"/>
      <c r="C2458" s="73">
        <v>2</v>
      </c>
      <c r="D2458" s="72">
        <f t="shared" si="1075"/>
        <v>150</v>
      </c>
      <c r="E2458" s="44"/>
      <c r="F2458" s="19">
        <f t="shared" si="1074"/>
        <v>0</v>
      </c>
      <c r="G2458" s="24"/>
    </row>
    <row r="2459" spans="1:7" ht="31.2" x14ac:dyDescent="0.3">
      <c r="A2459" s="54" t="s">
        <v>6</v>
      </c>
      <c r="B2459" s="28"/>
      <c r="C2459" s="73">
        <v>2</v>
      </c>
      <c r="D2459" s="72">
        <f t="shared" si="1075"/>
        <v>150</v>
      </c>
      <c r="E2459" s="44"/>
      <c r="F2459" s="19">
        <f t="shared" si="1074"/>
        <v>0</v>
      </c>
      <c r="G2459" s="24"/>
    </row>
    <row r="2460" spans="1:7" ht="31.2" x14ac:dyDescent="0.3">
      <c r="A2460" s="54" t="s">
        <v>540</v>
      </c>
      <c r="B2460" s="28"/>
      <c r="C2460" s="73">
        <v>8.66</v>
      </c>
      <c r="D2460" s="72">
        <f>PRODUCT(C2460,$C$9)</f>
        <v>649.5</v>
      </c>
      <c r="E2460" s="44"/>
      <c r="F2460" s="19">
        <f t="shared" si="1074"/>
        <v>0</v>
      </c>
      <c r="G2460" s="24"/>
    </row>
    <row r="2461" spans="1:7" ht="31.2" x14ac:dyDescent="0.3">
      <c r="A2461" s="54" t="s">
        <v>541</v>
      </c>
      <c r="B2461" s="28"/>
      <c r="C2461" s="73">
        <v>8.66</v>
      </c>
      <c r="D2461" s="72">
        <f t="shared" si="1075"/>
        <v>649.5</v>
      </c>
      <c r="E2461" s="44"/>
      <c r="F2461" s="19">
        <f t="shared" si="1074"/>
        <v>0</v>
      </c>
      <c r="G2461" s="24"/>
    </row>
    <row r="2462" spans="1:7" ht="31.2" x14ac:dyDescent="0.3">
      <c r="A2462" s="54" t="s">
        <v>542</v>
      </c>
      <c r="B2462" s="28"/>
      <c r="C2462" s="73">
        <v>8.66</v>
      </c>
      <c r="D2462" s="72">
        <f t="shared" si="1075"/>
        <v>649.5</v>
      </c>
      <c r="E2462" s="44"/>
      <c r="F2462" s="19">
        <f t="shared" si="1074"/>
        <v>0</v>
      </c>
      <c r="G2462" s="7"/>
    </row>
    <row r="2463" spans="1:7" ht="31.2" x14ac:dyDescent="0.3">
      <c r="A2463" s="54" t="s">
        <v>543</v>
      </c>
      <c r="B2463" s="28"/>
      <c r="C2463" s="73">
        <v>10</v>
      </c>
      <c r="D2463" s="72">
        <f>PRODUCT(C2463,$C$9)</f>
        <v>750</v>
      </c>
      <c r="E2463" s="44"/>
      <c r="F2463" s="19">
        <f t="shared" si="1074"/>
        <v>0</v>
      </c>
      <c r="G2463" s="24"/>
    </row>
    <row r="2464" spans="1:7" ht="31.2" x14ac:dyDescent="0.3">
      <c r="A2464" s="54" t="s">
        <v>7</v>
      </c>
      <c r="B2464" s="28"/>
      <c r="C2464" s="73">
        <v>0.53</v>
      </c>
      <c r="D2464" s="72">
        <f t="shared" si="1075"/>
        <v>39.75</v>
      </c>
      <c r="E2464" s="44"/>
      <c r="F2464" s="19">
        <f t="shared" si="1074"/>
        <v>0</v>
      </c>
      <c r="G2464" s="24"/>
    </row>
    <row r="2465" spans="1:7" ht="31.2" x14ac:dyDescent="0.3">
      <c r="A2465" s="54" t="s">
        <v>779</v>
      </c>
      <c r="B2465" s="28"/>
      <c r="C2465" s="73">
        <v>1</v>
      </c>
      <c r="D2465" s="72">
        <f t="shared" si="1075"/>
        <v>75</v>
      </c>
      <c r="E2465" s="44"/>
      <c r="F2465" s="19">
        <f t="shared" si="1074"/>
        <v>0</v>
      </c>
      <c r="G2465" s="24"/>
    </row>
    <row r="2466" spans="1:7" ht="31.2" x14ac:dyDescent="0.3">
      <c r="A2466" s="54" t="s">
        <v>1324</v>
      </c>
      <c r="B2466" s="28"/>
      <c r="C2466" s="73">
        <v>1</v>
      </c>
      <c r="D2466" s="72">
        <f t="shared" si="1075"/>
        <v>75</v>
      </c>
      <c r="E2466" s="44"/>
      <c r="F2466" s="19">
        <f t="shared" ref="F2466:F2536" si="1082">E2466*D2466</f>
        <v>0</v>
      </c>
      <c r="G2466" s="7"/>
    </row>
    <row r="2467" spans="1:7" ht="31.2" x14ac:dyDescent="0.3">
      <c r="A2467" s="54" t="s">
        <v>8</v>
      </c>
      <c r="B2467" s="28"/>
      <c r="C2467" s="73">
        <v>1</v>
      </c>
      <c r="D2467" s="72">
        <f t="shared" si="1075"/>
        <v>75</v>
      </c>
      <c r="E2467" s="44"/>
      <c r="F2467" s="19">
        <f t="shared" si="1082"/>
        <v>0</v>
      </c>
      <c r="G2467" s="7"/>
    </row>
    <row r="2468" spans="1:7" ht="31.2" x14ac:dyDescent="0.3">
      <c r="A2468" s="54" t="s">
        <v>102</v>
      </c>
      <c r="B2468" s="28"/>
      <c r="C2468" s="73">
        <v>1</v>
      </c>
      <c r="D2468" s="72">
        <f t="shared" si="1075"/>
        <v>75</v>
      </c>
      <c r="E2468" s="44"/>
      <c r="F2468" s="19">
        <f t="shared" si="1082"/>
        <v>0</v>
      </c>
      <c r="G2468" s="7"/>
    </row>
    <row r="2469" spans="1:7" ht="31.2" x14ac:dyDescent="0.3">
      <c r="A2469" s="54" t="s">
        <v>3284</v>
      </c>
      <c r="B2469" s="28"/>
      <c r="C2469" s="73">
        <v>0.73</v>
      </c>
      <c r="D2469" s="72">
        <f t="shared" si="1075"/>
        <v>54.75</v>
      </c>
      <c r="E2469" s="44"/>
      <c r="F2469" s="19">
        <f t="shared" si="1082"/>
        <v>0</v>
      </c>
      <c r="G2469" s="24"/>
    </row>
    <row r="2470" spans="1:7" ht="31.2" x14ac:dyDescent="0.3">
      <c r="A2470" s="54" t="s">
        <v>1314</v>
      </c>
      <c r="B2470" s="28"/>
      <c r="C2470" s="73">
        <v>0.8</v>
      </c>
      <c r="D2470" s="72">
        <f t="shared" si="1075"/>
        <v>60</v>
      </c>
      <c r="E2470" s="44"/>
      <c r="F2470" s="19">
        <f t="shared" si="1082"/>
        <v>0</v>
      </c>
      <c r="G2470" s="24"/>
    </row>
    <row r="2471" spans="1:7" ht="31.2" x14ac:dyDescent="0.3">
      <c r="A2471" s="54" t="s">
        <v>1313</v>
      </c>
      <c r="B2471" s="28"/>
      <c r="C2471" s="73">
        <v>0.8</v>
      </c>
      <c r="D2471" s="72">
        <f>PRODUCT(C2471,$C$9)</f>
        <v>60</v>
      </c>
      <c r="E2471" s="44"/>
      <c r="F2471" s="19">
        <f>E2471*D2471</f>
        <v>0</v>
      </c>
      <c r="G2471" s="24"/>
    </row>
    <row r="2472" spans="1:7" ht="31.2" x14ac:dyDescent="0.3">
      <c r="A2472" s="54" t="s">
        <v>1098</v>
      </c>
      <c r="B2472" s="28"/>
      <c r="C2472" s="73">
        <v>0.66</v>
      </c>
      <c r="D2472" s="72">
        <f t="shared" si="1075"/>
        <v>49.5</v>
      </c>
      <c r="E2472" s="44"/>
      <c r="F2472" s="19">
        <f t="shared" si="1082"/>
        <v>0</v>
      </c>
      <c r="G2472" s="24"/>
    </row>
    <row r="2473" spans="1:7" ht="31.2" x14ac:dyDescent="0.3">
      <c r="A2473" s="54" t="s">
        <v>1811</v>
      </c>
      <c r="B2473" s="28"/>
      <c r="C2473" s="73">
        <v>0.53</v>
      </c>
      <c r="D2473" s="72">
        <f t="shared" si="1075"/>
        <v>39.75</v>
      </c>
      <c r="E2473" s="44"/>
      <c r="F2473" s="19">
        <f t="shared" si="1082"/>
        <v>0</v>
      </c>
      <c r="G2473" s="24"/>
    </row>
    <row r="2474" spans="1:7" ht="31.2" x14ac:dyDescent="0.3">
      <c r="A2474" s="54" t="s">
        <v>1845</v>
      </c>
      <c r="B2474" s="28"/>
      <c r="C2474" s="73">
        <v>13.33</v>
      </c>
      <c r="D2474" s="72">
        <f t="shared" ref="D2474" si="1083">PRODUCT(C2474,$C$9)</f>
        <v>999.75</v>
      </c>
      <c r="E2474" s="44"/>
      <c r="F2474" s="19">
        <f t="shared" ref="F2474" si="1084">E2474*D2474</f>
        <v>0</v>
      </c>
      <c r="G2474" s="24"/>
    </row>
    <row r="2475" spans="1:7" ht="31.2" x14ac:dyDescent="0.3">
      <c r="A2475" s="54" t="s">
        <v>10</v>
      </c>
      <c r="B2475" s="28"/>
      <c r="C2475" s="73">
        <v>4</v>
      </c>
      <c r="D2475" s="72">
        <f t="shared" si="1075"/>
        <v>300</v>
      </c>
      <c r="E2475" s="44"/>
      <c r="F2475" s="19">
        <f t="shared" si="1082"/>
        <v>0</v>
      </c>
      <c r="G2475" s="24"/>
    </row>
    <row r="2476" spans="1:7" ht="31.2" x14ac:dyDescent="0.3">
      <c r="A2476" s="54" t="s">
        <v>1047</v>
      </c>
      <c r="B2476" s="28"/>
      <c r="C2476" s="73">
        <v>4</v>
      </c>
      <c r="D2476" s="72">
        <f>PRODUCT(C2476,$C$9)</f>
        <v>300</v>
      </c>
      <c r="E2476" s="44"/>
      <c r="F2476" s="19">
        <f>E2476*D2476</f>
        <v>0</v>
      </c>
      <c r="G2476" s="24"/>
    </row>
    <row r="2477" spans="1:7" ht="31.2" x14ac:dyDescent="0.3">
      <c r="A2477" s="54" t="s">
        <v>1048</v>
      </c>
      <c r="B2477" s="28"/>
      <c r="C2477" s="73">
        <v>4</v>
      </c>
      <c r="D2477" s="72">
        <f>PRODUCT(C2477,$C$9)</f>
        <v>300</v>
      </c>
      <c r="E2477" s="44"/>
      <c r="F2477" s="19">
        <f>E2477*D2477</f>
        <v>0</v>
      </c>
      <c r="G2477" s="24"/>
    </row>
    <row r="2478" spans="1:7" ht="31.2" x14ac:dyDescent="0.3">
      <c r="A2478" s="54" t="s">
        <v>2181</v>
      </c>
      <c r="B2478" s="28"/>
      <c r="C2478" s="73">
        <v>4</v>
      </c>
      <c r="D2478" s="72">
        <f>PRODUCT(C2478,$C$9)</f>
        <v>300</v>
      </c>
      <c r="E2478" s="44"/>
      <c r="F2478" s="19">
        <f>E2478*D2478</f>
        <v>0</v>
      </c>
      <c r="G2478" s="24"/>
    </row>
    <row r="2479" spans="1:7" ht="31.2" x14ac:dyDescent="0.3">
      <c r="A2479" s="54" t="s">
        <v>1049</v>
      </c>
      <c r="B2479" s="28"/>
      <c r="C2479" s="73">
        <v>4</v>
      </c>
      <c r="D2479" s="72">
        <f>PRODUCT(C2479,$C$9)</f>
        <v>300</v>
      </c>
      <c r="E2479" s="44"/>
      <c r="F2479" s="19">
        <f>E2479*D2479</f>
        <v>0</v>
      </c>
      <c r="G2479" s="23"/>
    </row>
    <row r="2480" spans="1:7" ht="31.2" x14ac:dyDescent="0.3">
      <c r="A2480" s="54" t="s">
        <v>1050</v>
      </c>
      <c r="B2480" s="28"/>
      <c r="C2480" s="73">
        <v>4</v>
      </c>
      <c r="D2480" s="72">
        <f t="shared" si="1075"/>
        <v>300</v>
      </c>
      <c r="E2480" s="44"/>
      <c r="F2480" s="19">
        <f t="shared" si="1082"/>
        <v>0</v>
      </c>
      <c r="G2480" s="23"/>
    </row>
    <row r="2481" spans="1:7" ht="31.2" x14ac:dyDescent="0.3">
      <c r="A2481" s="54" t="s">
        <v>107</v>
      </c>
      <c r="B2481" s="28"/>
      <c r="C2481" s="73">
        <v>4.66</v>
      </c>
      <c r="D2481" s="72">
        <f t="shared" si="1075"/>
        <v>349.5</v>
      </c>
      <c r="E2481" s="44"/>
      <c r="F2481" s="19">
        <f t="shared" si="1082"/>
        <v>0</v>
      </c>
      <c r="G2481" s="23"/>
    </row>
    <row r="2482" spans="1:7" ht="31.2" x14ac:dyDescent="0.3">
      <c r="A2482" s="54" t="s">
        <v>108</v>
      </c>
      <c r="B2482" s="28"/>
      <c r="C2482" s="73">
        <v>4.66</v>
      </c>
      <c r="D2482" s="72">
        <f t="shared" si="1075"/>
        <v>349.5</v>
      </c>
      <c r="E2482" s="44"/>
      <c r="F2482" s="19">
        <f t="shared" si="1082"/>
        <v>0</v>
      </c>
      <c r="G2482" s="23"/>
    </row>
    <row r="2483" spans="1:7" ht="31.2" x14ac:dyDescent="0.3">
      <c r="A2483" s="54" t="s">
        <v>1768</v>
      </c>
      <c r="B2483" s="28"/>
      <c r="C2483" s="73">
        <v>0.66</v>
      </c>
      <c r="D2483" s="72">
        <f>PRODUCT(C2483,$C$9)</f>
        <v>49.5</v>
      </c>
      <c r="E2483" s="44"/>
      <c r="F2483" s="19">
        <f>E2483*D2483</f>
        <v>0</v>
      </c>
      <c r="G2483" s="24"/>
    </row>
    <row r="2484" spans="1:7" ht="31.2" x14ac:dyDescent="0.3">
      <c r="A2484" s="54" t="s">
        <v>1769</v>
      </c>
      <c r="B2484" s="28"/>
      <c r="C2484" s="73">
        <v>0.66</v>
      </c>
      <c r="D2484" s="72">
        <f>PRODUCT(C2484,$C$9)</f>
        <v>49.5</v>
      </c>
      <c r="E2484" s="44"/>
      <c r="F2484" s="19">
        <f>E2484*D2484</f>
        <v>0</v>
      </c>
      <c r="G2484" s="24"/>
    </row>
    <row r="2485" spans="1:7" ht="31.2" x14ac:dyDescent="0.3">
      <c r="A2485" s="54" t="s">
        <v>1053</v>
      </c>
      <c r="B2485" s="28"/>
      <c r="C2485" s="73">
        <v>0.73</v>
      </c>
      <c r="D2485" s="72">
        <f>PRODUCT(C2485,$C$9)</f>
        <v>54.75</v>
      </c>
      <c r="E2485" s="44"/>
      <c r="F2485" s="19">
        <f>E2485*D2485</f>
        <v>0</v>
      </c>
      <c r="G2485" s="24"/>
    </row>
    <row r="2486" spans="1:7" ht="31.2" x14ac:dyDescent="0.3">
      <c r="A2486" s="54" t="s">
        <v>9</v>
      </c>
      <c r="B2486" s="28"/>
      <c r="C2486" s="73">
        <v>0.73</v>
      </c>
      <c r="D2486" s="72">
        <f t="shared" si="1075"/>
        <v>54.75</v>
      </c>
      <c r="E2486" s="44"/>
      <c r="F2486" s="19">
        <f t="shared" si="1082"/>
        <v>0</v>
      </c>
      <c r="G2486" s="24"/>
    </row>
    <row r="2487" spans="1:7" ht="31.2" x14ac:dyDescent="0.3">
      <c r="A2487" s="54" t="s">
        <v>1054</v>
      </c>
      <c r="B2487" s="28"/>
      <c r="C2487" s="73">
        <v>1</v>
      </c>
      <c r="D2487" s="72">
        <f>PRODUCT(C2487,$C$9)</f>
        <v>75</v>
      </c>
      <c r="E2487" s="44"/>
      <c r="F2487" s="19">
        <f>E2487*D2487</f>
        <v>0</v>
      </c>
      <c r="G2487" s="24"/>
    </row>
    <row r="2488" spans="1:7" ht="31.2" x14ac:dyDescent="0.3">
      <c r="A2488" s="54" t="s">
        <v>1055</v>
      </c>
      <c r="B2488" s="28"/>
      <c r="C2488" s="73">
        <v>1</v>
      </c>
      <c r="D2488" s="72">
        <f>PRODUCT(C2488,$C$9)</f>
        <v>75</v>
      </c>
      <c r="E2488" s="44"/>
      <c r="F2488" s="19">
        <f>E2488*D2488</f>
        <v>0</v>
      </c>
      <c r="G2488" s="24"/>
    </row>
    <row r="2489" spans="1:7" ht="31.2" x14ac:dyDescent="0.3">
      <c r="A2489" s="54" t="s">
        <v>1062</v>
      </c>
      <c r="B2489" s="28"/>
      <c r="C2489" s="73">
        <v>1</v>
      </c>
      <c r="D2489" s="72">
        <f>PRODUCT(C2489,$C$9)</f>
        <v>75</v>
      </c>
      <c r="E2489" s="44"/>
      <c r="F2489" s="19">
        <f>E2489*D2489</f>
        <v>0</v>
      </c>
      <c r="G2489" s="24"/>
    </row>
    <row r="2490" spans="1:7" x14ac:dyDescent="0.3">
      <c r="A2490" s="55" t="s">
        <v>192</v>
      </c>
      <c r="B2490" s="12"/>
      <c r="C2490" s="13" t="s">
        <v>130</v>
      </c>
      <c r="D2490" s="14"/>
      <c r="E2490" s="45" t="s">
        <v>13</v>
      </c>
      <c r="F2490" s="66" t="s">
        <v>131</v>
      </c>
      <c r="G2490" s="24"/>
    </row>
    <row r="2491" spans="1:7" ht="31.2" x14ac:dyDescent="0.3">
      <c r="A2491" s="54" t="s">
        <v>47</v>
      </c>
      <c r="B2491" s="18"/>
      <c r="C2491" s="73">
        <v>0.4</v>
      </c>
      <c r="D2491" s="72">
        <f t="shared" ref="D2491:D2513" si="1085">PRODUCT(C2491,$C$9)</f>
        <v>30</v>
      </c>
      <c r="E2491" s="44"/>
      <c r="F2491" s="19">
        <f t="shared" ref="F2491:F2513" si="1086">E2491*D2491</f>
        <v>0</v>
      </c>
      <c r="G2491" s="24"/>
    </row>
    <row r="2492" spans="1:7" ht="31.2" x14ac:dyDescent="0.3">
      <c r="A2492" s="54" t="s">
        <v>48</v>
      </c>
      <c r="B2492" s="18"/>
      <c r="C2492" s="73">
        <v>2</v>
      </c>
      <c r="D2492" s="72">
        <f t="shared" si="1085"/>
        <v>150</v>
      </c>
      <c r="E2492" s="44"/>
      <c r="F2492" s="19">
        <f t="shared" si="1086"/>
        <v>0</v>
      </c>
      <c r="G2492" s="24"/>
    </row>
    <row r="2493" spans="1:7" ht="31.2" x14ac:dyDescent="0.3">
      <c r="A2493" s="54" t="s">
        <v>49</v>
      </c>
      <c r="B2493" s="18"/>
      <c r="C2493" s="73">
        <v>2</v>
      </c>
      <c r="D2493" s="72">
        <f t="shared" si="1085"/>
        <v>150</v>
      </c>
      <c r="E2493" s="44"/>
      <c r="F2493" s="19">
        <f t="shared" si="1086"/>
        <v>0</v>
      </c>
      <c r="G2493" s="24"/>
    </row>
    <row r="2494" spans="1:7" ht="31.2" x14ac:dyDescent="0.3">
      <c r="A2494" s="54" t="s">
        <v>50</v>
      </c>
      <c r="B2494" s="18"/>
      <c r="C2494" s="73">
        <v>0.73</v>
      </c>
      <c r="D2494" s="72">
        <f t="shared" si="1085"/>
        <v>54.75</v>
      </c>
      <c r="E2494" s="44"/>
      <c r="F2494" s="19">
        <f t="shared" si="1086"/>
        <v>0</v>
      </c>
      <c r="G2494" s="24"/>
    </row>
    <row r="2495" spans="1:7" ht="31.2" x14ac:dyDescent="0.3">
      <c r="A2495" s="54" t="s">
        <v>51</v>
      </c>
      <c r="B2495" s="18"/>
      <c r="C2495" s="73">
        <v>1</v>
      </c>
      <c r="D2495" s="72">
        <f t="shared" si="1085"/>
        <v>75</v>
      </c>
      <c r="E2495" s="44"/>
      <c r="F2495" s="19">
        <f t="shared" si="1086"/>
        <v>0</v>
      </c>
      <c r="G2495" s="24"/>
    </row>
    <row r="2496" spans="1:7" ht="31.2" x14ac:dyDescent="0.3">
      <c r="A2496" s="54" t="s">
        <v>1557</v>
      </c>
      <c r="B2496" s="18"/>
      <c r="C2496" s="73">
        <v>1.1333</v>
      </c>
      <c r="D2496" s="72">
        <f t="shared" ref="D2496" si="1087">PRODUCT(C2496,$C$9)</f>
        <v>84.997500000000002</v>
      </c>
      <c r="E2496" s="44"/>
      <c r="F2496" s="19">
        <f t="shared" ref="F2496" si="1088">E2496*D2496</f>
        <v>0</v>
      </c>
      <c r="G2496" s="24"/>
    </row>
    <row r="2497" spans="1:7" ht="31.2" x14ac:dyDescent="0.3">
      <c r="A2497" s="54" t="s">
        <v>3221</v>
      </c>
      <c r="B2497" s="18"/>
      <c r="C2497" s="73">
        <v>10</v>
      </c>
      <c r="D2497" s="72">
        <f t="shared" si="1085"/>
        <v>750</v>
      </c>
      <c r="E2497" s="44"/>
      <c r="F2497" s="19">
        <f t="shared" si="1086"/>
        <v>0</v>
      </c>
      <c r="G2497" s="24"/>
    </row>
    <row r="2498" spans="1:7" ht="31.2" x14ac:dyDescent="0.3">
      <c r="A2498" s="54" t="s">
        <v>310</v>
      </c>
      <c r="B2498" s="18"/>
      <c r="C2498" s="73">
        <v>12.66</v>
      </c>
      <c r="D2498" s="72">
        <f t="shared" si="1085"/>
        <v>949.5</v>
      </c>
      <c r="E2498" s="44"/>
      <c r="F2498" s="19">
        <f t="shared" si="1086"/>
        <v>0</v>
      </c>
      <c r="G2498" s="24"/>
    </row>
    <row r="2499" spans="1:7" ht="31.2" x14ac:dyDescent="0.3">
      <c r="A2499" s="54" t="s">
        <v>52</v>
      </c>
      <c r="B2499" s="18"/>
      <c r="C2499" s="73">
        <v>7.33</v>
      </c>
      <c r="D2499" s="72">
        <f t="shared" si="1085"/>
        <v>549.75</v>
      </c>
      <c r="E2499" s="44"/>
      <c r="F2499" s="19">
        <f t="shared" si="1086"/>
        <v>0</v>
      </c>
      <c r="G2499" s="24"/>
    </row>
    <row r="2500" spans="1:7" ht="31.2" x14ac:dyDescent="0.3">
      <c r="A2500" s="54" t="s">
        <v>1317</v>
      </c>
      <c r="B2500" s="18"/>
      <c r="C2500" s="73">
        <v>3.33</v>
      </c>
      <c r="D2500" s="72">
        <f t="shared" si="1085"/>
        <v>249.75</v>
      </c>
      <c r="E2500" s="44"/>
      <c r="F2500" s="19">
        <f t="shared" si="1086"/>
        <v>0</v>
      </c>
      <c r="G2500" s="24"/>
    </row>
    <row r="2501" spans="1:7" ht="31.2" x14ac:dyDescent="0.3">
      <c r="A2501" s="54" t="s">
        <v>53</v>
      </c>
      <c r="B2501" s="18"/>
      <c r="C2501" s="73">
        <v>1.33</v>
      </c>
      <c r="D2501" s="72">
        <f t="shared" si="1085"/>
        <v>99.75</v>
      </c>
      <c r="E2501" s="44"/>
      <c r="F2501" s="19">
        <f t="shared" si="1086"/>
        <v>0</v>
      </c>
      <c r="G2501" s="24"/>
    </row>
    <row r="2502" spans="1:7" ht="31.2" x14ac:dyDescent="0.3">
      <c r="A2502" s="54" t="s">
        <v>54</v>
      </c>
      <c r="B2502" s="18"/>
      <c r="C2502" s="73">
        <v>3.33</v>
      </c>
      <c r="D2502" s="72">
        <f t="shared" si="1085"/>
        <v>249.75</v>
      </c>
      <c r="E2502" s="44"/>
      <c r="F2502" s="19">
        <f t="shared" si="1086"/>
        <v>0</v>
      </c>
      <c r="G2502" s="24"/>
    </row>
    <row r="2503" spans="1:7" ht="31.2" x14ac:dyDescent="0.3">
      <c r="A2503" s="54" t="s">
        <v>55</v>
      </c>
      <c r="B2503" s="18"/>
      <c r="C2503" s="73">
        <v>13.33</v>
      </c>
      <c r="D2503" s="72">
        <f t="shared" si="1085"/>
        <v>999.75</v>
      </c>
      <c r="E2503" s="44"/>
      <c r="F2503" s="19">
        <f t="shared" si="1086"/>
        <v>0</v>
      </c>
      <c r="G2503" s="24"/>
    </row>
    <row r="2504" spans="1:7" ht="31.2" x14ac:dyDescent="0.3">
      <c r="A2504" s="54" t="s">
        <v>1596</v>
      </c>
      <c r="B2504" s="18"/>
      <c r="C2504" s="73">
        <v>13.33</v>
      </c>
      <c r="D2504" s="72">
        <f t="shared" ref="D2504" si="1089">PRODUCT(C2504,$C$9)</f>
        <v>999.75</v>
      </c>
      <c r="E2504" s="44"/>
      <c r="F2504" s="19">
        <f t="shared" ref="F2504" si="1090">E2504*D2504</f>
        <v>0</v>
      </c>
      <c r="G2504" s="24"/>
    </row>
    <row r="2505" spans="1:7" ht="31.2" x14ac:dyDescent="0.3">
      <c r="A2505" s="54" t="s">
        <v>1597</v>
      </c>
      <c r="B2505" s="18"/>
      <c r="C2505" s="73">
        <v>13.33</v>
      </c>
      <c r="D2505" s="72">
        <f t="shared" ref="D2505" si="1091">PRODUCT(C2505,$C$9)</f>
        <v>999.75</v>
      </c>
      <c r="E2505" s="44"/>
      <c r="F2505" s="19">
        <f t="shared" ref="F2505" si="1092">E2505*D2505</f>
        <v>0</v>
      </c>
      <c r="G2505" s="24"/>
    </row>
    <row r="2506" spans="1:7" ht="31.2" x14ac:dyDescent="0.3">
      <c r="A2506" s="54" t="s">
        <v>56</v>
      </c>
      <c r="B2506" s="28"/>
      <c r="C2506" s="73">
        <v>0.53</v>
      </c>
      <c r="D2506" s="72">
        <f t="shared" si="1085"/>
        <v>39.75</v>
      </c>
      <c r="E2506" s="44"/>
      <c r="F2506" s="19">
        <f t="shared" si="1086"/>
        <v>0</v>
      </c>
      <c r="G2506" s="24"/>
    </row>
    <row r="2507" spans="1:7" ht="31.2" x14ac:dyDescent="0.3">
      <c r="A2507" s="54" t="s">
        <v>57</v>
      </c>
      <c r="B2507" s="18"/>
      <c r="C2507" s="73">
        <v>1.26</v>
      </c>
      <c r="D2507" s="72">
        <f t="shared" si="1085"/>
        <v>94.5</v>
      </c>
      <c r="E2507" s="44"/>
      <c r="F2507" s="19">
        <f t="shared" si="1086"/>
        <v>0</v>
      </c>
      <c r="G2507" s="24"/>
    </row>
    <row r="2508" spans="1:7" ht="31.2" x14ac:dyDescent="0.3">
      <c r="A2508" s="54" t="s">
        <v>811</v>
      </c>
      <c r="B2508" s="18"/>
      <c r="C2508" s="73">
        <v>0.73</v>
      </c>
      <c r="D2508" s="72">
        <f t="shared" si="1085"/>
        <v>54.75</v>
      </c>
      <c r="E2508" s="44"/>
      <c r="F2508" s="19">
        <f t="shared" si="1086"/>
        <v>0</v>
      </c>
      <c r="G2508" s="24"/>
    </row>
    <row r="2509" spans="1:7" ht="31.2" x14ac:dyDescent="0.3">
      <c r="A2509" s="54" t="s">
        <v>58</v>
      </c>
      <c r="B2509" s="18"/>
      <c r="C2509" s="73">
        <v>6</v>
      </c>
      <c r="D2509" s="72">
        <f t="shared" si="1085"/>
        <v>450</v>
      </c>
      <c r="E2509" s="44"/>
      <c r="F2509" s="19">
        <f t="shared" si="1086"/>
        <v>0</v>
      </c>
      <c r="G2509" s="24"/>
    </row>
    <row r="2510" spans="1:7" ht="31.2" x14ac:dyDescent="0.3">
      <c r="A2510" s="54" t="s">
        <v>97</v>
      </c>
      <c r="B2510" s="18"/>
      <c r="C2510" s="73">
        <v>2</v>
      </c>
      <c r="D2510" s="72">
        <f t="shared" si="1085"/>
        <v>150</v>
      </c>
      <c r="E2510" s="44"/>
      <c r="F2510" s="19">
        <f t="shared" si="1086"/>
        <v>0</v>
      </c>
      <c r="G2510" s="24"/>
    </row>
    <row r="2511" spans="1:7" ht="31.2" x14ac:dyDescent="0.3">
      <c r="A2511" s="54" t="s">
        <v>99</v>
      </c>
      <c r="B2511" s="18"/>
      <c r="C2511" s="73">
        <v>0.73</v>
      </c>
      <c r="D2511" s="72">
        <f t="shared" si="1085"/>
        <v>54.75</v>
      </c>
      <c r="E2511" s="44"/>
      <c r="F2511" s="19">
        <f t="shared" si="1086"/>
        <v>0</v>
      </c>
      <c r="G2511" s="24"/>
    </row>
    <row r="2512" spans="1:7" ht="31.2" x14ac:dyDescent="0.3">
      <c r="A2512" s="54" t="s">
        <v>98</v>
      </c>
      <c r="B2512" s="18"/>
      <c r="C2512" s="73">
        <v>0.8</v>
      </c>
      <c r="D2512" s="72">
        <f t="shared" si="1085"/>
        <v>60</v>
      </c>
      <c r="E2512" s="44"/>
      <c r="F2512" s="19">
        <f t="shared" si="1086"/>
        <v>0</v>
      </c>
      <c r="G2512" s="24"/>
    </row>
    <row r="2513" spans="1:7" ht="31.2" x14ac:dyDescent="0.3">
      <c r="A2513" s="54" t="s">
        <v>59</v>
      </c>
      <c r="B2513" s="18"/>
      <c r="C2513" s="73">
        <v>0.8</v>
      </c>
      <c r="D2513" s="72">
        <f t="shared" si="1085"/>
        <v>60</v>
      </c>
      <c r="E2513" s="44"/>
      <c r="F2513" s="19">
        <f t="shared" si="1086"/>
        <v>0</v>
      </c>
      <c r="G2513" s="24"/>
    </row>
    <row r="2514" spans="1:7" x14ac:dyDescent="0.3">
      <c r="A2514" s="55" t="s">
        <v>190</v>
      </c>
      <c r="B2514" s="12"/>
      <c r="C2514" s="13" t="s">
        <v>130</v>
      </c>
      <c r="D2514" s="14"/>
      <c r="E2514" s="45" t="s">
        <v>13</v>
      </c>
      <c r="F2514" s="66" t="s">
        <v>131</v>
      </c>
      <c r="G2514" s="24"/>
    </row>
    <row r="2515" spans="1:7" ht="31.2" x14ac:dyDescent="0.3">
      <c r="A2515" s="54" t="s">
        <v>33</v>
      </c>
      <c r="B2515" s="18"/>
      <c r="C2515" s="73">
        <v>0.73</v>
      </c>
      <c r="D2515" s="72">
        <f t="shared" ref="D2515:D2525" si="1093">PRODUCT(C2515,$C$9)</f>
        <v>54.75</v>
      </c>
      <c r="E2515" s="44"/>
      <c r="F2515" s="19">
        <f t="shared" si="1082"/>
        <v>0</v>
      </c>
      <c r="G2515" s="24"/>
    </row>
    <row r="2516" spans="1:7" ht="31.2" x14ac:dyDescent="0.3">
      <c r="A2516" s="54" t="s">
        <v>34</v>
      </c>
      <c r="B2516" s="18"/>
      <c r="C2516" s="73">
        <v>7.33</v>
      </c>
      <c r="D2516" s="72">
        <f t="shared" si="1093"/>
        <v>549.75</v>
      </c>
      <c r="E2516" s="44"/>
      <c r="F2516" s="19">
        <f t="shared" si="1082"/>
        <v>0</v>
      </c>
      <c r="G2516" s="24"/>
    </row>
    <row r="2517" spans="1:7" ht="31.2" x14ac:dyDescent="0.3">
      <c r="A2517" s="54" t="s">
        <v>35</v>
      </c>
      <c r="B2517" s="18"/>
      <c r="C2517" s="73">
        <v>7.33</v>
      </c>
      <c r="D2517" s="72">
        <f t="shared" si="1093"/>
        <v>549.75</v>
      </c>
      <c r="E2517" s="44"/>
      <c r="F2517" s="19">
        <f t="shared" si="1082"/>
        <v>0</v>
      </c>
      <c r="G2517" s="24"/>
    </row>
    <row r="2518" spans="1:7" ht="31.2" x14ac:dyDescent="0.3">
      <c r="A2518" s="54" t="s">
        <v>36</v>
      </c>
      <c r="B2518" s="18"/>
      <c r="C2518" s="73">
        <v>10</v>
      </c>
      <c r="D2518" s="72">
        <f t="shared" si="1093"/>
        <v>750</v>
      </c>
      <c r="E2518" s="44"/>
      <c r="F2518" s="19">
        <f t="shared" si="1082"/>
        <v>0</v>
      </c>
      <c r="G2518" s="24"/>
    </row>
    <row r="2519" spans="1:7" ht="31.2" x14ac:dyDescent="0.3">
      <c r="A2519" s="54" t="s">
        <v>37</v>
      </c>
      <c r="B2519" s="18"/>
      <c r="C2519" s="73">
        <v>2</v>
      </c>
      <c r="D2519" s="72">
        <f t="shared" si="1093"/>
        <v>150</v>
      </c>
      <c r="E2519" s="44"/>
      <c r="F2519" s="19">
        <f t="shared" si="1082"/>
        <v>0</v>
      </c>
      <c r="G2519" s="23"/>
    </row>
    <row r="2520" spans="1:7" ht="31.2" x14ac:dyDescent="0.3">
      <c r="A2520" s="54" t="s">
        <v>38</v>
      </c>
      <c r="B2520" s="18"/>
      <c r="C2520" s="73">
        <v>3.33</v>
      </c>
      <c r="D2520" s="72">
        <f t="shared" si="1093"/>
        <v>249.75</v>
      </c>
      <c r="E2520" s="44"/>
      <c r="F2520" s="19">
        <f t="shared" si="1082"/>
        <v>0</v>
      </c>
      <c r="G2520" s="24"/>
    </row>
    <row r="2521" spans="1:7" ht="31.2" x14ac:dyDescent="0.3">
      <c r="A2521" s="54" t="s">
        <v>39</v>
      </c>
      <c r="B2521" s="18"/>
      <c r="C2521" s="73">
        <v>11.33</v>
      </c>
      <c r="D2521" s="72">
        <f t="shared" si="1093"/>
        <v>849.75</v>
      </c>
      <c r="E2521" s="44"/>
      <c r="F2521" s="19">
        <f t="shared" si="1082"/>
        <v>0</v>
      </c>
      <c r="G2521" s="24"/>
    </row>
    <row r="2522" spans="1:7" ht="31.2" x14ac:dyDescent="0.3">
      <c r="A2522" s="54" t="s">
        <v>40</v>
      </c>
      <c r="B2522" s="18"/>
      <c r="C2522" s="73">
        <v>0.53</v>
      </c>
      <c r="D2522" s="72">
        <f t="shared" si="1093"/>
        <v>39.75</v>
      </c>
      <c r="E2522" s="44"/>
      <c r="F2522" s="19">
        <f t="shared" si="1082"/>
        <v>0</v>
      </c>
      <c r="G2522" s="24"/>
    </row>
    <row r="2523" spans="1:7" ht="31.2" x14ac:dyDescent="0.3">
      <c r="A2523" s="54" t="s">
        <v>1234</v>
      </c>
      <c r="B2523" s="18"/>
      <c r="C2523" s="73">
        <v>1.66</v>
      </c>
      <c r="D2523" s="72">
        <f t="shared" si="1093"/>
        <v>124.5</v>
      </c>
      <c r="E2523" s="44"/>
      <c r="F2523" s="19">
        <f t="shared" si="1082"/>
        <v>0</v>
      </c>
      <c r="G2523" s="24"/>
    </row>
    <row r="2524" spans="1:7" ht="31.2" x14ac:dyDescent="0.3">
      <c r="A2524" s="54" t="s">
        <v>41</v>
      </c>
      <c r="B2524" s="18"/>
      <c r="C2524" s="73">
        <v>4.66</v>
      </c>
      <c r="D2524" s="72">
        <f t="shared" si="1093"/>
        <v>349.5</v>
      </c>
      <c r="E2524" s="44"/>
      <c r="F2524" s="19">
        <f t="shared" si="1082"/>
        <v>0</v>
      </c>
      <c r="G2524" s="24"/>
    </row>
    <row r="2525" spans="1:7" ht="31.2" x14ac:dyDescent="0.3">
      <c r="A2525" s="54" t="s">
        <v>1318</v>
      </c>
      <c r="B2525" s="28"/>
      <c r="C2525" s="73">
        <v>3.33</v>
      </c>
      <c r="D2525" s="72">
        <f t="shared" si="1093"/>
        <v>249.75</v>
      </c>
      <c r="E2525" s="44"/>
      <c r="F2525" s="19">
        <f t="shared" si="1082"/>
        <v>0</v>
      </c>
      <c r="G2525" s="24"/>
    </row>
    <row r="2526" spans="1:7" x14ac:dyDescent="0.3">
      <c r="A2526" s="55" t="s">
        <v>191</v>
      </c>
      <c r="B2526" s="12"/>
      <c r="C2526" s="13" t="s">
        <v>130</v>
      </c>
      <c r="D2526" s="14"/>
      <c r="E2526" s="45" t="s">
        <v>13</v>
      </c>
      <c r="F2526" s="66" t="s">
        <v>131</v>
      </c>
      <c r="G2526" s="24"/>
    </row>
    <row r="2527" spans="1:7" ht="31.2" x14ac:dyDescent="0.3">
      <c r="A2527" s="54" t="s">
        <v>151</v>
      </c>
      <c r="B2527" s="18"/>
      <c r="C2527" s="73">
        <v>3.33</v>
      </c>
      <c r="D2527" s="72">
        <f t="shared" ref="D2527:D2536" si="1094">PRODUCT(C2527,$C$9)</f>
        <v>249.75</v>
      </c>
      <c r="E2527" s="44"/>
      <c r="F2527" s="19">
        <f t="shared" si="1082"/>
        <v>0</v>
      </c>
      <c r="G2527" s="24"/>
    </row>
    <row r="2528" spans="1:7" ht="31.2" x14ac:dyDescent="0.3">
      <c r="A2528" s="54" t="s">
        <v>42</v>
      </c>
      <c r="B2528" s="18"/>
      <c r="C2528" s="73">
        <v>7.33</v>
      </c>
      <c r="D2528" s="72">
        <f t="shared" si="1094"/>
        <v>549.75</v>
      </c>
      <c r="E2528" s="44"/>
      <c r="F2528" s="19">
        <f t="shared" si="1082"/>
        <v>0</v>
      </c>
      <c r="G2528" s="24"/>
    </row>
    <row r="2529" spans="1:8" ht="31.2" x14ac:dyDescent="0.3">
      <c r="A2529" s="54" t="s">
        <v>1555</v>
      </c>
      <c r="B2529" s="18"/>
      <c r="C2529" s="73">
        <v>15.33</v>
      </c>
      <c r="D2529" s="72">
        <f t="shared" ref="D2529" si="1095">PRODUCT(C2529,$C$9)</f>
        <v>1149.75</v>
      </c>
      <c r="E2529" s="44"/>
      <c r="F2529" s="19">
        <f t="shared" ref="F2529" si="1096">E2529*D2529</f>
        <v>0</v>
      </c>
      <c r="G2529" s="24"/>
    </row>
    <row r="2530" spans="1:8" ht="31.2" x14ac:dyDescent="0.3">
      <c r="A2530" s="54" t="s">
        <v>43</v>
      </c>
      <c r="B2530" s="18"/>
      <c r="C2530" s="73">
        <v>7.33</v>
      </c>
      <c r="D2530" s="72">
        <f t="shared" si="1094"/>
        <v>549.75</v>
      </c>
      <c r="E2530" s="44"/>
      <c r="F2530" s="19">
        <f t="shared" si="1082"/>
        <v>0</v>
      </c>
      <c r="G2530" s="23"/>
    </row>
    <row r="2531" spans="1:8" ht="31.2" x14ac:dyDescent="0.3">
      <c r="A2531" s="54" t="s">
        <v>1319</v>
      </c>
      <c r="B2531" s="18"/>
      <c r="C2531" s="73">
        <v>3.33</v>
      </c>
      <c r="D2531" s="72">
        <f t="shared" si="1094"/>
        <v>249.75</v>
      </c>
      <c r="E2531" s="44"/>
      <c r="F2531" s="19">
        <f t="shared" si="1082"/>
        <v>0</v>
      </c>
      <c r="G2531" s="24"/>
    </row>
    <row r="2532" spans="1:8" ht="31.2" x14ac:dyDescent="0.3">
      <c r="A2532" s="54" t="s">
        <v>44</v>
      </c>
      <c r="B2532" s="18"/>
      <c r="C2532" s="73">
        <v>2</v>
      </c>
      <c r="D2532" s="72">
        <f t="shared" si="1094"/>
        <v>150</v>
      </c>
      <c r="E2532" s="44"/>
      <c r="F2532" s="19">
        <f t="shared" si="1082"/>
        <v>0</v>
      </c>
      <c r="G2532" s="24"/>
    </row>
    <row r="2533" spans="1:8" ht="31.2" x14ac:dyDescent="0.3">
      <c r="A2533" s="54" t="s">
        <v>45</v>
      </c>
      <c r="B2533" s="18"/>
      <c r="C2533" s="73">
        <v>1</v>
      </c>
      <c r="D2533" s="72">
        <f t="shared" si="1094"/>
        <v>75</v>
      </c>
      <c r="E2533" s="44"/>
      <c r="F2533" s="19">
        <f t="shared" si="1082"/>
        <v>0</v>
      </c>
      <c r="G2533" s="24"/>
    </row>
    <row r="2534" spans="1:8" ht="31.2" x14ac:dyDescent="0.3">
      <c r="A2534" s="54" t="s">
        <v>1235</v>
      </c>
      <c r="B2534" s="18"/>
      <c r="C2534" s="73">
        <v>1.66</v>
      </c>
      <c r="D2534" s="72">
        <f t="shared" si="1094"/>
        <v>124.5</v>
      </c>
      <c r="E2534" s="44"/>
      <c r="F2534" s="19">
        <f t="shared" si="1082"/>
        <v>0</v>
      </c>
      <c r="G2534" s="24"/>
      <c r="H2534" s="7"/>
    </row>
    <row r="2535" spans="1:8" ht="31.2" x14ac:dyDescent="0.3">
      <c r="A2535" s="54" t="s">
        <v>159</v>
      </c>
      <c r="B2535" s="18"/>
      <c r="C2535" s="73">
        <v>11.33</v>
      </c>
      <c r="D2535" s="72">
        <f t="shared" si="1094"/>
        <v>849.75</v>
      </c>
      <c r="E2535" s="44"/>
      <c r="F2535" s="19">
        <f t="shared" si="1082"/>
        <v>0</v>
      </c>
      <c r="G2535" s="7"/>
      <c r="H2535" s="7"/>
    </row>
    <row r="2536" spans="1:8" ht="31.2" x14ac:dyDescent="0.3">
      <c r="A2536" s="54" t="s">
        <v>46</v>
      </c>
      <c r="B2536" s="18"/>
      <c r="C2536" s="73">
        <v>0.73</v>
      </c>
      <c r="D2536" s="72">
        <f t="shared" si="1094"/>
        <v>54.75</v>
      </c>
      <c r="E2536" s="44"/>
      <c r="F2536" s="19">
        <f t="shared" si="1082"/>
        <v>0</v>
      </c>
      <c r="G2536"/>
      <c r="H2536" s="7"/>
    </row>
    <row r="2537" spans="1:8" x14ac:dyDescent="0.3">
      <c r="A2537" s="55" t="s">
        <v>1312</v>
      </c>
      <c r="B2537" s="12"/>
      <c r="C2537" s="13" t="s">
        <v>130</v>
      </c>
      <c r="D2537" s="14"/>
      <c r="E2537" s="45" t="s">
        <v>13</v>
      </c>
      <c r="F2537" s="66" t="s">
        <v>131</v>
      </c>
      <c r="G2537"/>
      <c r="H2537" s="7"/>
    </row>
    <row r="2538" spans="1:8" ht="31.2" x14ac:dyDescent="0.3">
      <c r="A2538" s="54" t="s">
        <v>756</v>
      </c>
      <c r="B2538" s="18"/>
      <c r="C2538" s="73">
        <v>0.73</v>
      </c>
      <c r="D2538" s="72">
        <f t="shared" ref="D2538:D2593" si="1097">PRODUCT(C2538,$C$9)</f>
        <v>54.75</v>
      </c>
      <c r="E2538" s="44"/>
      <c r="F2538" s="19">
        <f t="shared" ref="F2538:F2609" si="1098">E2538*D2538</f>
        <v>0</v>
      </c>
      <c r="G2538" s="7"/>
      <c r="H2538" s="7"/>
    </row>
    <row r="2539" spans="1:8" ht="31.2" x14ac:dyDescent="0.3">
      <c r="A2539" s="54" t="s">
        <v>757</v>
      </c>
      <c r="B2539" s="18"/>
      <c r="C2539" s="73">
        <v>0.73</v>
      </c>
      <c r="D2539" s="72">
        <f t="shared" si="1097"/>
        <v>54.75</v>
      </c>
      <c r="E2539" s="44"/>
      <c r="F2539" s="19">
        <f t="shared" si="1098"/>
        <v>0</v>
      </c>
      <c r="G2539" s="7"/>
      <c r="H2539" s="7"/>
    </row>
    <row r="2540" spans="1:8" ht="31.2" x14ac:dyDescent="0.3">
      <c r="A2540" s="54" t="s">
        <v>758</v>
      </c>
      <c r="B2540" s="18"/>
      <c r="C2540" s="73">
        <v>0.73</v>
      </c>
      <c r="D2540" s="72">
        <f t="shared" si="1097"/>
        <v>54.75</v>
      </c>
      <c r="E2540" s="44"/>
      <c r="F2540" s="19">
        <f>E2540*D2540</f>
        <v>0</v>
      </c>
      <c r="G2540" s="7"/>
      <c r="H2540" s="7"/>
    </row>
    <row r="2541" spans="1:8" ht="31.2" x14ac:dyDescent="0.3">
      <c r="A2541" s="54" t="s">
        <v>1103</v>
      </c>
      <c r="B2541" s="18"/>
      <c r="C2541" s="73">
        <v>0.86</v>
      </c>
      <c r="D2541" s="72">
        <f t="shared" si="1097"/>
        <v>64.5</v>
      </c>
      <c r="E2541" s="44"/>
      <c r="F2541" s="19">
        <f t="shared" si="1098"/>
        <v>0</v>
      </c>
      <c r="G2541" s="7"/>
      <c r="H2541" s="7"/>
    </row>
    <row r="2542" spans="1:8" ht="31.2" x14ac:dyDescent="0.3">
      <c r="A2542" s="54" t="s">
        <v>1104</v>
      </c>
      <c r="B2542" s="18"/>
      <c r="C2542" s="73">
        <v>1.1299999999999999</v>
      </c>
      <c r="D2542" s="72">
        <f t="shared" si="1097"/>
        <v>84.749999999999986</v>
      </c>
      <c r="E2542" s="44"/>
      <c r="F2542" s="19">
        <f>E2542*D2542</f>
        <v>0</v>
      </c>
      <c r="G2542" s="7"/>
      <c r="H2542" s="7"/>
    </row>
    <row r="2543" spans="1:8" ht="31.2" x14ac:dyDescent="0.3">
      <c r="A2543" s="54" t="s">
        <v>2397</v>
      </c>
      <c r="B2543" s="18"/>
      <c r="C2543" s="73">
        <v>0.73</v>
      </c>
      <c r="D2543" s="72">
        <f t="shared" ref="D2543" si="1099">PRODUCT(C2543,$C$9)</f>
        <v>54.75</v>
      </c>
      <c r="E2543" s="44"/>
      <c r="F2543" s="19">
        <f>E2543*D2543</f>
        <v>0</v>
      </c>
      <c r="G2543" s="7"/>
      <c r="H2543" s="7"/>
    </row>
    <row r="2544" spans="1:8" ht="31.2" x14ac:dyDescent="0.3">
      <c r="A2544" s="54" t="s">
        <v>2238</v>
      </c>
      <c r="B2544" s="18"/>
      <c r="C2544" s="73">
        <v>0.73</v>
      </c>
      <c r="D2544" s="72">
        <f t="shared" ref="D2544:D2545" si="1100">PRODUCT(C2544,$C$9)</f>
        <v>54.75</v>
      </c>
      <c r="E2544" s="44"/>
      <c r="F2544" s="19">
        <f t="shared" ref="F2544" si="1101">E2544*D2544</f>
        <v>0</v>
      </c>
      <c r="G2544" s="7"/>
      <c r="H2544" s="7"/>
    </row>
    <row r="2545" spans="1:8" ht="31.2" x14ac:dyDescent="0.3">
      <c r="A2545" s="54" t="s">
        <v>2201</v>
      </c>
      <c r="B2545" s="18"/>
      <c r="C2545" s="73">
        <v>1</v>
      </c>
      <c r="D2545" s="72">
        <f t="shared" si="1100"/>
        <v>75</v>
      </c>
      <c r="E2545" s="44"/>
      <c r="F2545" s="19">
        <f>E2545*D2545</f>
        <v>0</v>
      </c>
      <c r="G2545" s="24"/>
      <c r="H2545" s="7"/>
    </row>
    <row r="2546" spans="1:8" ht="31.2" x14ac:dyDescent="0.3">
      <c r="A2546" s="54" t="s">
        <v>1392</v>
      </c>
      <c r="B2546" s="18"/>
      <c r="C2546" s="73">
        <v>0.86</v>
      </c>
      <c r="D2546" s="72">
        <f t="shared" ref="D2546" si="1102">PRODUCT(C2546,$C$9)</f>
        <v>64.5</v>
      </c>
      <c r="E2546" s="44"/>
      <c r="F2546" s="19">
        <f>E2546*D2546</f>
        <v>0</v>
      </c>
      <c r="G2546" s="24"/>
      <c r="H2546" s="7"/>
    </row>
    <row r="2547" spans="1:8" ht="31.2" x14ac:dyDescent="0.3">
      <c r="A2547" s="54" t="s">
        <v>1393</v>
      </c>
      <c r="B2547" s="18"/>
      <c r="C2547" s="73">
        <v>0.86</v>
      </c>
      <c r="D2547" s="72">
        <f t="shared" ref="D2547" si="1103">PRODUCT(C2547,$C$9)</f>
        <v>64.5</v>
      </c>
      <c r="E2547" s="44"/>
      <c r="F2547" s="19">
        <f>E2547*D2547</f>
        <v>0</v>
      </c>
      <c r="G2547" s="24"/>
      <c r="H2547" s="7"/>
    </row>
    <row r="2548" spans="1:8" ht="31.2" x14ac:dyDescent="0.3">
      <c r="A2548" s="54" t="s">
        <v>759</v>
      </c>
      <c r="B2548" s="18"/>
      <c r="C2548" s="73">
        <v>0.86</v>
      </c>
      <c r="D2548" s="72">
        <f t="shared" si="1097"/>
        <v>64.5</v>
      </c>
      <c r="E2548" s="44"/>
      <c r="F2548" s="19">
        <f>E2548*D2548</f>
        <v>0</v>
      </c>
      <c r="G2548" s="7"/>
      <c r="H2548" s="7"/>
    </row>
    <row r="2549" spans="1:8" ht="31.2" x14ac:dyDescent="0.3">
      <c r="A2549" s="54" t="s">
        <v>760</v>
      </c>
      <c r="B2549" s="18"/>
      <c r="C2549" s="73">
        <v>1.1299999999999999</v>
      </c>
      <c r="D2549" s="72">
        <f t="shared" si="1097"/>
        <v>84.749999999999986</v>
      </c>
      <c r="E2549" s="44"/>
      <c r="F2549" s="19">
        <f>E2549*D2549</f>
        <v>0</v>
      </c>
      <c r="G2549" s="24"/>
      <c r="H2549" s="7"/>
    </row>
    <row r="2550" spans="1:8" ht="31.2" x14ac:dyDescent="0.3">
      <c r="A2550" s="54" t="s">
        <v>761</v>
      </c>
      <c r="B2550" s="18"/>
      <c r="C2550" s="73">
        <v>1.1299999999999999</v>
      </c>
      <c r="D2550" s="72">
        <f t="shared" si="1097"/>
        <v>84.749999999999986</v>
      </c>
      <c r="E2550" s="44"/>
      <c r="F2550" s="19">
        <f t="shared" si="1098"/>
        <v>0</v>
      </c>
      <c r="G2550" s="24"/>
      <c r="H2550" s="7"/>
    </row>
    <row r="2551" spans="1:8" ht="31.2" x14ac:dyDescent="0.3">
      <c r="A2551" s="54" t="s">
        <v>762</v>
      </c>
      <c r="B2551" s="18"/>
      <c r="C2551" s="73">
        <v>0.73</v>
      </c>
      <c r="D2551" s="72">
        <f t="shared" si="1097"/>
        <v>54.75</v>
      </c>
      <c r="E2551" s="44"/>
      <c r="F2551" s="19">
        <f>E2551*D2551</f>
        <v>0</v>
      </c>
      <c r="G2551" s="24"/>
    </row>
    <row r="2552" spans="1:8" ht="31.2" x14ac:dyDescent="0.3">
      <c r="A2552" s="54" t="s">
        <v>1105</v>
      </c>
      <c r="B2552" s="18"/>
      <c r="C2552" s="73">
        <v>1.1299999999999999</v>
      </c>
      <c r="D2552" s="72">
        <f t="shared" si="1097"/>
        <v>84.749999999999986</v>
      </c>
      <c r="E2552" s="44"/>
      <c r="F2552" s="19">
        <f>E2552*D2552</f>
        <v>0</v>
      </c>
      <c r="G2552" s="24"/>
    </row>
    <row r="2553" spans="1:8" ht="31.2" x14ac:dyDescent="0.3">
      <c r="A2553" s="54" t="s">
        <v>763</v>
      </c>
      <c r="B2553" s="18"/>
      <c r="C2553" s="73">
        <v>0.86</v>
      </c>
      <c r="D2553" s="72">
        <f t="shared" si="1097"/>
        <v>64.5</v>
      </c>
      <c r="E2553" s="44"/>
      <c r="F2553" s="19">
        <f>E2553*D2553</f>
        <v>0</v>
      </c>
      <c r="G2553" s="24"/>
    </row>
    <row r="2554" spans="1:8" ht="31.2" x14ac:dyDescent="0.3">
      <c r="A2554" s="54" t="s">
        <v>763</v>
      </c>
      <c r="B2554" s="18"/>
      <c r="C2554" s="73">
        <v>0.86</v>
      </c>
      <c r="D2554" s="72">
        <f t="shared" si="1097"/>
        <v>64.5</v>
      </c>
      <c r="E2554" s="44"/>
      <c r="F2554" s="19">
        <f t="shared" si="1098"/>
        <v>0</v>
      </c>
      <c r="G2554" s="7"/>
    </row>
    <row r="2555" spans="1:8" ht="31.2" x14ac:dyDescent="0.3">
      <c r="A2555" s="54" t="s">
        <v>1106</v>
      </c>
      <c r="B2555" s="18"/>
      <c r="C2555" s="73">
        <v>1.1299999999999999</v>
      </c>
      <c r="D2555" s="72">
        <f t="shared" si="1097"/>
        <v>84.749999999999986</v>
      </c>
      <c r="E2555" s="44"/>
      <c r="F2555" s="19">
        <f t="shared" si="1098"/>
        <v>0</v>
      </c>
      <c r="G2555" s="7"/>
    </row>
    <row r="2556" spans="1:8" ht="31.2" x14ac:dyDescent="0.3">
      <c r="A2556" s="54" t="s">
        <v>764</v>
      </c>
      <c r="B2556" s="18"/>
      <c r="C2556" s="73">
        <v>1.1299999999999999</v>
      </c>
      <c r="D2556" s="72">
        <f t="shared" si="1097"/>
        <v>84.749999999999986</v>
      </c>
      <c r="E2556" s="44"/>
      <c r="F2556" s="19">
        <f t="shared" si="1098"/>
        <v>0</v>
      </c>
      <c r="G2556" s="7"/>
    </row>
    <row r="2557" spans="1:8" ht="31.2" x14ac:dyDescent="0.3">
      <c r="A2557" s="54" t="s">
        <v>1107</v>
      </c>
      <c r="B2557" s="18"/>
      <c r="C2557" s="73">
        <v>1.1299999999999999</v>
      </c>
      <c r="D2557" s="72">
        <f t="shared" si="1097"/>
        <v>84.749999999999986</v>
      </c>
      <c r="E2557" s="44"/>
      <c r="F2557" s="19">
        <f t="shared" si="1098"/>
        <v>0</v>
      </c>
      <c r="G2557" s="7"/>
    </row>
    <row r="2558" spans="1:8" ht="31.2" x14ac:dyDescent="0.3">
      <c r="A2558" s="54" t="s">
        <v>1108</v>
      </c>
      <c r="B2558" s="18"/>
      <c r="C2558" s="73">
        <v>1.1299999999999999</v>
      </c>
      <c r="D2558" s="72">
        <f t="shared" si="1097"/>
        <v>84.749999999999986</v>
      </c>
      <c r="E2558" s="44"/>
      <c r="F2558" s="19">
        <f>E2558*D2558</f>
        <v>0</v>
      </c>
      <c r="G2558" s="7"/>
    </row>
    <row r="2559" spans="1:8" ht="31.2" x14ac:dyDescent="0.3">
      <c r="A2559" s="54" t="s">
        <v>1179</v>
      </c>
      <c r="B2559" s="18"/>
      <c r="C2559" s="73">
        <v>0.66</v>
      </c>
      <c r="D2559" s="72">
        <f t="shared" si="1097"/>
        <v>49.5</v>
      </c>
      <c r="E2559" s="44"/>
      <c r="F2559" s="19">
        <f>E2559*D2559</f>
        <v>0</v>
      </c>
      <c r="G2559" s="7"/>
    </row>
    <row r="2560" spans="1:8" ht="31.2" x14ac:dyDescent="0.3">
      <c r="A2560" s="54" t="s">
        <v>1178</v>
      </c>
      <c r="B2560" s="18"/>
      <c r="C2560" s="73">
        <v>1</v>
      </c>
      <c r="D2560" s="72">
        <f t="shared" si="1097"/>
        <v>75</v>
      </c>
      <c r="E2560" s="44"/>
      <c r="F2560" s="19">
        <f>E2560*D2560</f>
        <v>0</v>
      </c>
      <c r="G2560" s="7"/>
    </row>
    <row r="2561" spans="1:7" ht="31.2" x14ac:dyDescent="0.3">
      <c r="A2561" s="54" t="s">
        <v>538</v>
      </c>
      <c r="B2561" s="18"/>
      <c r="C2561" s="73">
        <v>0.33</v>
      </c>
      <c r="D2561" s="72">
        <f t="shared" si="1097"/>
        <v>24.75</v>
      </c>
      <c r="E2561" s="44"/>
      <c r="F2561" s="19">
        <f t="shared" si="1098"/>
        <v>0</v>
      </c>
      <c r="G2561" s="7"/>
    </row>
    <row r="2562" spans="1:7" ht="31.2" x14ac:dyDescent="0.3">
      <c r="A2562" s="54" t="s">
        <v>537</v>
      </c>
      <c r="B2562" s="28"/>
      <c r="C2562" s="73">
        <v>0.33</v>
      </c>
      <c r="D2562" s="72">
        <f t="shared" si="1097"/>
        <v>24.75</v>
      </c>
      <c r="E2562" s="44"/>
      <c r="F2562" s="19">
        <f t="shared" si="1098"/>
        <v>0</v>
      </c>
      <c r="G2562" s="7"/>
    </row>
    <row r="2563" spans="1:7" ht="31.2" x14ac:dyDescent="0.3">
      <c r="A2563" s="54" t="s">
        <v>887</v>
      </c>
      <c r="B2563" s="28"/>
      <c r="C2563" s="73">
        <v>0.33</v>
      </c>
      <c r="D2563" s="72">
        <f t="shared" si="1097"/>
        <v>24.75</v>
      </c>
      <c r="E2563" s="44"/>
      <c r="F2563" s="19">
        <f t="shared" ref="F2563:F2582" si="1104">E2563*D2563</f>
        <v>0</v>
      </c>
      <c r="G2563" s="7"/>
    </row>
    <row r="2564" spans="1:7" ht="31.2" x14ac:dyDescent="0.3">
      <c r="A2564" s="54" t="s">
        <v>1471</v>
      </c>
      <c r="B2564" s="28"/>
      <c r="C2564" s="73">
        <v>3.33</v>
      </c>
      <c r="D2564" s="72">
        <f t="shared" ref="D2564" si="1105">PRODUCT(C2564,$C$9)</f>
        <v>249.75</v>
      </c>
      <c r="E2564" s="44"/>
      <c r="F2564" s="19">
        <f t="shared" ref="F2564" si="1106">E2564*D2564</f>
        <v>0</v>
      </c>
      <c r="G2564" s="7"/>
    </row>
    <row r="2565" spans="1:7" ht="31.2" x14ac:dyDescent="0.3">
      <c r="A2565" s="54" t="s">
        <v>1472</v>
      </c>
      <c r="B2565" s="28"/>
      <c r="C2565" s="73">
        <v>3.33</v>
      </c>
      <c r="D2565" s="72">
        <f t="shared" ref="D2565" si="1107">PRODUCT(C2565,$C$9)</f>
        <v>249.75</v>
      </c>
      <c r="E2565" s="44"/>
      <c r="F2565" s="19">
        <f t="shared" ref="F2565" si="1108">E2565*D2565</f>
        <v>0</v>
      </c>
      <c r="G2565" s="7"/>
    </row>
    <row r="2566" spans="1:7" ht="31.2" x14ac:dyDescent="0.3">
      <c r="A2566" s="54" t="s">
        <v>1473</v>
      </c>
      <c r="B2566" s="28"/>
      <c r="C2566" s="73">
        <v>4</v>
      </c>
      <c r="D2566" s="72">
        <f t="shared" ref="D2566" si="1109">PRODUCT(C2566,$C$9)</f>
        <v>300</v>
      </c>
      <c r="E2566" s="44"/>
      <c r="F2566" s="19">
        <f t="shared" ref="F2566" si="1110">E2566*D2566</f>
        <v>0</v>
      </c>
      <c r="G2566" s="7"/>
    </row>
    <row r="2567" spans="1:7" ht="31.2" x14ac:dyDescent="0.3">
      <c r="A2567" s="54" t="s">
        <v>1303</v>
      </c>
      <c r="B2567" s="28"/>
      <c r="C2567" s="73">
        <v>4.66</v>
      </c>
      <c r="D2567" s="72">
        <f t="shared" ref="D2567" si="1111">PRODUCT(C2567,$C$9)</f>
        <v>349.5</v>
      </c>
      <c r="E2567" s="44"/>
      <c r="F2567" s="19">
        <f t="shared" ref="F2567" si="1112">E2567*D2567</f>
        <v>0</v>
      </c>
      <c r="G2567" s="7"/>
    </row>
    <row r="2568" spans="1:7" ht="31.2" x14ac:dyDescent="0.3">
      <c r="A2568" s="54" t="s">
        <v>1474</v>
      </c>
      <c r="B2568" s="28"/>
      <c r="C2568" s="73">
        <v>4.66</v>
      </c>
      <c r="D2568" s="72">
        <f t="shared" ref="D2568" si="1113">PRODUCT(C2568,$C$9)</f>
        <v>349.5</v>
      </c>
      <c r="E2568" s="44"/>
      <c r="F2568" s="19">
        <f t="shared" ref="F2568" si="1114">E2568*D2568</f>
        <v>0</v>
      </c>
      <c r="G2568" s="7"/>
    </row>
    <row r="2569" spans="1:7" ht="31.2" x14ac:dyDescent="0.3">
      <c r="A2569" s="54" t="s">
        <v>463</v>
      </c>
      <c r="B2569" s="28"/>
      <c r="C2569" s="73">
        <v>1</v>
      </c>
      <c r="D2569" s="72">
        <f t="shared" si="1097"/>
        <v>75</v>
      </c>
      <c r="E2569" s="44"/>
      <c r="F2569" s="19">
        <f t="shared" si="1104"/>
        <v>0</v>
      </c>
      <c r="G2569" s="7"/>
    </row>
    <row r="2570" spans="1:7" ht="31.2" x14ac:dyDescent="0.3">
      <c r="A2570" s="54" t="s">
        <v>464</v>
      </c>
      <c r="B2570" s="28"/>
      <c r="C2570" s="73">
        <v>1</v>
      </c>
      <c r="D2570" s="72">
        <f t="shared" si="1097"/>
        <v>75</v>
      </c>
      <c r="E2570" s="44"/>
      <c r="F2570" s="19">
        <f t="shared" si="1104"/>
        <v>0</v>
      </c>
      <c r="G2570" s="7"/>
    </row>
    <row r="2571" spans="1:7" ht="31.2" x14ac:dyDescent="0.3">
      <c r="A2571" s="54" t="s">
        <v>465</v>
      </c>
      <c r="B2571" s="28"/>
      <c r="C2571" s="73">
        <v>1</v>
      </c>
      <c r="D2571" s="72">
        <f t="shared" si="1097"/>
        <v>75</v>
      </c>
      <c r="E2571" s="44"/>
      <c r="F2571" s="19">
        <f t="shared" si="1104"/>
        <v>0</v>
      </c>
      <c r="G2571" s="7"/>
    </row>
    <row r="2572" spans="1:7" ht="31.2" x14ac:dyDescent="0.3">
      <c r="A2572" s="54" t="s">
        <v>468</v>
      </c>
      <c r="B2572" s="28"/>
      <c r="C2572" s="73">
        <v>1</v>
      </c>
      <c r="D2572" s="72">
        <f t="shared" si="1097"/>
        <v>75</v>
      </c>
      <c r="E2572" s="44"/>
      <c r="F2572" s="19">
        <f t="shared" si="1104"/>
        <v>0</v>
      </c>
      <c r="G2572" s="7"/>
    </row>
    <row r="2573" spans="1:7" ht="31.2" x14ac:dyDescent="0.3">
      <c r="A2573" s="54" t="s">
        <v>466</v>
      </c>
      <c r="B2573" s="28"/>
      <c r="C2573" s="73">
        <v>1</v>
      </c>
      <c r="D2573" s="72">
        <f t="shared" si="1097"/>
        <v>75</v>
      </c>
      <c r="E2573" s="44"/>
      <c r="F2573" s="19">
        <f t="shared" si="1104"/>
        <v>0</v>
      </c>
      <c r="G2573" s="7"/>
    </row>
    <row r="2574" spans="1:7" ht="31.2" x14ac:dyDescent="0.3">
      <c r="A2574" s="54" t="s">
        <v>467</v>
      </c>
      <c r="B2574" s="28"/>
      <c r="C2574" s="73">
        <v>1</v>
      </c>
      <c r="D2574" s="72">
        <f t="shared" si="1097"/>
        <v>75</v>
      </c>
      <c r="E2574" s="44"/>
      <c r="F2574" s="19">
        <f t="shared" si="1104"/>
        <v>0</v>
      </c>
      <c r="G2574" s="7"/>
    </row>
    <row r="2575" spans="1:7" ht="31.2" x14ac:dyDescent="0.3">
      <c r="A2575" s="54" t="s">
        <v>469</v>
      </c>
      <c r="B2575" s="28"/>
      <c r="C2575" s="73">
        <v>4.66</v>
      </c>
      <c r="D2575" s="72">
        <f t="shared" si="1097"/>
        <v>349.5</v>
      </c>
      <c r="E2575" s="44"/>
      <c r="F2575" s="19">
        <f t="shared" si="1104"/>
        <v>0</v>
      </c>
      <c r="G2575" s="7"/>
    </row>
    <row r="2576" spans="1:7" ht="31.2" x14ac:dyDescent="0.3">
      <c r="A2576" s="54" t="s">
        <v>470</v>
      </c>
      <c r="B2576" s="28"/>
      <c r="C2576" s="73">
        <v>5.33</v>
      </c>
      <c r="D2576" s="72">
        <f t="shared" si="1097"/>
        <v>399.75</v>
      </c>
      <c r="E2576" s="44"/>
      <c r="F2576" s="19">
        <f t="shared" si="1104"/>
        <v>0</v>
      </c>
      <c r="G2576" s="7"/>
    </row>
    <row r="2577" spans="1:7" ht="31.2" x14ac:dyDescent="0.3">
      <c r="A2577" s="54" t="s">
        <v>471</v>
      </c>
      <c r="B2577" s="28"/>
      <c r="C2577" s="73">
        <v>6</v>
      </c>
      <c r="D2577" s="72">
        <f t="shared" si="1097"/>
        <v>450</v>
      </c>
      <c r="E2577" s="44"/>
      <c r="F2577" s="19">
        <f t="shared" si="1104"/>
        <v>0</v>
      </c>
      <c r="G2577" s="7"/>
    </row>
    <row r="2578" spans="1:7" ht="31.2" x14ac:dyDescent="0.3">
      <c r="A2578" s="54" t="s">
        <v>2481</v>
      </c>
      <c r="B2578" s="28"/>
      <c r="C2578" s="73">
        <v>3.33</v>
      </c>
      <c r="D2578" s="72">
        <f t="shared" ref="D2578" si="1115">PRODUCT(C2578,$C$9)</f>
        <v>249.75</v>
      </c>
      <c r="E2578" s="44"/>
      <c r="F2578" s="19">
        <f t="shared" ref="F2578" si="1116">E2578*D2578</f>
        <v>0</v>
      </c>
      <c r="G2578" s="7"/>
    </row>
    <row r="2579" spans="1:7" ht="31.2" x14ac:dyDescent="0.3">
      <c r="A2579" s="54" t="s">
        <v>2482</v>
      </c>
      <c r="B2579" s="28"/>
      <c r="C2579" s="73">
        <v>3.33</v>
      </c>
      <c r="D2579" s="72">
        <f t="shared" ref="D2579:D2580" si="1117">PRODUCT(C2579,$C$9)</f>
        <v>249.75</v>
      </c>
      <c r="E2579" s="44"/>
      <c r="F2579" s="19">
        <f t="shared" ref="F2579:F2580" si="1118">E2579*D2579</f>
        <v>0</v>
      </c>
      <c r="G2579" s="7"/>
    </row>
    <row r="2580" spans="1:7" ht="31.2" x14ac:dyDescent="0.3">
      <c r="A2580" s="54" t="s">
        <v>2483</v>
      </c>
      <c r="B2580" s="28"/>
      <c r="C2580" s="73">
        <v>3.33</v>
      </c>
      <c r="D2580" s="72">
        <f t="shared" si="1117"/>
        <v>249.75</v>
      </c>
      <c r="E2580" s="44"/>
      <c r="F2580" s="19">
        <f t="shared" si="1118"/>
        <v>0</v>
      </c>
      <c r="G2580" s="7"/>
    </row>
    <row r="2581" spans="1:7" ht="31.2" x14ac:dyDescent="0.3">
      <c r="A2581" s="54" t="s">
        <v>2484</v>
      </c>
      <c r="B2581" s="28"/>
      <c r="C2581" s="73">
        <v>3.33</v>
      </c>
      <c r="D2581" s="72">
        <f t="shared" ref="D2581" si="1119">PRODUCT(C2581,$C$9)</f>
        <v>249.75</v>
      </c>
      <c r="E2581" s="44"/>
      <c r="F2581" s="19">
        <f t="shared" ref="F2581" si="1120">E2581*D2581</f>
        <v>0</v>
      </c>
      <c r="G2581" s="7"/>
    </row>
    <row r="2582" spans="1:7" ht="31.2" x14ac:dyDescent="0.3">
      <c r="A2582" s="54" t="s">
        <v>939</v>
      </c>
      <c r="B2582" s="28"/>
      <c r="C2582" s="73">
        <v>4</v>
      </c>
      <c r="D2582" s="72">
        <f t="shared" si="1097"/>
        <v>300</v>
      </c>
      <c r="E2582" s="44"/>
      <c r="F2582" s="19">
        <f t="shared" si="1104"/>
        <v>0</v>
      </c>
      <c r="G2582" s="7"/>
    </row>
    <row r="2583" spans="1:7" ht="31.2" x14ac:dyDescent="0.3">
      <c r="A2583" s="54" t="s">
        <v>548</v>
      </c>
      <c r="B2583" s="28"/>
      <c r="C2583" s="73">
        <v>4</v>
      </c>
      <c r="D2583" s="72">
        <f t="shared" si="1097"/>
        <v>300</v>
      </c>
      <c r="E2583" s="44"/>
      <c r="F2583" s="19">
        <f t="shared" si="1098"/>
        <v>0</v>
      </c>
      <c r="G2583" s="7"/>
    </row>
    <row r="2584" spans="1:7" ht="31.2" x14ac:dyDescent="0.3">
      <c r="A2584" s="54" t="s">
        <v>2485</v>
      </c>
      <c r="B2584" s="28"/>
      <c r="C2584" s="73">
        <v>4.66</v>
      </c>
      <c r="D2584" s="72">
        <f t="shared" si="1097"/>
        <v>349.5</v>
      </c>
      <c r="E2584" s="44"/>
      <c r="F2584" s="19">
        <f t="shared" si="1098"/>
        <v>0</v>
      </c>
      <c r="G2584" s="7"/>
    </row>
    <row r="2585" spans="1:7" ht="31.2" x14ac:dyDescent="0.3">
      <c r="A2585" s="54" t="s">
        <v>2490</v>
      </c>
      <c r="B2585" s="28"/>
      <c r="C2585" s="73">
        <v>4.66</v>
      </c>
      <c r="D2585" s="72">
        <f t="shared" si="1097"/>
        <v>349.5</v>
      </c>
      <c r="E2585" s="44"/>
      <c r="F2585" s="19">
        <f t="shared" si="1098"/>
        <v>0</v>
      </c>
      <c r="G2585" s="24"/>
    </row>
    <row r="2586" spans="1:7" ht="31.2" x14ac:dyDescent="0.3">
      <c r="A2586" s="54" t="s">
        <v>321</v>
      </c>
      <c r="B2586" s="28"/>
      <c r="C2586" s="73">
        <v>4.66</v>
      </c>
      <c r="D2586" s="72">
        <f t="shared" si="1097"/>
        <v>349.5</v>
      </c>
      <c r="E2586" s="44"/>
      <c r="F2586" s="19">
        <f t="shared" si="1098"/>
        <v>0</v>
      </c>
      <c r="G2586" s="24"/>
    </row>
    <row r="2587" spans="1:7" ht="31.2" x14ac:dyDescent="0.3">
      <c r="A2587" s="54" t="s">
        <v>322</v>
      </c>
      <c r="B2587" s="28"/>
      <c r="C2587" s="73">
        <v>4.66</v>
      </c>
      <c r="D2587" s="72">
        <f t="shared" si="1097"/>
        <v>349.5</v>
      </c>
      <c r="E2587" s="44"/>
      <c r="F2587" s="19">
        <f t="shared" si="1098"/>
        <v>0</v>
      </c>
      <c r="G2587" s="24"/>
    </row>
    <row r="2588" spans="1:7" ht="31.2" x14ac:dyDescent="0.3">
      <c r="A2588" s="54" t="s">
        <v>323</v>
      </c>
      <c r="B2588" s="28"/>
      <c r="C2588" s="73">
        <v>4.66</v>
      </c>
      <c r="D2588" s="72">
        <f t="shared" si="1097"/>
        <v>349.5</v>
      </c>
      <c r="E2588" s="44"/>
      <c r="F2588" s="19">
        <f t="shared" si="1098"/>
        <v>0</v>
      </c>
      <c r="G2588" s="24"/>
    </row>
    <row r="2589" spans="1:7" ht="31.2" x14ac:dyDescent="0.3">
      <c r="A2589" s="54" t="s">
        <v>324</v>
      </c>
      <c r="B2589" s="28"/>
      <c r="C2589" s="73">
        <v>4.66</v>
      </c>
      <c r="D2589" s="72">
        <f t="shared" si="1097"/>
        <v>349.5</v>
      </c>
      <c r="E2589" s="44"/>
      <c r="F2589" s="19">
        <f t="shared" si="1098"/>
        <v>0</v>
      </c>
      <c r="G2589" s="24"/>
    </row>
    <row r="2590" spans="1:7" ht="31.2" x14ac:dyDescent="0.3">
      <c r="A2590" s="54" t="s">
        <v>331</v>
      </c>
      <c r="B2590" s="28"/>
      <c r="C2590" s="73">
        <v>5.33</v>
      </c>
      <c r="D2590" s="72">
        <f t="shared" si="1097"/>
        <v>399.75</v>
      </c>
      <c r="E2590" s="44"/>
      <c r="F2590" s="19">
        <f t="shared" si="1098"/>
        <v>0</v>
      </c>
      <c r="G2590" s="24"/>
    </row>
    <row r="2591" spans="1:7" ht="31.2" x14ac:dyDescent="0.3">
      <c r="A2591" s="54" t="s">
        <v>325</v>
      </c>
      <c r="B2591" s="28"/>
      <c r="C2591" s="73">
        <v>6</v>
      </c>
      <c r="D2591" s="72">
        <f t="shared" si="1097"/>
        <v>450</v>
      </c>
      <c r="E2591" s="44"/>
      <c r="F2591" s="19">
        <f t="shared" si="1098"/>
        <v>0</v>
      </c>
      <c r="G2591" s="24"/>
    </row>
    <row r="2592" spans="1:7" ht="31.2" x14ac:dyDescent="0.3">
      <c r="A2592" s="54" t="s">
        <v>326</v>
      </c>
      <c r="B2592" s="28"/>
      <c r="C2592" s="73">
        <v>6</v>
      </c>
      <c r="D2592" s="72">
        <f t="shared" si="1097"/>
        <v>450</v>
      </c>
      <c r="E2592" s="44"/>
      <c r="F2592" s="19">
        <f t="shared" si="1098"/>
        <v>0</v>
      </c>
      <c r="G2592" s="24"/>
    </row>
    <row r="2593" spans="1:7" ht="31.2" x14ac:dyDescent="0.3">
      <c r="A2593" s="54" t="s">
        <v>327</v>
      </c>
      <c r="B2593" s="28"/>
      <c r="C2593" s="73">
        <v>6</v>
      </c>
      <c r="D2593" s="72">
        <f t="shared" si="1097"/>
        <v>450</v>
      </c>
      <c r="E2593" s="44"/>
      <c r="F2593" s="19">
        <f t="shared" si="1098"/>
        <v>0</v>
      </c>
      <c r="G2593" s="24"/>
    </row>
    <row r="2594" spans="1:7" ht="31.2" x14ac:dyDescent="0.3">
      <c r="A2594" s="54" t="s">
        <v>2556</v>
      </c>
      <c r="B2594" s="28"/>
      <c r="C2594" s="73">
        <v>6</v>
      </c>
      <c r="D2594" s="72">
        <f t="shared" ref="D2594:D2637" si="1121">PRODUCT(C2594,$C$9)</f>
        <v>450</v>
      </c>
      <c r="E2594" s="44"/>
      <c r="F2594" s="19">
        <f t="shared" si="1098"/>
        <v>0</v>
      </c>
      <c r="G2594" s="24"/>
    </row>
    <row r="2595" spans="1:7" ht="31.2" x14ac:dyDescent="0.3">
      <c r="A2595" s="54" t="s">
        <v>332</v>
      </c>
      <c r="B2595" s="28"/>
      <c r="C2595" s="73">
        <v>6</v>
      </c>
      <c r="D2595" s="72">
        <f>PRODUCT(C2595,$C$9)</f>
        <v>450</v>
      </c>
      <c r="E2595" s="44"/>
      <c r="F2595" s="19">
        <f>E2595*D2595</f>
        <v>0</v>
      </c>
      <c r="G2595" s="24"/>
    </row>
    <row r="2596" spans="1:7" ht="31.2" x14ac:dyDescent="0.3">
      <c r="A2596" s="54" t="s">
        <v>328</v>
      </c>
      <c r="B2596" s="28"/>
      <c r="C2596" s="73">
        <v>6</v>
      </c>
      <c r="D2596" s="72">
        <f t="shared" si="1121"/>
        <v>450</v>
      </c>
      <c r="E2596" s="44"/>
      <c r="F2596" s="19">
        <f t="shared" si="1098"/>
        <v>0</v>
      </c>
      <c r="G2596" s="24"/>
    </row>
    <row r="2597" spans="1:7" ht="31.2" x14ac:dyDescent="0.3">
      <c r="A2597" s="54" t="s">
        <v>445</v>
      </c>
      <c r="B2597" s="28"/>
      <c r="C2597" s="73">
        <v>6</v>
      </c>
      <c r="D2597" s="72">
        <f>PRODUCT(C2597,$C$9)</f>
        <v>450</v>
      </c>
      <c r="E2597" s="44"/>
      <c r="F2597" s="19">
        <f>E2597*D2597</f>
        <v>0</v>
      </c>
      <c r="G2597" s="24"/>
    </row>
    <row r="2598" spans="1:7" ht="31.2" x14ac:dyDescent="0.3">
      <c r="A2598" s="54" t="s">
        <v>534</v>
      </c>
      <c r="B2598" s="28"/>
      <c r="C2598" s="73">
        <v>6.66</v>
      </c>
      <c r="D2598" s="72">
        <f>PRODUCT(C2598,$C$9)</f>
        <v>499.5</v>
      </c>
      <c r="E2598" s="44"/>
      <c r="F2598" s="19">
        <f>E2598*D2598</f>
        <v>0</v>
      </c>
      <c r="G2598" s="24"/>
    </row>
    <row r="2599" spans="1:7" ht="31.2" x14ac:dyDescent="0.3">
      <c r="A2599" s="54" t="s">
        <v>446</v>
      </c>
      <c r="B2599" s="28"/>
      <c r="C2599" s="73">
        <v>6.66</v>
      </c>
      <c r="D2599" s="72">
        <f t="shared" si="1121"/>
        <v>499.5</v>
      </c>
      <c r="E2599" s="44"/>
      <c r="F2599" s="19">
        <f t="shared" si="1098"/>
        <v>0</v>
      </c>
      <c r="G2599" s="24"/>
    </row>
    <row r="2600" spans="1:7" ht="31.2" x14ac:dyDescent="0.3">
      <c r="A2600" s="54" t="s">
        <v>1702</v>
      </c>
      <c r="B2600" s="28"/>
      <c r="C2600" s="73">
        <v>6.66</v>
      </c>
      <c r="D2600" s="72">
        <f t="shared" ref="D2600:D2602" si="1122">PRODUCT(C2600,$C$9)</f>
        <v>499.5</v>
      </c>
      <c r="E2600" s="44"/>
      <c r="F2600" s="19">
        <f t="shared" ref="F2600:F2602" si="1123">E2600*D2600</f>
        <v>0</v>
      </c>
      <c r="G2600" s="24"/>
    </row>
    <row r="2601" spans="1:7" ht="31.2" x14ac:dyDescent="0.3">
      <c r="A2601" s="54" t="s">
        <v>1703</v>
      </c>
      <c r="B2601" s="28"/>
      <c r="C2601" s="73">
        <v>6.66</v>
      </c>
      <c r="D2601" s="72">
        <f t="shared" si="1122"/>
        <v>499.5</v>
      </c>
      <c r="E2601" s="44"/>
      <c r="F2601" s="19">
        <f t="shared" si="1123"/>
        <v>0</v>
      </c>
      <c r="G2601" s="24"/>
    </row>
    <row r="2602" spans="1:7" ht="31.2" x14ac:dyDescent="0.3">
      <c r="A2602" s="54" t="s">
        <v>447</v>
      </c>
      <c r="B2602" s="28"/>
      <c r="C2602" s="73">
        <v>6.66</v>
      </c>
      <c r="D2602" s="72">
        <f t="shared" si="1122"/>
        <v>499.5</v>
      </c>
      <c r="E2602" s="44"/>
      <c r="F2602" s="19">
        <f t="shared" si="1123"/>
        <v>0</v>
      </c>
      <c r="G2602" s="24"/>
    </row>
    <row r="2603" spans="1:7" ht="31.2" x14ac:dyDescent="0.3">
      <c r="A2603" s="54" t="s">
        <v>1704</v>
      </c>
      <c r="B2603" s="28"/>
      <c r="C2603" s="73">
        <v>7.33</v>
      </c>
      <c r="D2603" s="72">
        <f t="shared" si="1121"/>
        <v>549.75</v>
      </c>
      <c r="E2603" s="44"/>
      <c r="F2603" s="19">
        <f t="shared" si="1098"/>
        <v>0</v>
      </c>
      <c r="G2603" s="24"/>
    </row>
    <row r="2604" spans="1:7" ht="31.2" x14ac:dyDescent="0.3">
      <c r="A2604" s="54" t="s">
        <v>448</v>
      </c>
      <c r="B2604" s="28"/>
      <c r="C2604" s="73">
        <v>7.33</v>
      </c>
      <c r="D2604" s="72">
        <f t="shared" si="1121"/>
        <v>549.75</v>
      </c>
      <c r="E2604" s="44"/>
      <c r="F2604" s="19">
        <f t="shared" si="1098"/>
        <v>0</v>
      </c>
      <c r="G2604" s="24"/>
    </row>
    <row r="2605" spans="1:7" ht="31.2" x14ac:dyDescent="0.3">
      <c r="A2605" s="54" t="s">
        <v>449</v>
      </c>
      <c r="B2605" s="28"/>
      <c r="C2605" s="73">
        <v>7.33</v>
      </c>
      <c r="D2605" s="72">
        <f t="shared" si="1121"/>
        <v>549.75</v>
      </c>
      <c r="E2605" s="44"/>
      <c r="F2605" s="19">
        <f t="shared" si="1098"/>
        <v>0</v>
      </c>
      <c r="G2605" s="24"/>
    </row>
    <row r="2606" spans="1:7" ht="31.2" x14ac:dyDescent="0.3">
      <c r="A2606" s="54" t="s">
        <v>450</v>
      </c>
      <c r="B2606" s="28"/>
      <c r="C2606" s="73">
        <v>7.33</v>
      </c>
      <c r="D2606" s="72">
        <f t="shared" ref="D2606" si="1124">PRODUCT(C2606,$C$9)</f>
        <v>549.75</v>
      </c>
      <c r="E2606" s="44"/>
      <c r="F2606" s="19">
        <f t="shared" ref="F2606" si="1125">E2606*D2606</f>
        <v>0</v>
      </c>
      <c r="G2606" s="24"/>
    </row>
    <row r="2607" spans="1:7" ht="31.2" x14ac:dyDescent="0.3">
      <c r="A2607" s="54" t="s">
        <v>317</v>
      </c>
      <c r="B2607" s="28"/>
      <c r="C2607" s="73">
        <v>4.66</v>
      </c>
      <c r="D2607" s="72">
        <f t="shared" si="1121"/>
        <v>349.5</v>
      </c>
      <c r="E2607" s="44"/>
      <c r="F2607" s="19">
        <f t="shared" si="1098"/>
        <v>0</v>
      </c>
      <c r="G2607" s="24"/>
    </row>
    <row r="2608" spans="1:7" ht="31.2" x14ac:dyDescent="0.3">
      <c r="A2608" s="54" t="s">
        <v>318</v>
      </c>
      <c r="B2608" s="28"/>
      <c r="C2608" s="73">
        <v>5.33</v>
      </c>
      <c r="D2608" s="72">
        <f t="shared" si="1121"/>
        <v>399.75</v>
      </c>
      <c r="E2608" s="44"/>
      <c r="F2608" s="19">
        <f t="shared" si="1098"/>
        <v>0</v>
      </c>
      <c r="G2608" s="7"/>
    </row>
    <row r="2609" spans="1:7" ht="31.2" x14ac:dyDescent="0.3">
      <c r="A2609" s="54" t="s">
        <v>319</v>
      </c>
      <c r="B2609" s="28"/>
      <c r="C2609" s="73">
        <v>5.33</v>
      </c>
      <c r="D2609" s="72">
        <f t="shared" si="1121"/>
        <v>399.75</v>
      </c>
      <c r="E2609" s="44"/>
      <c r="F2609" s="19">
        <f t="shared" si="1098"/>
        <v>0</v>
      </c>
      <c r="G2609" s="24"/>
    </row>
    <row r="2610" spans="1:7" ht="31.2" x14ac:dyDescent="0.3">
      <c r="A2610" s="54" t="s">
        <v>320</v>
      </c>
      <c r="B2610" s="28"/>
      <c r="C2610" s="73">
        <v>5.33</v>
      </c>
      <c r="D2610" s="72">
        <f t="shared" si="1121"/>
        <v>399.75</v>
      </c>
      <c r="E2610" s="44"/>
      <c r="F2610" s="19">
        <f t="shared" ref="F2610:F2637" si="1126">E2610*D2610</f>
        <v>0</v>
      </c>
      <c r="G2610" s="23"/>
    </row>
    <row r="2611" spans="1:7" ht="31.2" x14ac:dyDescent="0.3">
      <c r="A2611" s="54" t="s">
        <v>451</v>
      </c>
      <c r="B2611" s="28"/>
      <c r="C2611" s="73">
        <v>6</v>
      </c>
      <c r="D2611" s="72">
        <f t="shared" si="1121"/>
        <v>450</v>
      </c>
      <c r="E2611" s="44"/>
      <c r="F2611" s="19">
        <f t="shared" si="1126"/>
        <v>0</v>
      </c>
      <c r="G2611" s="7"/>
    </row>
    <row r="2612" spans="1:7" ht="31.2" x14ac:dyDescent="0.3">
      <c r="A2612" s="54" t="s">
        <v>452</v>
      </c>
      <c r="B2612" s="28"/>
      <c r="C2612" s="73">
        <v>6.66</v>
      </c>
      <c r="D2612" s="72">
        <f t="shared" si="1121"/>
        <v>499.5</v>
      </c>
      <c r="E2612" s="44"/>
      <c r="F2612" s="19">
        <f t="shared" si="1126"/>
        <v>0</v>
      </c>
      <c r="G2612" s="7"/>
    </row>
    <row r="2613" spans="1:7" ht="31.2" x14ac:dyDescent="0.3">
      <c r="A2613" s="54" t="s">
        <v>453</v>
      </c>
      <c r="B2613" s="28"/>
      <c r="C2613" s="73">
        <v>7.33</v>
      </c>
      <c r="D2613" s="72">
        <f t="shared" si="1121"/>
        <v>549.75</v>
      </c>
      <c r="E2613" s="44"/>
      <c r="F2613" s="19">
        <f t="shared" si="1126"/>
        <v>0</v>
      </c>
      <c r="G2613" s="7"/>
    </row>
    <row r="2614" spans="1:7" ht="31.2" x14ac:dyDescent="0.3">
      <c r="A2614" s="54" t="s">
        <v>454</v>
      </c>
      <c r="B2614" s="28"/>
      <c r="C2614" s="73">
        <v>3.33</v>
      </c>
      <c r="D2614" s="72">
        <f t="shared" si="1121"/>
        <v>249.75</v>
      </c>
      <c r="E2614" s="44"/>
      <c r="F2614" s="19">
        <f t="shared" si="1126"/>
        <v>0</v>
      </c>
      <c r="G2614" s="7"/>
    </row>
    <row r="2615" spans="1:7" ht="31.2" x14ac:dyDescent="0.3">
      <c r="A2615" s="54" t="s">
        <v>455</v>
      </c>
      <c r="B2615" s="28"/>
      <c r="C2615" s="73">
        <v>3.33</v>
      </c>
      <c r="D2615" s="72">
        <f t="shared" si="1121"/>
        <v>249.75</v>
      </c>
      <c r="E2615" s="44"/>
      <c r="F2615" s="19">
        <f t="shared" si="1126"/>
        <v>0</v>
      </c>
      <c r="G2615" s="7"/>
    </row>
    <row r="2616" spans="1:7" ht="31.2" x14ac:dyDescent="0.3">
      <c r="A2616" s="54" t="s">
        <v>472</v>
      </c>
      <c r="B2616" s="28"/>
      <c r="C2616" s="73">
        <v>115.33</v>
      </c>
      <c r="D2616" s="72">
        <f t="shared" si="1121"/>
        <v>8649.75</v>
      </c>
      <c r="E2616" s="44"/>
      <c r="F2616" s="19">
        <f t="shared" si="1126"/>
        <v>0</v>
      </c>
      <c r="G2616" s="7"/>
    </row>
    <row r="2617" spans="1:7" ht="31.2" x14ac:dyDescent="0.3">
      <c r="A2617" s="54" t="s">
        <v>473</v>
      </c>
      <c r="B2617" s="28"/>
      <c r="C2617" s="73">
        <v>130</v>
      </c>
      <c r="D2617" s="72">
        <f t="shared" si="1121"/>
        <v>9750</v>
      </c>
      <c r="E2617" s="44"/>
      <c r="F2617" s="19">
        <f t="shared" si="1126"/>
        <v>0</v>
      </c>
      <c r="G2617" s="23"/>
    </row>
    <row r="2618" spans="1:7" ht="31.2" x14ac:dyDescent="0.3">
      <c r="A2618" s="54" t="s">
        <v>474</v>
      </c>
      <c r="B2618" s="28"/>
      <c r="C2618" s="73">
        <v>144</v>
      </c>
      <c r="D2618" s="72">
        <f t="shared" ref="D2618:D2625" si="1127">PRODUCT(C2618,$C$9)</f>
        <v>10800</v>
      </c>
      <c r="E2618" s="44"/>
      <c r="F2618" s="19">
        <f t="shared" si="1126"/>
        <v>0</v>
      </c>
      <c r="G2618" s="23"/>
    </row>
    <row r="2619" spans="1:7" ht="31.2" x14ac:dyDescent="0.3">
      <c r="A2619" s="54" t="s">
        <v>475</v>
      </c>
      <c r="B2619" s="28"/>
      <c r="C2619" s="73">
        <v>155.33000000000001</v>
      </c>
      <c r="D2619" s="72">
        <f t="shared" si="1127"/>
        <v>11649.750000000002</v>
      </c>
      <c r="E2619" s="44"/>
      <c r="F2619" s="19">
        <f t="shared" si="1126"/>
        <v>0</v>
      </c>
      <c r="G2619" s="23"/>
    </row>
    <row r="2620" spans="1:7" ht="31.2" x14ac:dyDescent="0.3">
      <c r="A2620" s="54" t="s">
        <v>476</v>
      </c>
      <c r="B2620" s="28"/>
      <c r="C2620" s="73">
        <v>153.33000000000001</v>
      </c>
      <c r="D2620" s="72">
        <f t="shared" si="1127"/>
        <v>11499.750000000002</v>
      </c>
      <c r="E2620" s="44"/>
      <c r="F2620" s="19">
        <f t="shared" si="1126"/>
        <v>0</v>
      </c>
      <c r="G2620" s="23"/>
    </row>
    <row r="2621" spans="1:7" ht="31.2" x14ac:dyDescent="0.3">
      <c r="A2621" s="54" t="s">
        <v>477</v>
      </c>
      <c r="B2621" s="28"/>
      <c r="C2621" s="73">
        <v>171.33</v>
      </c>
      <c r="D2621" s="72">
        <f t="shared" si="1127"/>
        <v>12849.750000000002</v>
      </c>
      <c r="E2621" s="44"/>
      <c r="F2621" s="19">
        <f t="shared" si="1126"/>
        <v>0</v>
      </c>
      <c r="G2621" s="23"/>
    </row>
    <row r="2622" spans="1:7" ht="31.2" x14ac:dyDescent="0.3">
      <c r="A2622" s="54" t="s">
        <v>2487</v>
      </c>
      <c r="B2622" s="28"/>
      <c r="C2622" s="73">
        <v>3.33</v>
      </c>
      <c r="D2622" s="72">
        <f t="shared" si="1127"/>
        <v>249.75</v>
      </c>
      <c r="E2622" s="44"/>
      <c r="F2622" s="19">
        <f t="shared" si="1126"/>
        <v>0</v>
      </c>
      <c r="G2622" s="23"/>
    </row>
    <row r="2623" spans="1:7" ht="31.2" x14ac:dyDescent="0.3">
      <c r="A2623" s="54" t="s">
        <v>2488</v>
      </c>
      <c r="B2623" s="28"/>
      <c r="C2623" s="73">
        <v>3.33</v>
      </c>
      <c r="D2623" s="72">
        <f t="shared" ref="D2623" si="1128">PRODUCT(C2623,$C$9)</f>
        <v>249.75</v>
      </c>
      <c r="E2623" s="44"/>
      <c r="F2623" s="19">
        <f t="shared" ref="F2623" si="1129">E2623*D2623</f>
        <v>0</v>
      </c>
      <c r="G2623" s="23"/>
    </row>
    <row r="2624" spans="1:7" ht="31.2" x14ac:dyDescent="0.3">
      <c r="A2624" s="54" t="s">
        <v>2489</v>
      </c>
      <c r="B2624" s="28"/>
      <c r="C2624" s="73">
        <v>3.33</v>
      </c>
      <c r="D2624" s="72">
        <f t="shared" ref="D2624" si="1130">PRODUCT(C2624,$C$9)</f>
        <v>249.75</v>
      </c>
      <c r="E2624" s="44"/>
      <c r="F2624" s="19">
        <f t="shared" ref="F2624" si="1131">E2624*D2624</f>
        <v>0</v>
      </c>
      <c r="G2624" s="7"/>
    </row>
    <row r="2625" spans="1:8" ht="31.2" x14ac:dyDescent="0.3">
      <c r="A2625" s="54" t="s">
        <v>2101</v>
      </c>
      <c r="B2625" s="28"/>
      <c r="C2625" s="73">
        <v>11.33</v>
      </c>
      <c r="D2625" s="72">
        <f t="shared" si="1127"/>
        <v>849.75</v>
      </c>
      <c r="E2625" s="44"/>
      <c r="F2625" s="19">
        <f t="shared" si="1126"/>
        <v>0</v>
      </c>
      <c r="G2625" s="7"/>
    </row>
    <row r="2626" spans="1:8" ht="31.2" x14ac:dyDescent="0.3">
      <c r="A2626" s="54" t="s">
        <v>2486</v>
      </c>
      <c r="B2626" s="28"/>
      <c r="C2626" s="73">
        <v>5.33</v>
      </c>
      <c r="D2626" s="72">
        <f t="shared" ref="D2626" si="1132">PRODUCT(C2626,$C$9)</f>
        <v>399.75</v>
      </c>
      <c r="E2626" s="44"/>
      <c r="F2626" s="19">
        <f t="shared" ref="F2626" si="1133">E2626*D2626</f>
        <v>0</v>
      </c>
      <c r="G2626" s="7"/>
    </row>
    <row r="2627" spans="1:8" ht="31.2" x14ac:dyDescent="0.3">
      <c r="A2627" s="54" t="s">
        <v>981</v>
      </c>
      <c r="B2627" s="28"/>
      <c r="C2627" s="73">
        <v>5.33</v>
      </c>
      <c r="D2627" s="72">
        <f t="shared" si="1121"/>
        <v>399.75</v>
      </c>
      <c r="E2627" s="44"/>
      <c r="F2627" s="19">
        <f t="shared" si="1126"/>
        <v>0</v>
      </c>
      <c r="G2627" s="23"/>
    </row>
    <row r="2628" spans="1:8" ht="31.2" x14ac:dyDescent="0.3">
      <c r="A2628" s="54" t="s">
        <v>2096</v>
      </c>
      <c r="B2628" s="28"/>
      <c r="C2628" s="73">
        <v>6</v>
      </c>
      <c r="D2628" s="72">
        <f t="shared" si="1121"/>
        <v>450</v>
      </c>
      <c r="E2628" s="44"/>
      <c r="F2628" s="19">
        <f t="shared" si="1126"/>
        <v>0</v>
      </c>
      <c r="G2628" s="23"/>
    </row>
    <row r="2629" spans="1:8" ht="31.2" x14ac:dyDescent="0.3">
      <c r="A2629" s="54" t="s">
        <v>2097</v>
      </c>
      <c r="B2629" s="28"/>
      <c r="C2629" s="73">
        <v>6</v>
      </c>
      <c r="D2629" s="72">
        <f t="shared" si="1121"/>
        <v>450</v>
      </c>
      <c r="E2629" s="44"/>
      <c r="F2629" s="19">
        <f t="shared" si="1126"/>
        <v>0</v>
      </c>
      <c r="G2629" s="23"/>
    </row>
    <row r="2630" spans="1:8" ht="31.2" x14ac:dyDescent="0.3">
      <c r="A2630" s="54" t="s">
        <v>1879</v>
      </c>
      <c r="B2630" s="28"/>
      <c r="C2630" s="73">
        <v>6</v>
      </c>
      <c r="D2630" s="72">
        <f>PRODUCT(C2630,$C$9)</f>
        <v>450</v>
      </c>
      <c r="E2630" s="44"/>
      <c r="F2630" s="19">
        <f t="shared" si="1126"/>
        <v>0</v>
      </c>
      <c r="G2630" s="23"/>
    </row>
    <row r="2631" spans="1:8" ht="31.2" x14ac:dyDescent="0.3">
      <c r="A2631" s="54" t="s">
        <v>2100</v>
      </c>
      <c r="B2631" s="28"/>
      <c r="C2631" s="73">
        <v>6</v>
      </c>
      <c r="D2631" s="72">
        <f t="shared" ref="D2631" si="1134">PRODUCT(C2631,$C$9)</f>
        <v>450</v>
      </c>
      <c r="E2631" s="44"/>
      <c r="F2631" s="19">
        <f t="shared" si="1126"/>
        <v>0</v>
      </c>
      <c r="G2631" s="23"/>
    </row>
    <row r="2632" spans="1:8" ht="31.2" x14ac:dyDescent="0.3">
      <c r="A2632" s="54" t="s">
        <v>2099</v>
      </c>
      <c r="B2632" s="28"/>
      <c r="C2632" s="73">
        <v>6</v>
      </c>
      <c r="D2632" s="72">
        <f t="shared" si="1121"/>
        <v>450</v>
      </c>
      <c r="E2632" s="44"/>
      <c r="F2632" s="19">
        <f t="shared" si="1126"/>
        <v>0</v>
      </c>
      <c r="G2632" s="23"/>
    </row>
    <row r="2633" spans="1:8" ht="31.2" x14ac:dyDescent="0.3">
      <c r="A2633" s="54" t="s">
        <v>1483</v>
      </c>
      <c r="B2633" s="28"/>
      <c r="C2633" s="73">
        <v>6</v>
      </c>
      <c r="D2633" s="72">
        <f t="shared" ref="D2633" si="1135">PRODUCT(C2633,$C$9)</f>
        <v>450</v>
      </c>
      <c r="E2633" s="44"/>
      <c r="F2633" s="19">
        <f t="shared" ref="F2633" si="1136">E2633*D2633</f>
        <v>0</v>
      </c>
      <c r="G2633" s="24"/>
    </row>
    <row r="2634" spans="1:8" ht="31.2" x14ac:dyDescent="0.3">
      <c r="A2634" s="54" t="s">
        <v>2098</v>
      </c>
      <c r="B2634" s="28"/>
      <c r="C2634" s="73">
        <v>6</v>
      </c>
      <c r="D2634" s="72">
        <f t="shared" ref="D2634:D2635" si="1137">PRODUCT(C2634,$C$9)</f>
        <v>450</v>
      </c>
      <c r="E2634" s="44"/>
      <c r="F2634" s="19">
        <f t="shared" ref="F2634:F2635" si="1138">E2634*D2634</f>
        <v>0</v>
      </c>
      <c r="G2634" s="24"/>
    </row>
    <row r="2635" spans="1:8" ht="31.2" x14ac:dyDescent="0.3">
      <c r="A2635" s="54" t="s">
        <v>2102</v>
      </c>
      <c r="B2635" s="28"/>
      <c r="C2635" s="73">
        <v>6.66</v>
      </c>
      <c r="D2635" s="72">
        <f t="shared" si="1137"/>
        <v>499.5</v>
      </c>
      <c r="E2635" s="44"/>
      <c r="F2635" s="19">
        <f t="shared" si="1138"/>
        <v>0</v>
      </c>
      <c r="G2635" s="24"/>
    </row>
    <row r="2636" spans="1:8" ht="31.2" x14ac:dyDescent="0.3">
      <c r="A2636" s="54" t="s">
        <v>2103</v>
      </c>
      <c r="B2636" s="28"/>
      <c r="C2636" s="73">
        <v>6.66</v>
      </c>
      <c r="D2636" s="72">
        <f t="shared" ref="D2636" si="1139">PRODUCT(C2636,$C$9)</f>
        <v>499.5</v>
      </c>
      <c r="E2636" s="44"/>
      <c r="F2636" s="19">
        <f t="shared" ref="F2636" si="1140">E2636*D2636</f>
        <v>0</v>
      </c>
      <c r="G2636" s="24"/>
    </row>
    <row r="2637" spans="1:8" ht="31.2" x14ac:dyDescent="0.3">
      <c r="A2637" s="54" t="s">
        <v>982</v>
      </c>
      <c r="B2637" s="28"/>
      <c r="C2637" s="73">
        <v>6.66</v>
      </c>
      <c r="D2637" s="72">
        <f t="shared" si="1121"/>
        <v>499.5</v>
      </c>
      <c r="E2637" s="44"/>
      <c r="F2637" s="19">
        <f t="shared" si="1126"/>
        <v>0</v>
      </c>
      <c r="G2637" s="7"/>
      <c r="H2637" s="7"/>
    </row>
    <row r="2638" spans="1:8" x14ac:dyDescent="0.3">
      <c r="A2638" s="55" t="s">
        <v>1185</v>
      </c>
      <c r="B2638" s="12"/>
      <c r="C2638" s="13" t="s">
        <v>130</v>
      </c>
      <c r="D2638" s="14"/>
      <c r="E2638" s="45" t="s">
        <v>13</v>
      </c>
      <c r="F2638" s="66" t="s">
        <v>131</v>
      </c>
      <c r="G2638" s="7"/>
      <c r="H2638" s="7"/>
    </row>
    <row r="2639" spans="1:8" ht="31.2" x14ac:dyDescent="0.3">
      <c r="A2639" s="54" t="s">
        <v>2548</v>
      </c>
      <c r="B2639" s="28"/>
      <c r="C2639" s="73">
        <v>3.33</v>
      </c>
      <c r="D2639" s="72">
        <f t="shared" ref="D2639:D2648" si="1141">PRODUCT(C2639,$C$9)</f>
        <v>249.75</v>
      </c>
      <c r="E2639" s="44"/>
      <c r="F2639" s="19">
        <f t="shared" ref="F2639:F2648" si="1142">E2639*D2639</f>
        <v>0</v>
      </c>
      <c r="G2639" s="7"/>
      <c r="H2639" s="7"/>
    </row>
    <row r="2640" spans="1:8" ht="31.2" x14ac:dyDescent="0.3">
      <c r="A2640" s="54" t="s">
        <v>748</v>
      </c>
      <c r="B2640" s="28"/>
      <c r="C2640" s="73">
        <v>2</v>
      </c>
      <c r="D2640" s="72">
        <f t="shared" si="1141"/>
        <v>150</v>
      </c>
      <c r="E2640" s="44"/>
      <c r="F2640" s="19">
        <f t="shared" si="1142"/>
        <v>0</v>
      </c>
      <c r="G2640" s="7"/>
      <c r="H2640" s="7"/>
    </row>
    <row r="2641" spans="1:7" ht="31.2" x14ac:dyDescent="0.3">
      <c r="A2641" s="54" t="s">
        <v>2547</v>
      </c>
      <c r="B2641" s="28"/>
      <c r="C2641" s="73">
        <v>2.66</v>
      </c>
      <c r="D2641" s="72">
        <f>PRODUCT(C2641,$C$9)</f>
        <v>199.5</v>
      </c>
      <c r="E2641" s="44"/>
      <c r="F2641" s="19">
        <f t="shared" ref="F2641" si="1143">E2641*D2641</f>
        <v>0</v>
      </c>
      <c r="G2641" s="24"/>
    </row>
    <row r="2642" spans="1:7" ht="31.2" x14ac:dyDescent="0.3">
      <c r="A2642" s="54" t="s">
        <v>2549</v>
      </c>
      <c r="B2642" s="28"/>
      <c r="C2642" s="73">
        <v>3.33</v>
      </c>
      <c r="D2642" s="72">
        <f t="shared" si="1141"/>
        <v>249.75</v>
      </c>
      <c r="E2642" s="44"/>
      <c r="F2642" s="19">
        <f t="shared" si="1142"/>
        <v>0</v>
      </c>
      <c r="G2642" s="24"/>
    </row>
    <row r="2643" spans="1:7" ht="31.2" x14ac:dyDescent="0.3">
      <c r="A2643" s="54" t="s">
        <v>2550</v>
      </c>
      <c r="B2643" s="28"/>
      <c r="C2643" s="73">
        <v>3.33</v>
      </c>
      <c r="D2643" s="72">
        <f t="shared" si="1141"/>
        <v>249.75</v>
      </c>
      <c r="E2643" s="44"/>
      <c r="F2643" s="19">
        <f t="shared" si="1142"/>
        <v>0</v>
      </c>
      <c r="G2643" s="24"/>
    </row>
    <row r="2644" spans="1:7" ht="31.2" x14ac:dyDescent="0.3">
      <c r="A2644" s="54" t="s">
        <v>2551</v>
      </c>
      <c r="B2644" s="28"/>
      <c r="C2644" s="73">
        <v>4</v>
      </c>
      <c r="D2644" s="72">
        <f t="shared" si="1141"/>
        <v>300</v>
      </c>
      <c r="E2644" s="44"/>
      <c r="F2644" s="19">
        <f t="shared" si="1142"/>
        <v>0</v>
      </c>
      <c r="G2644" s="24"/>
    </row>
    <row r="2645" spans="1:7" ht="31.2" x14ac:dyDescent="0.3">
      <c r="A2645" s="54" t="s">
        <v>747</v>
      </c>
      <c r="B2645" s="28"/>
      <c r="C2645" s="73">
        <v>2.66</v>
      </c>
      <c r="D2645" s="72">
        <f>PRODUCT(C2645,$C$9)</f>
        <v>199.5</v>
      </c>
      <c r="E2645" s="44"/>
      <c r="F2645" s="19">
        <f t="shared" si="1142"/>
        <v>0</v>
      </c>
      <c r="G2645" s="24"/>
    </row>
    <row r="2646" spans="1:7" ht="31.2" x14ac:dyDescent="0.3">
      <c r="A2646" s="54" t="s">
        <v>2552</v>
      </c>
      <c r="B2646" s="28"/>
      <c r="C2646" s="73">
        <v>4</v>
      </c>
      <c r="D2646" s="72">
        <f>PRODUCT(C2646,$C$9)</f>
        <v>300</v>
      </c>
      <c r="E2646" s="44"/>
      <c r="F2646" s="19">
        <f t="shared" si="1142"/>
        <v>0</v>
      </c>
      <c r="G2646" s="24"/>
    </row>
    <row r="2647" spans="1:7" ht="31.2" x14ac:dyDescent="0.3">
      <c r="A2647" s="54" t="s">
        <v>2553</v>
      </c>
      <c r="B2647" s="28"/>
      <c r="C2647" s="73">
        <v>4</v>
      </c>
      <c r="D2647" s="72">
        <f>PRODUCT(C2647,$C$9)</f>
        <v>300</v>
      </c>
      <c r="E2647" s="44"/>
      <c r="F2647" s="19">
        <f t="shared" si="1142"/>
        <v>0</v>
      </c>
      <c r="G2647" s="24"/>
    </row>
    <row r="2648" spans="1:7" ht="31.2" x14ac:dyDescent="0.3">
      <c r="A2648" s="54" t="s">
        <v>2554</v>
      </c>
      <c r="B2648" s="28"/>
      <c r="C2648" s="73">
        <v>4</v>
      </c>
      <c r="D2648" s="72">
        <f t="shared" si="1141"/>
        <v>300</v>
      </c>
      <c r="E2648" s="44"/>
      <c r="F2648" s="19">
        <f t="shared" si="1142"/>
        <v>0</v>
      </c>
      <c r="G2648" s="24"/>
    </row>
    <row r="2649" spans="1:7" x14ac:dyDescent="0.3">
      <c r="A2649" s="55" t="s">
        <v>193</v>
      </c>
      <c r="B2649" s="12"/>
      <c r="C2649" s="13" t="s">
        <v>130</v>
      </c>
      <c r="D2649" s="14"/>
      <c r="E2649" s="45" t="s">
        <v>13</v>
      </c>
      <c r="F2649" s="66" t="s">
        <v>131</v>
      </c>
      <c r="G2649" s="24"/>
    </row>
    <row r="2650" spans="1:7" ht="31.2" x14ac:dyDescent="0.3">
      <c r="A2650" s="54" t="s">
        <v>2590</v>
      </c>
      <c r="B2650" s="18"/>
      <c r="C2650" s="73">
        <v>0.86</v>
      </c>
      <c r="D2650" s="72">
        <f t="shared" ref="D2650" si="1144">PRODUCT(C2650,$C$9)</f>
        <v>64.5</v>
      </c>
      <c r="E2650" s="44"/>
      <c r="F2650" s="19">
        <f t="shared" ref="F2650" si="1145">E2650*D2650</f>
        <v>0</v>
      </c>
      <c r="G2650" s="24"/>
    </row>
    <row r="2651" spans="1:7" ht="31.2" x14ac:dyDescent="0.3">
      <c r="A2651" s="54" t="s">
        <v>2591</v>
      </c>
      <c r="B2651" s="18"/>
      <c r="C2651" s="73">
        <v>0.86</v>
      </c>
      <c r="D2651" s="72">
        <f t="shared" ref="D2651" si="1146">PRODUCT(C2651,$C$9)</f>
        <v>64.5</v>
      </c>
      <c r="E2651" s="44"/>
      <c r="F2651" s="19">
        <f t="shared" ref="F2651" si="1147">E2651*D2651</f>
        <v>0</v>
      </c>
      <c r="G2651" s="24"/>
    </row>
    <row r="2652" spans="1:7" ht="31.2" x14ac:dyDescent="0.3">
      <c r="A2652" s="54" t="s">
        <v>736</v>
      </c>
      <c r="B2652" s="18"/>
      <c r="C2652" s="73">
        <v>1</v>
      </c>
      <c r="D2652" s="72">
        <f t="shared" ref="D2652:D2664" si="1148">PRODUCT(C2652,$C$9)</f>
        <v>75</v>
      </c>
      <c r="E2652" s="44"/>
      <c r="F2652" s="19">
        <f t="shared" ref="F2652:F2664" si="1149">E2652*D2652</f>
        <v>0</v>
      </c>
      <c r="G2652" s="24"/>
    </row>
    <row r="2653" spans="1:7" ht="31.2" x14ac:dyDescent="0.3">
      <c r="A2653" s="54" t="s">
        <v>866</v>
      </c>
      <c r="B2653" s="18"/>
      <c r="C2653" s="73">
        <v>2.66</v>
      </c>
      <c r="D2653" s="72">
        <f t="shared" si="1148"/>
        <v>199.5</v>
      </c>
      <c r="E2653" s="44"/>
      <c r="F2653" s="19">
        <f t="shared" si="1149"/>
        <v>0</v>
      </c>
      <c r="G2653" s="24"/>
    </row>
    <row r="2654" spans="1:7" ht="31.2" x14ac:dyDescent="0.3">
      <c r="A2654" s="54" t="s">
        <v>867</v>
      </c>
      <c r="B2654" s="18"/>
      <c r="C2654" s="73">
        <v>2.66</v>
      </c>
      <c r="D2654" s="72">
        <f t="shared" si="1148"/>
        <v>199.5</v>
      </c>
      <c r="E2654" s="44"/>
      <c r="F2654" s="19">
        <f t="shared" si="1149"/>
        <v>0</v>
      </c>
      <c r="G2654" s="24"/>
    </row>
    <row r="2655" spans="1:7" ht="31.2" x14ac:dyDescent="0.3">
      <c r="A2655" s="54" t="s">
        <v>899</v>
      </c>
      <c r="B2655" s="18"/>
      <c r="C2655" s="73">
        <v>8.66</v>
      </c>
      <c r="D2655" s="72">
        <f t="shared" si="1148"/>
        <v>649.5</v>
      </c>
      <c r="E2655" s="44"/>
      <c r="F2655" s="19">
        <f t="shared" si="1149"/>
        <v>0</v>
      </c>
      <c r="G2655"/>
    </row>
    <row r="2656" spans="1:7" ht="31.2" x14ac:dyDescent="0.3">
      <c r="A2656" s="54" t="s">
        <v>737</v>
      </c>
      <c r="B2656" s="18"/>
      <c r="C2656" s="73">
        <v>8.66</v>
      </c>
      <c r="D2656" s="72">
        <f t="shared" si="1148"/>
        <v>649.5</v>
      </c>
      <c r="E2656" s="44"/>
      <c r="F2656" s="19">
        <f t="shared" si="1149"/>
        <v>0</v>
      </c>
      <c r="G2656" s="24"/>
    </row>
    <row r="2657" spans="1:7" ht="31.2" x14ac:dyDescent="0.3">
      <c r="A2657" s="54" t="s">
        <v>738</v>
      </c>
      <c r="B2657" s="18"/>
      <c r="C2657" s="73">
        <v>8.66</v>
      </c>
      <c r="D2657" s="72">
        <f t="shared" si="1148"/>
        <v>649.5</v>
      </c>
      <c r="E2657" s="44"/>
      <c r="F2657" s="19">
        <f t="shared" si="1149"/>
        <v>0</v>
      </c>
      <c r="G2657" s="24"/>
    </row>
    <row r="2658" spans="1:7" ht="31.2" x14ac:dyDescent="0.3">
      <c r="A2658" s="54" t="s">
        <v>978</v>
      </c>
      <c r="B2658" s="18"/>
      <c r="C2658" s="73">
        <v>0.66</v>
      </c>
      <c r="D2658" s="72">
        <f t="shared" si="1148"/>
        <v>49.5</v>
      </c>
      <c r="E2658" s="44"/>
      <c r="F2658" s="19">
        <f t="shared" si="1149"/>
        <v>0</v>
      </c>
      <c r="G2658" s="24"/>
    </row>
    <row r="2659" spans="1:7" ht="31.2" x14ac:dyDescent="0.3">
      <c r="A2659" s="54" t="s">
        <v>740</v>
      </c>
      <c r="B2659" s="18"/>
      <c r="C2659" s="73">
        <v>0.66</v>
      </c>
      <c r="D2659" s="72">
        <f t="shared" si="1148"/>
        <v>49.5</v>
      </c>
      <c r="E2659" s="44"/>
      <c r="F2659" s="19">
        <f t="shared" si="1149"/>
        <v>0</v>
      </c>
      <c r="G2659" s="24"/>
    </row>
    <row r="2660" spans="1:7" ht="31.2" x14ac:dyDescent="0.3">
      <c r="A2660" s="54" t="s">
        <v>3282</v>
      </c>
      <c r="B2660" s="18"/>
      <c r="C2660" s="73">
        <v>7.33</v>
      </c>
      <c r="D2660" s="72">
        <f t="shared" si="1148"/>
        <v>549.75</v>
      </c>
      <c r="E2660" s="44"/>
      <c r="F2660" s="19">
        <f t="shared" si="1149"/>
        <v>0</v>
      </c>
      <c r="G2660" s="24"/>
    </row>
    <row r="2661" spans="1:7" ht="31.2" x14ac:dyDescent="0.3">
      <c r="A2661" s="54" t="s">
        <v>739</v>
      </c>
      <c r="B2661" s="18"/>
      <c r="C2661" s="73">
        <v>4.66</v>
      </c>
      <c r="D2661" s="72">
        <f t="shared" si="1148"/>
        <v>349.5</v>
      </c>
      <c r="E2661" s="44"/>
      <c r="F2661" s="19">
        <f t="shared" si="1149"/>
        <v>0</v>
      </c>
      <c r="G2661" s="24"/>
    </row>
    <row r="2662" spans="1:7" ht="31.2" x14ac:dyDescent="0.3">
      <c r="A2662" s="54" t="s">
        <v>1554</v>
      </c>
      <c r="B2662" s="18"/>
      <c r="C2662" s="73">
        <v>6</v>
      </c>
      <c r="D2662" s="72">
        <f t="shared" ref="D2662" si="1150">PRODUCT(C2662,$C$9)</f>
        <v>450</v>
      </c>
      <c r="E2662" s="44"/>
      <c r="F2662" s="19">
        <f t="shared" ref="F2662" si="1151">E2662*D2662</f>
        <v>0</v>
      </c>
      <c r="G2662" s="24"/>
    </row>
    <row r="2663" spans="1:7" ht="31.2" x14ac:dyDescent="0.3">
      <c r="A2663" s="54" t="s">
        <v>1528</v>
      </c>
      <c r="B2663" s="18"/>
      <c r="C2663" s="73">
        <v>0.46</v>
      </c>
      <c r="D2663" s="72">
        <f t="shared" si="1148"/>
        <v>34.5</v>
      </c>
      <c r="E2663" s="44"/>
      <c r="F2663" s="19">
        <f t="shared" si="1149"/>
        <v>0</v>
      </c>
      <c r="G2663" s="24"/>
    </row>
    <row r="2664" spans="1:7" ht="31.2" x14ac:dyDescent="0.3">
      <c r="A2664" s="54" t="s">
        <v>1530</v>
      </c>
      <c r="B2664" s="18"/>
      <c r="C2664" s="73">
        <v>0.46</v>
      </c>
      <c r="D2664" s="72">
        <f t="shared" si="1148"/>
        <v>34.5</v>
      </c>
      <c r="E2664" s="44"/>
      <c r="F2664" s="19">
        <f t="shared" si="1149"/>
        <v>0</v>
      </c>
      <c r="G2664" s="24"/>
    </row>
    <row r="2665" spans="1:7" ht="31.2" x14ac:dyDescent="0.3">
      <c r="A2665" s="54" t="s">
        <v>1529</v>
      </c>
      <c r="B2665" s="18"/>
      <c r="C2665" s="73">
        <v>0.46</v>
      </c>
      <c r="D2665" s="72">
        <f t="shared" ref="D2665:D2670" si="1152">PRODUCT(C2665,$C$9)</f>
        <v>34.5</v>
      </c>
      <c r="E2665" s="44"/>
      <c r="F2665" s="19">
        <f t="shared" ref="F2665:F2670" si="1153">E2665*D2665</f>
        <v>0</v>
      </c>
      <c r="G2665" s="24"/>
    </row>
    <row r="2666" spans="1:7" ht="31.2" x14ac:dyDescent="0.3">
      <c r="A2666" s="54" t="s">
        <v>1374</v>
      </c>
      <c r="B2666" s="18"/>
      <c r="C2666" s="73">
        <v>0.66</v>
      </c>
      <c r="D2666" s="72">
        <f t="shared" si="1152"/>
        <v>49.5</v>
      </c>
      <c r="E2666" s="44"/>
      <c r="F2666" s="19">
        <f t="shared" si="1153"/>
        <v>0</v>
      </c>
      <c r="G2666" s="24"/>
    </row>
    <row r="2667" spans="1:7" ht="31.2" x14ac:dyDescent="0.3">
      <c r="A2667" s="54" t="s">
        <v>1321</v>
      </c>
      <c r="B2667" s="18"/>
      <c r="C2667" s="73">
        <v>0.86</v>
      </c>
      <c r="D2667" s="72">
        <f t="shared" ref="D2667" si="1154">PRODUCT(C2667,$C$9)</f>
        <v>64.5</v>
      </c>
      <c r="E2667" s="44"/>
      <c r="F2667" s="19">
        <f t="shared" ref="F2667" si="1155">E2667*D2667</f>
        <v>0</v>
      </c>
      <c r="G2667" s="24"/>
    </row>
    <row r="2668" spans="1:7" ht="31.2" x14ac:dyDescent="0.3">
      <c r="A2668" s="54" t="s">
        <v>1536</v>
      </c>
      <c r="B2668" s="18"/>
      <c r="C2668" s="73">
        <v>3.33</v>
      </c>
      <c r="D2668" s="72">
        <f>PRODUCT(C2668,$C$9)</f>
        <v>249.75</v>
      </c>
      <c r="E2668" s="44"/>
      <c r="F2668" s="19">
        <f>E2668*D2668</f>
        <v>0</v>
      </c>
      <c r="G2668" s="24"/>
    </row>
    <row r="2669" spans="1:7" ht="31.2" x14ac:dyDescent="0.3">
      <c r="A2669" s="54" t="s">
        <v>1376</v>
      </c>
      <c r="B2669" s="18"/>
      <c r="C2669" s="73">
        <v>3.33</v>
      </c>
      <c r="D2669" s="72">
        <f t="shared" si="1152"/>
        <v>249.75</v>
      </c>
      <c r="E2669" s="44"/>
      <c r="F2669" s="19">
        <f t="shared" si="1153"/>
        <v>0</v>
      </c>
      <c r="G2669" s="24"/>
    </row>
    <row r="2670" spans="1:7" ht="31.2" x14ac:dyDescent="0.3">
      <c r="A2670" s="54" t="s">
        <v>900</v>
      </c>
      <c r="B2670" s="18"/>
      <c r="C2670" s="73">
        <v>2</v>
      </c>
      <c r="D2670" s="72">
        <f t="shared" si="1152"/>
        <v>150</v>
      </c>
      <c r="E2670" s="44"/>
      <c r="F2670" s="19">
        <f t="shared" si="1153"/>
        <v>0</v>
      </c>
      <c r="G2670" s="24"/>
    </row>
    <row r="2671" spans="1:7" ht="31.2" x14ac:dyDescent="0.3">
      <c r="A2671" s="54" t="s">
        <v>1464</v>
      </c>
      <c r="B2671" s="18"/>
      <c r="C2671" s="73">
        <v>2</v>
      </c>
      <c r="D2671" s="72">
        <f t="shared" ref="D2671:D2686" si="1156">PRODUCT(C2671,$C$9)</f>
        <v>150</v>
      </c>
      <c r="E2671" s="44"/>
      <c r="F2671" s="19">
        <f t="shared" ref="F2671:F2686" si="1157">E2671*D2671</f>
        <v>0</v>
      </c>
      <c r="G2671" s="24"/>
    </row>
    <row r="2672" spans="1:7" ht="31.2" x14ac:dyDescent="0.3">
      <c r="A2672" s="54" t="s">
        <v>1465</v>
      </c>
      <c r="B2672" s="18"/>
      <c r="C2672" s="73">
        <v>2</v>
      </c>
      <c r="D2672" s="72">
        <f t="shared" si="1156"/>
        <v>150</v>
      </c>
      <c r="E2672" s="44"/>
      <c r="F2672" s="19">
        <f t="shared" si="1157"/>
        <v>0</v>
      </c>
      <c r="G2672" s="24"/>
    </row>
    <row r="2673" spans="1:7" ht="31.2" x14ac:dyDescent="0.3">
      <c r="A2673" s="54" t="s">
        <v>1416</v>
      </c>
      <c r="B2673" s="18"/>
      <c r="C2673" s="73">
        <v>3.33</v>
      </c>
      <c r="D2673" s="72">
        <f t="shared" si="1156"/>
        <v>249.75</v>
      </c>
      <c r="E2673" s="44"/>
      <c r="F2673" s="19">
        <f t="shared" si="1157"/>
        <v>0</v>
      </c>
      <c r="G2673" s="24"/>
    </row>
    <row r="2674" spans="1:7" ht="31.2" x14ac:dyDescent="0.3">
      <c r="A2674" s="54" t="s">
        <v>1417</v>
      </c>
      <c r="B2674" s="18"/>
      <c r="C2674" s="73">
        <v>3.33</v>
      </c>
      <c r="D2674" s="72">
        <f t="shared" ref="D2674" si="1158">PRODUCT(C2674,$C$9)</f>
        <v>249.75</v>
      </c>
      <c r="E2674" s="44"/>
      <c r="F2674" s="19">
        <f t="shared" ref="F2674" si="1159">E2674*D2674</f>
        <v>0</v>
      </c>
      <c r="G2674" s="24"/>
    </row>
    <row r="2675" spans="1:7" ht="31.2" x14ac:dyDescent="0.3">
      <c r="A2675" s="54" t="s">
        <v>1463</v>
      </c>
      <c r="B2675" s="18"/>
      <c r="C2675" s="73">
        <v>3.33</v>
      </c>
      <c r="D2675" s="72">
        <f t="shared" ref="D2675" si="1160">PRODUCT(C2675,$C$9)</f>
        <v>249.75</v>
      </c>
      <c r="E2675" s="44"/>
      <c r="F2675" s="19">
        <f t="shared" ref="F2675" si="1161">E2675*D2675</f>
        <v>0</v>
      </c>
      <c r="G2675" s="24"/>
    </row>
    <row r="2676" spans="1:7" ht="31.2" x14ac:dyDescent="0.3">
      <c r="A2676" s="54" t="s">
        <v>913</v>
      </c>
      <c r="B2676" s="18"/>
      <c r="C2676" s="73">
        <v>3.33</v>
      </c>
      <c r="D2676" s="72">
        <f t="shared" si="1156"/>
        <v>249.75</v>
      </c>
      <c r="E2676" s="44"/>
      <c r="F2676" s="19">
        <f t="shared" si="1157"/>
        <v>0</v>
      </c>
      <c r="G2676" s="24"/>
    </row>
    <row r="2677" spans="1:7" ht="31.2" x14ac:dyDescent="0.3">
      <c r="A2677" s="54" t="s">
        <v>1906</v>
      </c>
      <c r="B2677" s="18"/>
      <c r="C2677" s="73">
        <v>0.8</v>
      </c>
      <c r="D2677" s="72">
        <f t="shared" ref="D2677" si="1162">PRODUCT(C2677,$C$9)</f>
        <v>60</v>
      </c>
      <c r="E2677" s="44"/>
      <c r="F2677" s="19">
        <f t="shared" ref="F2677" si="1163">E2677*D2677</f>
        <v>0</v>
      </c>
      <c r="G2677" s="24"/>
    </row>
    <row r="2678" spans="1:7" ht="31.2" x14ac:dyDescent="0.3">
      <c r="A2678" s="54" t="s">
        <v>1399</v>
      </c>
      <c r="B2678" s="18"/>
      <c r="C2678" s="73">
        <v>4</v>
      </c>
      <c r="D2678" s="72">
        <f t="shared" si="1156"/>
        <v>300</v>
      </c>
      <c r="E2678" s="44"/>
      <c r="F2678" s="19">
        <f t="shared" si="1157"/>
        <v>0</v>
      </c>
      <c r="G2678" s="24"/>
    </row>
    <row r="2679" spans="1:7" ht="31.2" x14ac:dyDescent="0.3">
      <c r="A2679" s="54" t="s">
        <v>1404</v>
      </c>
      <c r="B2679" s="18"/>
      <c r="C2679" s="73">
        <v>4</v>
      </c>
      <c r="D2679" s="72">
        <f t="shared" si="1156"/>
        <v>300</v>
      </c>
      <c r="E2679" s="44"/>
      <c r="F2679" s="19">
        <f t="shared" si="1157"/>
        <v>0</v>
      </c>
      <c r="G2679" s="24"/>
    </row>
    <row r="2680" spans="1:7" ht="31.2" x14ac:dyDescent="0.3">
      <c r="A2680" s="54" t="s">
        <v>1377</v>
      </c>
      <c r="B2680" s="18"/>
      <c r="C2680" s="73">
        <v>2.66</v>
      </c>
      <c r="D2680" s="72">
        <f t="shared" si="1156"/>
        <v>199.5</v>
      </c>
      <c r="E2680" s="44"/>
      <c r="F2680" s="19">
        <f t="shared" si="1157"/>
        <v>0</v>
      </c>
      <c r="G2680" s="24"/>
    </row>
    <row r="2681" spans="1:7" ht="31.2" x14ac:dyDescent="0.3">
      <c r="A2681" s="54" t="s">
        <v>1378</v>
      </c>
      <c r="B2681" s="18"/>
      <c r="C2681" s="73">
        <v>4</v>
      </c>
      <c r="D2681" s="72">
        <f t="shared" ref="D2681" si="1164">PRODUCT(C2681,$C$9)</f>
        <v>300</v>
      </c>
      <c r="E2681" s="44"/>
      <c r="F2681" s="19">
        <f t="shared" ref="F2681" si="1165">E2681*D2681</f>
        <v>0</v>
      </c>
      <c r="G2681" s="24"/>
    </row>
    <row r="2682" spans="1:7" ht="31.2" x14ac:dyDescent="0.3">
      <c r="A2682" s="54" t="s">
        <v>1379</v>
      </c>
      <c r="B2682" s="18"/>
      <c r="C2682" s="73">
        <v>2.4</v>
      </c>
      <c r="D2682" s="72">
        <f t="shared" ref="D2682" si="1166">PRODUCT(C2682,$C$9)</f>
        <v>180</v>
      </c>
      <c r="E2682" s="44"/>
      <c r="F2682" s="19">
        <f t="shared" ref="F2682" si="1167">E2682*D2682</f>
        <v>0</v>
      </c>
      <c r="G2682" s="24"/>
    </row>
    <row r="2683" spans="1:7" ht="31.2" x14ac:dyDescent="0.3">
      <c r="A2683" s="54" t="s">
        <v>1380</v>
      </c>
      <c r="B2683" s="18"/>
      <c r="C2683" s="73">
        <v>2.4</v>
      </c>
      <c r="D2683" s="72">
        <f t="shared" ref="D2683:D2684" si="1168">PRODUCT(C2683,$C$9)</f>
        <v>180</v>
      </c>
      <c r="E2683" s="44"/>
      <c r="F2683" s="19">
        <f t="shared" ref="F2683:F2684" si="1169">E2683*D2683</f>
        <v>0</v>
      </c>
      <c r="G2683"/>
    </row>
    <row r="2684" spans="1:7" ht="31.2" x14ac:dyDescent="0.3">
      <c r="A2684" s="54" t="s">
        <v>3283</v>
      </c>
      <c r="B2684" s="18"/>
      <c r="C2684" s="73">
        <v>7.33</v>
      </c>
      <c r="D2684" s="72">
        <f t="shared" si="1168"/>
        <v>549.75</v>
      </c>
      <c r="E2684" s="44"/>
      <c r="F2684" s="19">
        <f t="shared" si="1169"/>
        <v>0</v>
      </c>
      <c r="G2684"/>
    </row>
    <row r="2685" spans="1:7" ht="31.2" x14ac:dyDescent="0.3">
      <c r="A2685" s="54" t="s">
        <v>2531</v>
      </c>
      <c r="B2685" s="18"/>
      <c r="C2685" s="73">
        <v>7.33</v>
      </c>
      <c r="D2685" s="72">
        <f t="shared" si="1156"/>
        <v>549.75</v>
      </c>
      <c r="E2685" s="44"/>
      <c r="F2685" s="19">
        <f t="shared" si="1157"/>
        <v>0</v>
      </c>
      <c r="G2685" s="24"/>
    </row>
    <row r="2686" spans="1:7" ht="31.2" x14ac:dyDescent="0.3">
      <c r="A2686" s="54" t="s">
        <v>2532</v>
      </c>
      <c r="B2686" s="18"/>
      <c r="C2686" s="73">
        <v>7.33</v>
      </c>
      <c r="D2686" s="72">
        <f t="shared" si="1156"/>
        <v>549.75</v>
      </c>
      <c r="E2686" s="44"/>
      <c r="F2686" s="19">
        <f t="shared" si="1157"/>
        <v>0</v>
      </c>
      <c r="G2686" s="24"/>
    </row>
    <row r="2687" spans="1:7" ht="31.2" x14ac:dyDescent="0.3">
      <c r="A2687" s="54" t="s">
        <v>2533</v>
      </c>
      <c r="B2687" s="18"/>
      <c r="C2687" s="73">
        <v>7.33</v>
      </c>
      <c r="D2687" s="72">
        <f t="shared" ref="D2687:D2708" si="1170">PRODUCT(C2687,$C$9)</f>
        <v>549.75</v>
      </c>
      <c r="E2687" s="44"/>
      <c r="F2687" s="19">
        <f t="shared" ref="F2687:F2708" si="1171">E2687*D2687</f>
        <v>0</v>
      </c>
      <c r="G2687"/>
    </row>
    <row r="2688" spans="1:7" ht="31.2" x14ac:dyDescent="0.3">
      <c r="A2688" s="54" t="s">
        <v>2534</v>
      </c>
      <c r="B2688" s="18"/>
      <c r="C2688" s="73">
        <v>7.33</v>
      </c>
      <c r="D2688" s="72">
        <f t="shared" si="1170"/>
        <v>549.75</v>
      </c>
      <c r="E2688" s="44"/>
      <c r="F2688" s="19">
        <f t="shared" si="1171"/>
        <v>0</v>
      </c>
      <c r="G2688"/>
    </row>
    <row r="2689" spans="1:7" ht="31.2" x14ac:dyDescent="0.3">
      <c r="A2689" s="54" t="s">
        <v>2535</v>
      </c>
      <c r="B2689" s="18"/>
      <c r="C2689" s="73">
        <v>7.33</v>
      </c>
      <c r="D2689" s="72">
        <f t="shared" si="1170"/>
        <v>549.75</v>
      </c>
      <c r="E2689" s="44"/>
      <c r="F2689" s="19">
        <f t="shared" si="1171"/>
        <v>0</v>
      </c>
      <c r="G2689"/>
    </row>
    <row r="2690" spans="1:7" ht="31.2" x14ac:dyDescent="0.3">
      <c r="A2690" s="54" t="s">
        <v>2536</v>
      </c>
      <c r="B2690" s="18"/>
      <c r="C2690" s="73">
        <v>7.33</v>
      </c>
      <c r="D2690" s="72">
        <f t="shared" si="1170"/>
        <v>549.75</v>
      </c>
      <c r="E2690" s="44"/>
      <c r="F2690" s="19">
        <f t="shared" si="1171"/>
        <v>0</v>
      </c>
      <c r="G2690"/>
    </row>
    <row r="2691" spans="1:7" ht="31.2" x14ac:dyDescent="0.3">
      <c r="A2691" s="54" t="s">
        <v>2537</v>
      </c>
      <c r="B2691" s="18"/>
      <c r="C2691" s="73">
        <v>7.33</v>
      </c>
      <c r="D2691" s="72">
        <f t="shared" ref="D2691" si="1172">PRODUCT(C2691,$C$9)</f>
        <v>549.75</v>
      </c>
      <c r="E2691" s="44"/>
      <c r="F2691" s="19">
        <f t="shared" ref="F2691" si="1173">E2691*D2691</f>
        <v>0</v>
      </c>
      <c r="G2691"/>
    </row>
    <row r="2692" spans="1:7" ht="31.2" x14ac:dyDescent="0.3">
      <c r="A2692" s="54" t="s">
        <v>2538</v>
      </c>
      <c r="B2692" s="18"/>
      <c r="C2692" s="73">
        <v>7.33</v>
      </c>
      <c r="D2692" s="72">
        <f t="shared" ref="D2692" si="1174">PRODUCT(C2692,$C$9)</f>
        <v>549.75</v>
      </c>
      <c r="E2692" s="44"/>
      <c r="F2692" s="19">
        <f t="shared" ref="F2692" si="1175">E2692*D2692</f>
        <v>0</v>
      </c>
      <c r="G2692"/>
    </row>
    <row r="2693" spans="1:7" ht="31.2" x14ac:dyDescent="0.3">
      <c r="A2693" s="54" t="s">
        <v>2539</v>
      </c>
      <c r="B2693" s="18"/>
      <c r="C2693" s="73">
        <v>7.33</v>
      </c>
      <c r="D2693" s="72">
        <f t="shared" ref="D2693:D2698" si="1176">PRODUCT(C2693,$C$9)</f>
        <v>549.75</v>
      </c>
      <c r="E2693" s="44"/>
      <c r="F2693" s="19">
        <f t="shared" ref="F2693:F2698" si="1177">E2693*D2693</f>
        <v>0</v>
      </c>
      <c r="G2693"/>
    </row>
    <row r="2694" spans="1:7" ht="31.2" x14ac:dyDescent="0.3">
      <c r="A2694" s="54" t="s">
        <v>2540</v>
      </c>
      <c r="B2694" s="18"/>
      <c r="C2694" s="73">
        <v>7.33</v>
      </c>
      <c r="D2694" s="72">
        <f t="shared" si="1176"/>
        <v>549.75</v>
      </c>
      <c r="E2694" s="44"/>
      <c r="F2694" s="19">
        <f t="shared" si="1177"/>
        <v>0</v>
      </c>
      <c r="G2694"/>
    </row>
    <row r="2695" spans="1:7" ht="31.2" x14ac:dyDescent="0.3">
      <c r="A2695" s="54" t="s">
        <v>2541</v>
      </c>
      <c r="B2695" s="18"/>
      <c r="C2695" s="73">
        <v>7.33</v>
      </c>
      <c r="D2695" s="72">
        <f t="shared" si="1176"/>
        <v>549.75</v>
      </c>
      <c r="E2695" s="44"/>
      <c r="F2695" s="19">
        <f t="shared" si="1177"/>
        <v>0</v>
      </c>
      <c r="G2695"/>
    </row>
    <row r="2696" spans="1:7" ht="31.2" x14ac:dyDescent="0.3">
      <c r="A2696" s="54" t="s">
        <v>2542</v>
      </c>
      <c r="B2696" s="18"/>
      <c r="C2696" s="73">
        <v>7.33</v>
      </c>
      <c r="D2696" s="72">
        <f t="shared" si="1176"/>
        <v>549.75</v>
      </c>
      <c r="E2696" s="44"/>
      <c r="F2696" s="19">
        <f t="shared" si="1177"/>
        <v>0</v>
      </c>
      <c r="G2696"/>
    </row>
    <row r="2697" spans="1:7" ht="31.2" x14ac:dyDescent="0.3">
      <c r="A2697" s="54" t="s">
        <v>2809</v>
      </c>
      <c r="B2697" s="18"/>
      <c r="C2697" s="73">
        <v>3.33</v>
      </c>
      <c r="D2697" s="72">
        <f t="shared" si="1176"/>
        <v>249.75</v>
      </c>
      <c r="E2697" s="44"/>
      <c r="F2697" s="19">
        <f t="shared" si="1177"/>
        <v>0</v>
      </c>
      <c r="G2697"/>
    </row>
    <row r="2698" spans="1:7" ht="31.2" x14ac:dyDescent="0.3">
      <c r="A2698" s="54" t="s">
        <v>1424</v>
      </c>
      <c r="B2698" s="18"/>
      <c r="C2698" s="73">
        <v>3.33</v>
      </c>
      <c r="D2698" s="72">
        <f t="shared" si="1176"/>
        <v>249.75</v>
      </c>
      <c r="E2698" s="44"/>
      <c r="F2698" s="19">
        <f t="shared" si="1177"/>
        <v>0</v>
      </c>
      <c r="G2698"/>
    </row>
    <row r="2699" spans="1:7" ht="31.2" x14ac:dyDescent="0.3">
      <c r="A2699" s="54" t="s">
        <v>1425</v>
      </c>
      <c r="B2699" s="18"/>
      <c r="C2699" s="73">
        <v>3.33</v>
      </c>
      <c r="D2699" s="72">
        <f t="shared" si="1170"/>
        <v>249.75</v>
      </c>
      <c r="E2699" s="44"/>
      <c r="F2699" s="19">
        <f t="shared" si="1171"/>
        <v>0</v>
      </c>
      <c r="G2699"/>
    </row>
    <row r="2700" spans="1:7" ht="31.2" x14ac:dyDescent="0.3">
      <c r="A2700" s="54" t="s">
        <v>1426</v>
      </c>
      <c r="B2700" s="18"/>
      <c r="C2700" s="73">
        <v>6.66</v>
      </c>
      <c r="D2700" s="72">
        <f t="shared" ref="D2700:D2705" si="1178">PRODUCT(C2700,$C$9)</f>
        <v>499.5</v>
      </c>
      <c r="E2700" s="44"/>
      <c r="F2700" s="19">
        <f t="shared" ref="F2700:F2705" si="1179">E2700*D2700</f>
        <v>0</v>
      </c>
      <c r="G2700"/>
    </row>
    <row r="2701" spans="1:7" ht="31.2" x14ac:dyDescent="0.3">
      <c r="A2701" s="54" t="s">
        <v>1427</v>
      </c>
      <c r="B2701" s="18"/>
      <c r="C2701" s="73">
        <v>6.66</v>
      </c>
      <c r="D2701" s="72">
        <f t="shared" si="1178"/>
        <v>499.5</v>
      </c>
      <c r="E2701" s="44"/>
      <c r="F2701" s="19">
        <f t="shared" si="1179"/>
        <v>0</v>
      </c>
      <c r="G2701"/>
    </row>
    <row r="2702" spans="1:7" ht="31.2" x14ac:dyDescent="0.3">
      <c r="A2702" s="54" t="s">
        <v>1428</v>
      </c>
      <c r="B2702" s="18"/>
      <c r="C2702" s="73">
        <v>10</v>
      </c>
      <c r="D2702" s="72">
        <f t="shared" si="1178"/>
        <v>750</v>
      </c>
      <c r="E2702" s="44"/>
      <c r="F2702" s="19">
        <f t="shared" si="1179"/>
        <v>0</v>
      </c>
      <c r="G2702"/>
    </row>
    <row r="2703" spans="1:7" ht="31.2" x14ac:dyDescent="0.3">
      <c r="A2703" s="54" t="s">
        <v>1429</v>
      </c>
      <c r="B2703" s="18"/>
      <c r="C2703" s="73">
        <v>10</v>
      </c>
      <c r="D2703" s="72">
        <f t="shared" si="1178"/>
        <v>750</v>
      </c>
      <c r="E2703" s="44"/>
      <c r="F2703" s="19">
        <f t="shared" si="1179"/>
        <v>0</v>
      </c>
      <c r="G2703" s="24"/>
    </row>
    <row r="2704" spans="1:7" ht="31.2" x14ac:dyDescent="0.3">
      <c r="A2704" s="54" t="s">
        <v>1430</v>
      </c>
      <c r="B2704" s="18"/>
      <c r="C2704" s="73">
        <v>10</v>
      </c>
      <c r="D2704" s="72">
        <f t="shared" si="1178"/>
        <v>750</v>
      </c>
      <c r="E2704" s="44"/>
      <c r="F2704" s="19">
        <f t="shared" si="1179"/>
        <v>0</v>
      </c>
      <c r="G2704" s="24"/>
    </row>
    <row r="2705" spans="1:7" ht="31.2" x14ac:dyDescent="0.3">
      <c r="A2705" s="54" t="s">
        <v>1431</v>
      </c>
      <c r="B2705" s="18"/>
      <c r="C2705" s="73">
        <v>10</v>
      </c>
      <c r="D2705" s="72">
        <f t="shared" si="1178"/>
        <v>750</v>
      </c>
      <c r="E2705" s="44"/>
      <c r="F2705" s="19">
        <f t="shared" si="1179"/>
        <v>0</v>
      </c>
      <c r="G2705"/>
    </row>
    <row r="2706" spans="1:7" ht="31.2" x14ac:dyDescent="0.3">
      <c r="A2706" s="54" t="s">
        <v>1373</v>
      </c>
      <c r="B2706" s="18"/>
      <c r="C2706" s="73">
        <v>2.66</v>
      </c>
      <c r="D2706" s="72">
        <f t="shared" si="1170"/>
        <v>199.5</v>
      </c>
      <c r="E2706" s="44"/>
      <c r="F2706" s="19">
        <f t="shared" si="1171"/>
        <v>0</v>
      </c>
      <c r="G2706" s="24"/>
    </row>
    <row r="2707" spans="1:7" ht="31.2" x14ac:dyDescent="0.3">
      <c r="A2707" s="54" t="s">
        <v>2105</v>
      </c>
      <c r="B2707" s="18"/>
      <c r="C2707" s="73">
        <v>6</v>
      </c>
      <c r="D2707" s="72">
        <f t="shared" si="1170"/>
        <v>450</v>
      </c>
      <c r="E2707" s="44"/>
      <c r="F2707" s="19">
        <f t="shared" si="1171"/>
        <v>0</v>
      </c>
      <c r="G2707" s="24"/>
    </row>
    <row r="2708" spans="1:7" ht="31.2" x14ac:dyDescent="0.3">
      <c r="A2708" s="54" t="s">
        <v>787</v>
      </c>
      <c r="B2708" s="18"/>
      <c r="C2708" s="73">
        <v>6</v>
      </c>
      <c r="D2708" s="72">
        <f t="shared" si="1170"/>
        <v>450</v>
      </c>
      <c r="E2708" s="44"/>
      <c r="F2708" s="19">
        <f t="shared" si="1171"/>
        <v>0</v>
      </c>
      <c r="G2708" s="24"/>
    </row>
    <row r="2709" spans="1:7" ht="31.2" x14ac:dyDescent="0.3">
      <c r="A2709" s="54" t="s">
        <v>808</v>
      </c>
      <c r="B2709" s="18"/>
      <c r="C2709" s="73">
        <v>1</v>
      </c>
      <c r="D2709" s="72">
        <f t="shared" ref="D2709:D2754" si="1180">PRODUCT(C2709,$C$9)</f>
        <v>75</v>
      </c>
      <c r="E2709" s="44"/>
      <c r="F2709" s="19">
        <f t="shared" ref="F2709:F2754" si="1181">E2709*D2709</f>
        <v>0</v>
      </c>
      <c r="G2709" s="24"/>
    </row>
    <row r="2710" spans="1:7" ht="31.2" x14ac:dyDescent="0.3">
      <c r="A2710" s="54" t="s">
        <v>1401</v>
      </c>
      <c r="B2710" s="18"/>
      <c r="C2710" s="73">
        <v>1</v>
      </c>
      <c r="D2710" s="72">
        <f t="shared" si="1180"/>
        <v>75</v>
      </c>
      <c r="E2710" s="44"/>
      <c r="F2710" s="19">
        <f t="shared" si="1181"/>
        <v>0</v>
      </c>
      <c r="G2710" s="24"/>
    </row>
    <row r="2711" spans="1:7" ht="31.2" x14ac:dyDescent="0.3">
      <c r="A2711" s="54" t="s">
        <v>810</v>
      </c>
      <c r="B2711" s="18"/>
      <c r="C2711" s="73">
        <v>1</v>
      </c>
      <c r="D2711" s="72">
        <f t="shared" si="1180"/>
        <v>75</v>
      </c>
      <c r="E2711" s="44"/>
      <c r="F2711" s="19">
        <f t="shared" si="1181"/>
        <v>0</v>
      </c>
      <c r="G2711" s="24"/>
    </row>
    <row r="2712" spans="1:7" ht="31.2" x14ac:dyDescent="0.3">
      <c r="A2712" s="54" t="s">
        <v>1413</v>
      </c>
      <c r="B2712" s="18"/>
      <c r="C2712" s="73">
        <v>0.33329999999999999</v>
      </c>
      <c r="D2712" s="72">
        <f t="shared" si="1180"/>
        <v>24.997499999999999</v>
      </c>
      <c r="E2712" s="44"/>
      <c r="F2712" s="19">
        <f t="shared" si="1181"/>
        <v>0</v>
      </c>
      <c r="G2712" s="24"/>
    </row>
    <row r="2713" spans="1:7" ht="31.2" x14ac:dyDescent="0.3">
      <c r="A2713" s="54" t="s">
        <v>3285</v>
      </c>
      <c r="B2713" s="18"/>
      <c r="C2713" s="73">
        <v>0.66</v>
      </c>
      <c r="D2713" s="72">
        <f t="shared" si="1180"/>
        <v>49.5</v>
      </c>
      <c r="E2713" s="44"/>
      <c r="F2713" s="19">
        <f t="shared" si="1181"/>
        <v>0</v>
      </c>
      <c r="G2713" s="24"/>
    </row>
    <row r="2714" spans="1:7" ht="31.2" x14ac:dyDescent="0.3">
      <c r="A2714" s="54" t="s">
        <v>1432</v>
      </c>
      <c r="B2714" s="18"/>
      <c r="C2714" s="73">
        <v>0.66</v>
      </c>
      <c r="D2714" s="72">
        <f t="shared" ref="D2714" si="1182">PRODUCT(C2714,$C$9)</f>
        <v>49.5</v>
      </c>
      <c r="E2714" s="44"/>
      <c r="F2714" s="19">
        <f t="shared" ref="F2714" si="1183">E2714*D2714</f>
        <v>0</v>
      </c>
      <c r="G2714"/>
    </row>
    <row r="2715" spans="1:7" ht="31.2" x14ac:dyDescent="0.3">
      <c r="A2715" s="54" t="s">
        <v>741</v>
      </c>
      <c r="B2715" s="18"/>
      <c r="C2715" s="73">
        <v>0.66</v>
      </c>
      <c r="D2715" s="72">
        <f t="shared" si="1180"/>
        <v>49.5</v>
      </c>
      <c r="E2715" s="44"/>
      <c r="F2715" s="19">
        <f t="shared" si="1181"/>
        <v>0</v>
      </c>
      <c r="G2715"/>
    </row>
    <row r="2716" spans="1:7" ht="31.2" x14ac:dyDescent="0.3">
      <c r="A2716" s="54" t="s">
        <v>742</v>
      </c>
      <c r="B2716" s="18"/>
      <c r="C2716" s="73">
        <v>0.66</v>
      </c>
      <c r="D2716" s="72">
        <f t="shared" si="1180"/>
        <v>49.5</v>
      </c>
      <c r="E2716" s="44"/>
      <c r="F2716" s="19">
        <f t="shared" si="1181"/>
        <v>0</v>
      </c>
      <c r="G2716"/>
    </row>
    <row r="2717" spans="1:7" ht="31.2" x14ac:dyDescent="0.3">
      <c r="A2717" s="54" t="s">
        <v>2053</v>
      </c>
      <c r="B2717" s="18"/>
      <c r="C2717" s="73">
        <v>2</v>
      </c>
      <c r="D2717" s="72">
        <f t="shared" ref="D2717" si="1184">PRODUCT(C2717,$C$9)</f>
        <v>150</v>
      </c>
      <c r="E2717" s="44"/>
      <c r="F2717" s="19">
        <f t="shared" ref="F2717" si="1185">E2717*D2717</f>
        <v>0</v>
      </c>
      <c r="G2717"/>
    </row>
    <row r="2718" spans="1:7" ht="31.2" x14ac:dyDescent="0.3">
      <c r="A2718" s="54" t="s">
        <v>784</v>
      </c>
      <c r="B2718" s="18"/>
      <c r="C2718" s="73">
        <v>2</v>
      </c>
      <c r="D2718" s="72">
        <f t="shared" si="1180"/>
        <v>150</v>
      </c>
      <c r="E2718" s="44"/>
      <c r="F2718" s="19">
        <f t="shared" si="1181"/>
        <v>0</v>
      </c>
      <c r="G2718"/>
    </row>
    <row r="2719" spans="1:7" ht="31.2" x14ac:dyDescent="0.3">
      <c r="A2719" s="54" t="s">
        <v>785</v>
      </c>
      <c r="B2719" s="18"/>
      <c r="C2719" s="73">
        <v>2</v>
      </c>
      <c r="D2719" s="72">
        <f t="shared" si="1180"/>
        <v>150</v>
      </c>
      <c r="E2719" s="44"/>
      <c r="F2719" s="19">
        <f t="shared" si="1181"/>
        <v>0</v>
      </c>
      <c r="G2719"/>
    </row>
    <row r="2720" spans="1:7" ht="31.2" x14ac:dyDescent="0.3">
      <c r="A2720" s="54" t="s">
        <v>1398</v>
      </c>
      <c r="B2720" s="18"/>
      <c r="C2720" s="73">
        <v>1</v>
      </c>
      <c r="D2720" s="72">
        <f t="shared" si="1180"/>
        <v>75</v>
      </c>
      <c r="E2720" s="44"/>
      <c r="F2720" s="19">
        <f t="shared" si="1181"/>
        <v>0</v>
      </c>
      <c r="G2720" s="24"/>
    </row>
    <row r="2721" spans="1:7" ht="31.2" x14ac:dyDescent="0.3">
      <c r="A2721" s="54" t="s">
        <v>2589</v>
      </c>
      <c r="B2721" s="18"/>
      <c r="C2721" s="73">
        <v>1</v>
      </c>
      <c r="D2721" s="72">
        <f t="shared" si="1180"/>
        <v>75</v>
      </c>
      <c r="E2721" s="44"/>
      <c r="F2721" s="19">
        <f t="shared" si="1181"/>
        <v>0</v>
      </c>
      <c r="G2721" s="24"/>
    </row>
    <row r="2722" spans="1:7" ht="31.2" x14ac:dyDescent="0.3">
      <c r="A2722" s="54" t="s">
        <v>1325</v>
      </c>
      <c r="B2722" s="28"/>
      <c r="C2722" s="73">
        <v>1</v>
      </c>
      <c r="D2722" s="72">
        <f t="shared" ref="D2722:D2723" si="1186">PRODUCT(C2722,$C$9)</f>
        <v>75</v>
      </c>
      <c r="E2722" s="44"/>
      <c r="F2722" s="19">
        <f t="shared" ref="F2722:F2723" si="1187">E2722*D2722</f>
        <v>0</v>
      </c>
      <c r="G2722" s="24"/>
    </row>
    <row r="2723" spans="1:7" ht="31.2" x14ac:dyDescent="0.3">
      <c r="A2723" s="54" t="s">
        <v>1843</v>
      </c>
      <c r="B2723" s="28"/>
      <c r="C2723" s="73">
        <v>10</v>
      </c>
      <c r="D2723" s="72">
        <f t="shared" si="1186"/>
        <v>750</v>
      </c>
      <c r="E2723" s="44"/>
      <c r="F2723" s="19">
        <f t="shared" si="1187"/>
        <v>0</v>
      </c>
      <c r="G2723" s="23"/>
    </row>
    <row r="2724" spans="1:7" ht="31.2" x14ac:dyDescent="0.3">
      <c r="A2724" s="54" t="s">
        <v>1864</v>
      </c>
      <c r="B2724" s="18"/>
      <c r="C2724" s="73">
        <v>2</v>
      </c>
      <c r="D2724" s="72">
        <f t="shared" si="1180"/>
        <v>150</v>
      </c>
      <c r="E2724" s="44"/>
      <c r="F2724" s="19">
        <f t="shared" si="1181"/>
        <v>0</v>
      </c>
      <c r="G2724" s="7"/>
    </row>
    <row r="2725" spans="1:7" ht="31.2" x14ac:dyDescent="0.3">
      <c r="A2725" s="54" t="s">
        <v>789</v>
      </c>
      <c r="B2725" s="18"/>
      <c r="C2725" s="73">
        <v>2</v>
      </c>
      <c r="D2725" s="72">
        <f t="shared" si="1180"/>
        <v>150</v>
      </c>
      <c r="E2725" s="44"/>
      <c r="F2725" s="19">
        <f t="shared" si="1181"/>
        <v>0</v>
      </c>
      <c r="G2725" s="7"/>
    </row>
    <row r="2726" spans="1:7" ht="31.2" x14ac:dyDescent="0.3">
      <c r="A2726" s="54" t="s">
        <v>1862</v>
      </c>
      <c r="B2726" s="18"/>
      <c r="C2726" s="73">
        <v>2.66</v>
      </c>
      <c r="D2726" s="72">
        <f t="shared" si="1180"/>
        <v>199.5</v>
      </c>
      <c r="E2726" s="44"/>
      <c r="F2726" s="19">
        <f t="shared" si="1181"/>
        <v>0</v>
      </c>
      <c r="G2726" s="7"/>
    </row>
    <row r="2727" spans="1:7" ht="31.2" x14ac:dyDescent="0.3">
      <c r="A2727" s="54" t="s">
        <v>2588</v>
      </c>
      <c r="B2727" s="18"/>
      <c r="C2727" s="73">
        <v>2.66</v>
      </c>
      <c r="D2727" s="72">
        <f t="shared" si="1180"/>
        <v>199.5</v>
      </c>
      <c r="E2727" s="44"/>
      <c r="F2727" s="19">
        <f t="shared" si="1181"/>
        <v>0</v>
      </c>
      <c r="G2727" s="7"/>
    </row>
    <row r="2728" spans="1:7" ht="31.2" x14ac:dyDescent="0.3">
      <c r="A2728" s="54" t="s">
        <v>1863</v>
      </c>
      <c r="B2728" s="18"/>
      <c r="C2728" s="73">
        <v>3.33</v>
      </c>
      <c r="D2728" s="72">
        <f t="shared" si="1180"/>
        <v>249.75</v>
      </c>
      <c r="E2728" s="44"/>
      <c r="F2728" s="19">
        <f t="shared" si="1181"/>
        <v>0</v>
      </c>
      <c r="G2728" s="7"/>
    </row>
    <row r="2729" spans="1:7" ht="31.2" x14ac:dyDescent="0.3">
      <c r="A2729" s="54" t="s">
        <v>2581</v>
      </c>
      <c r="B2729" s="18"/>
      <c r="C2729" s="73">
        <v>2</v>
      </c>
      <c r="D2729" s="72">
        <f t="shared" si="1180"/>
        <v>150</v>
      </c>
      <c r="E2729" s="44"/>
      <c r="F2729" s="19">
        <f t="shared" si="1181"/>
        <v>0</v>
      </c>
      <c r="G2729" s="7"/>
    </row>
    <row r="2730" spans="1:7" ht="31.2" x14ac:dyDescent="0.3">
      <c r="A2730" s="54" t="s">
        <v>2582</v>
      </c>
      <c r="B2730" s="18"/>
      <c r="C2730" s="73">
        <v>3.33</v>
      </c>
      <c r="D2730" s="72">
        <f t="shared" si="1180"/>
        <v>249.75</v>
      </c>
      <c r="E2730" s="44"/>
      <c r="F2730" s="19">
        <f t="shared" si="1181"/>
        <v>0</v>
      </c>
      <c r="G2730" s="7"/>
    </row>
    <row r="2731" spans="1:7" ht="31.2" x14ac:dyDescent="0.3">
      <c r="A2731" s="54" t="s">
        <v>2583</v>
      </c>
      <c r="B2731" s="18"/>
      <c r="C2731" s="73">
        <v>3.33</v>
      </c>
      <c r="D2731" s="72">
        <f t="shared" si="1180"/>
        <v>249.75</v>
      </c>
      <c r="E2731" s="44"/>
      <c r="F2731" s="19">
        <f t="shared" si="1181"/>
        <v>0</v>
      </c>
      <c r="G2731" s="7"/>
    </row>
    <row r="2732" spans="1:7" ht="31.2" x14ac:dyDescent="0.3">
      <c r="A2732" s="54" t="s">
        <v>2584</v>
      </c>
      <c r="B2732" s="18"/>
      <c r="C2732" s="73">
        <v>4</v>
      </c>
      <c r="D2732" s="72">
        <f t="shared" ref="D2732:D2735" si="1188">PRODUCT(C2732,$C$9)</f>
        <v>300</v>
      </c>
      <c r="E2732" s="44"/>
      <c r="F2732" s="19">
        <f t="shared" ref="F2732:F2735" si="1189">E2732*D2732</f>
        <v>0</v>
      </c>
      <c r="G2732" s="7"/>
    </row>
    <row r="2733" spans="1:7" ht="31.2" x14ac:dyDescent="0.3">
      <c r="A2733" s="54" t="s">
        <v>2580</v>
      </c>
      <c r="B2733" s="18"/>
      <c r="C2733" s="73">
        <v>2</v>
      </c>
      <c r="D2733" s="72">
        <f t="shared" si="1188"/>
        <v>150</v>
      </c>
      <c r="E2733" s="44"/>
      <c r="F2733" s="19">
        <f t="shared" si="1189"/>
        <v>0</v>
      </c>
      <c r="G2733" s="7"/>
    </row>
    <row r="2734" spans="1:7" ht="31.2" x14ac:dyDescent="0.3">
      <c r="A2734" s="54" t="s">
        <v>2600</v>
      </c>
      <c r="B2734" s="18"/>
      <c r="C2734" s="73">
        <v>4</v>
      </c>
      <c r="D2734" s="72">
        <f t="shared" si="1188"/>
        <v>300</v>
      </c>
      <c r="E2734" s="44"/>
      <c r="F2734" s="19">
        <f t="shared" si="1189"/>
        <v>0</v>
      </c>
      <c r="G2734"/>
    </row>
    <row r="2735" spans="1:7" ht="31.2" x14ac:dyDescent="0.3">
      <c r="A2735" s="54" t="s">
        <v>2601</v>
      </c>
      <c r="B2735" s="18"/>
      <c r="C2735" s="73">
        <v>4</v>
      </c>
      <c r="D2735" s="72">
        <f t="shared" si="1188"/>
        <v>300</v>
      </c>
      <c r="E2735" s="44"/>
      <c r="F2735" s="19">
        <f t="shared" si="1189"/>
        <v>0</v>
      </c>
      <c r="G2735" s="24"/>
    </row>
    <row r="2736" spans="1:7" ht="31.2" x14ac:dyDescent="0.3">
      <c r="A2736" s="54" t="s">
        <v>2602</v>
      </c>
      <c r="B2736" s="18"/>
      <c r="C2736" s="73">
        <v>4</v>
      </c>
      <c r="D2736" s="72">
        <f t="shared" si="1180"/>
        <v>300</v>
      </c>
      <c r="E2736" s="44"/>
      <c r="F2736" s="19">
        <f t="shared" si="1181"/>
        <v>0</v>
      </c>
      <c r="G2736" s="24"/>
    </row>
    <row r="2737" spans="1:7" ht="31.2" x14ac:dyDescent="0.3">
      <c r="A2737" s="54" t="s">
        <v>2599</v>
      </c>
      <c r="B2737" s="18"/>
      <c r="C2737" s="73">
        <v>4</v>
      </c>
      <c r="D2737" s="72">
        <f t="shared" si="1180"/>
        <v>300</v>
      </c>
      <c r="E2737" s="44"/>
      <c r="F2737" s="19">
        <f t="shared" si="1181"/>
        <v>0</v>
      </c>
      <c r="G2737" s="24"/>
    </row>
    <row r="2738" spans="1:7" ht="31.2" x14ac:dyDescent="0.3">
      <c r="A2738" s="54" t="s">
        <v>2603</v>
      </c>
      <c r="B2738" s="18"/>
      <c r="C2738" s="73">
        <v>4.66</v>
      </c>
      <c r="D2738" s="72">
        <f t="shared" si="1180"/>
        <v>349.5</v>
      </c>
      <c r="E2738" s="44"/>
      <c r="F2738" s="19">
        <f t="shared" si="1181"/>
        <v>0</v>
      </c>
      <c r="G2738" s="24"/>
    </row>
    <row r="2739" spans="1:7" ht="31.2" x14ac:dyDescent="0.3">
      <c r="A2739" s="54" t="s">
        <v>2585</v>
      </c>
      <c r="B2739" s="18"/>
      <c r="C2739" s="73">
        <v>6</v>
      </c>
      <c r="D2739" s="72">
        <f t="shared" si="1180"/>
        <v>450</v>
      </c>
      <c r="E2739" s="44"/>
      <c r="F2739" s="19">
        <f t="shared" si="1181"/>
        <v>0</v>
      </c>
      <c r="G2739" s="24"/>
    </row>
    <row r="2740" spans="1:7" ht="31.2" x14ac:dyDescent="0.3">
      <c r="A2740" s="54" t="s">
        <v>2595</v>
      </c>
      <c r="B2740" s="18"/>
      <c r="C2740" s="73">
        <v>3.33</v>
      </c>
      <c r="D2740" s="72">
        <f t="shared" ref="D2740:D2743" si="1190">PRODUCT(C2740,$C$9)</f>
        <v>249.75</v>
      </c>
      <c r="E2740" s="44"/>
      <c r="F2740" s="19">
        <f t="shared" ref="F2740:F2743" si="1191">E2740*D2740</f>
        <v>0</v>
      </c>
      <c r="G2740" s="24"/>
    </row>
    <row r="2741" spans="1:7" ht="31.2" x14ac:dyDescent="0.3">
      <c r="A2741" s="54" t="s">
        <v>2596</v>
      </c>
      <c r="B2741" s="18"/>
      <c r="C2741" s="73">
        <v>3.33</v>
      </c>
      <c r="D2741" s="72">
        <f t="shared" si="1190"/>
        <v>249.75</v>
      </c>
      <c r="E2741" s="44"/>
      <c r="F2741" s="19">
        <f t="shared" si="1191"/>
        <v>0</v>
      </c>
      <c r="G2741" s="24"/>
    </row>
    <row r="2742" spans="1:7" ht="31.2" x14ac:dyDescent="0.3">
      <c r="A2742" s="54" t="s">
        <v>2597</v>
      </c>
      <c r="B2742" s="18"/>
      <c r="C2742" s="73">
        <v>3.33</v>
      </c>
      <c r="D2742" s="72">
        <f t="shared" si="1190"/>
        <v>249.75</v>
      </c>
      <c r="E2742" s="44"/>
      <c r="F2742" s="19">
        <f t="shared" si="1191"/>
        <v>0</v>
      </c>
      <c r="G2742" s="24"/>
    </row>
    <row r="2743" spans="1:7" ht="31.2" x14ac:dyDescent="0.3">
      <c r="A2743" s="54" t="s">
        <v>2598</v>
      </c>
      <c r="B2743" s="18"/>
      <c r="C2743" s="73">
        <v>3.33</v>
      </c>
      <c r="D2743" s="72">
        <f t="shared" si="1190"/>
        <v>249.75</v>
      </c>
      <c r="E2743" s="44"/>
      <c r="F2743" s="19">
        <f t="shared" si="1191"/>
        <v>0</v>
      </c>
      <c r="G2743" s="24"/>
    </row>
    <row r="2744" spans="1:7" ht="31.2" x14ac:dyDescent="0.3">
      <c r="A2744" s="54" t="s">
        <v>2592</v>
      </c>
      <c r="B2744" s="18"/>
      <c r="C2744" s="73">
        <v>4</v>
      </c>
      <c r="D2744" s="72">
        <f t="shared" si="1180"/>
        <v>300</v>
      </c>
      <c r="E2744" s="44"/>
      <c r="F2744" s="19">
        <f t="shared" si="1181"/>
        <v>0</v>
      </c>
      <c r="G2744" s="24"/>
    </row>
    <row r="2745" spans="1:7" ht="31.2" x14ac:dyDescent="0.3">
      <c r="A2745" s="54" t="s">
        <v>2593</v>
      </c>
      <c r="B2745" s="18"/>
      <c r="C2745" s="73">
        <v>4.66</v>
      </c>
      <c r="D2745" s="72">
        <f t="shared" ref="D2745" si="1192">PRODUCT(C2745,$C$9)</f>
        <v>349.5</v>
      </c>
      <c r="E2745" s="44"/>
      <c r="F2745" s="19">
        <f t="shared" ref="F2745" si="1193">E2745*D2745</f>
        <v>0</v>
      </c>
      <c r="G2745" s="24"/>
    </row>
    <row r="2746" spans="1:7" ht="31.2" x14ac:dyDescent="0.3">
      <c r="A2746" s="54" t="s">
        <v>2594</v>
      </c>
      <c r="B2746" s="18"/>
      <c r="C2746" s="73">
        <v>4.66</v>
      </c>
      <c r="D2746" s="72">
        <f t="shared" ref="D2746:D2748" si="1194">PRODUCT(C2746,$C$9)</f>
        <v>349.5</v>
      </c>
      <c r="E2746" s="44"/>
      <c r="F2746" s="19">
        <f t="shared" ref="F2746:F2748" si="1195">E2746*D2746</f>
        <v>0</v>
      </c>
      <c r="G2746" s="24"/>
    </row>
    <row r="2747" spans="1:7" ht="31.2" x14ac:dyDescent="0.3">
      <c r="A2747" s="54" t="s">
        <v>2750</v>
      </c>
      <c r="B2747" s="18"/>
      <c r="C2747" s="73">
        <v>0.46</v>
      </c>
      <c r="D2747" s="72">
        <f t="shared" si="1194"/>
        <v>34.5</v>
      </c>
      <c r="E2747" s="44"/>
      <c r="F2747" s="19">
        <f t="shared" si="1195"/>
        <v>0</v>
      </c>
      <c r="G2747" s="24"/>
    </row>
    <row r="2748" spans="1:7" ht="31.2" x14ac:dyDescent="0.3">
      <c r="A2748" s="54" t="s">
        <v>2751</v>
      </c>
      <c r="B2748" s="18"/>
      <c r="C2748" s="73">
        <v>0.6</v>
      </c>
      <c r="D2748" s="72">
        <f t="shared" si="1194"/>
        <v>45</v>
      </c>
      <c r="E2748" s="44"/>
      <c r="F2748" s="19">
        <f t="shared" si="1195"/>
        <v>0</v>
      </c>
      <c r="G2748" s="24"/>
    </row>
    <row r="2749" spans="1:7" ht="31.2" x14ac:dyDescent="0.3">
      <c r="A2749" s="54" t="s">
        <v>2752</v>
      </c>
      <c r="B2749" s="18"/>
      <c r="C2749" s="73">
        <v>0.66</v>
      </c>
      <c r="D2749" s="72">
        <f t="shared" si="1180"/>
        <v>49.5</v>
      </c>
      <c r="E2749" s="44"/>
      <c r="F2749" s="19">
        <f t="shared" si="1181"/>
        <v>0</v>
      </c>
      <c r="G2749" s="24"/>
    </row>
    <row r="2750" spans="1:7" ht="31.2" x14ac:dyDescent="0.3">
      <c r="A2750" s="54" t="s">
        <v>2753</v>
      </c>
      <c r="B2750" s="18"/>
      <c r="C2750" s="73">
        <v>0.86</v>
      </c>
      <c r="D2750" s="72">
        <f t="shared" si="1180"/>
        <v>64.5</v>
      </c>
      <c r="E2750" s="44"/>
      <c r="F2750" s="19">
        <f t="shared" si="1181"/>
        <v>0</v>
      </c>
      <c r="G2750" s="24"/>
    </row>
    <row r="2751" spans="1:7" ht="31.2" x14ac:dyDescent="0.3">
      <c r="A2751" s="54" t="s">
        <v>2754</v>
      </c>
      <c r="B2751" s="18"/>
      <c r="C2751" s="73">
        <v>1</v>
      </c>
      <c r="D2751" s="72">
        <f t="shared" si="1180"/>
        <v>75</v>
      </c>
      <c r="E2751" s="44"/>
      <c r="F2751" s="19">
        <f t="shared" si="1181"/>
        <v>0</v>
      </c>
      <c r="G2751" s="24"/>
    </row>
    <row r="2752" spans="1:7" ht="31.2" x14ac:dyDescent="0.3">
      <c r="A2752" s="54" t="s">
        <v>2755</v>
      </c>
      <c r="B2752" s="18"/>
      <c r="C2752" s="73">
        <v>1.26</v>
      </c>
      <c r="D2752" s="72">
        <f t="shared" si="1180"/>
        <v>94.5</v>
      </c>
      <c r="E2752" s="44"/>
      <c r="F2752" s="19">
        <f t="shared" si="1181"/>
        <v>0</v>
      </c>
      <c r="G2752" s="24"/>
    </row>
    <row r="2753" spans="1:7" ht="31.2" x14ac:dyDescent="0.3">
      <c r="A2753" s="54" t="s">
        <v>2756</v>
      </c>
      <c r="B2753" s="18"/>
      <c r="C2753" s="73">
        <v>1.66</v>
      </c>
      <c r="D2753" s="72">
        <f t="shared" ref="D2753" si="1196">PRODUCT(C2753,$C$9)</f>
        <v>124.5</v>
      </c>
      <c r="E2753" s="44"/>
      <c r="F2753" s="19">
        <f t="shared" ref="F2753" si="1197">E2753*D2753</f>
        <v>0</v>
      </c>
      <c r="G2753" s="24"/>
    </row>
    <row r="2754" spans="1:7" ht="31.2" x14ac:dyDescent="0.3">
      <c r="A2754" s="54" t="s">
        <v>2757</v>
      </c>
      <c r="B2754" s="28"/>
      <c r="C2754" s="73">
        <v>2</v>
      </c>
      <c r="D2754" s="72">
        <f t="shared" si="1180"/>
        <v>150</v>
      </c>
      <c r="E2754" s="44"/>
      <c r="F2754" s="19">
        <f t="shared" si="1181"/>
        <v>0</v>
      </c>
      <c r="G2754" s="24"/>
    </row>
    <row r="2755" spans="1:7" x14ac:dyDescent="0.3">
      <c r="A2755" s="55" t="s">
        <v>187</v>
      </c>
      <c r="B2755" s="12"/>
      <c r="C2755" s="13" t="s">
        <v>130</v>
      </c>
      <c r="D2755" s="14"/>
      <c r="E2755" s="45" t="s">
        <v>13</v>
      </c>
      <c r="F2755" s="66" t="s">
        <v>131</v>
      </c>
      <c r="G2755" s="24"/>
    </row>
    <row r="2756" spans="1:7" ht="31.2" x14ac:dyDescent="0.3">
      <c r="A2756" s="54" t="s">
        <v>2886</v>
      </c>
      <c r="B2756" s="18"/>
      <c r="C2756" s="73">
        <v>8.66</v>
      </c>
      <c r="D2756" s="72">
        <f>PRODUCT(C2756,$C$9)</f>
        <v>649.5</v>
      </c>
      <c r="E2756" s="44"/>
      <c r="F2756" s="19">
        <f t="shared" ref="F2756:F2833" si="1198">E2756*D2756</f>
        <v>0</v>
      </c>
      <c r="G2756" s="24"/>
    </row>
    <row r="2757" spans="1:7" ht="31.2" x14ac:dyDescent="0.3">
      <c r="A2757" s="54" t="s">
        <v>2883</v>
      </c>
      <c r="B2757" s="18"/>
      <c r="C2757" s="73">
        <v>8.66</v>
      </c>
      <c r="D2757" s="72">
        <f>PRODUCT(C2757,$C$9)</f>
        <v>649.5</v>
      </c>
      <c r="E2757" s="44"/>
      <c r="F2757" s="19">
        <f t="shared" si="1198"/>
        <v>0</v>
      </c>
      <c r="G2757" s="24"/>
    </row>
    <row r="2758" spans="1:7" ht="31.2" x14ac:dyDescent="0.3">
      <c r="A2758" s="54" t="s">
        <v>1420</v>
      </c>
      <c r="B2758" s="18"/>
      <c r="C2758" s="73">
        <v>10</v>
      </c>
      <c r="D2758" s="72">
        <f>PRODUCT(C2758,$C$9)</f>
        <v>750</v>
      </c>
      <c r="E2758" s="44"/>
      <c r="F2758" s="19">
        <f t="shared" ref="F2758" si="1199">E2758*D2758</f>
        <v>0</v>
      </c>
      <c r="G2758" s="24"/>
    </row>
    <row r="2759" spans="1:7" ht="31.2" x14ac:dyDescent="0.3">
      <c r="A2759" s="54" t="s">
        <v>1421</v>
      </c>
      <c r="B2759" s="18"/>
      <c r="C2759" s="73">
        <v>10</v>
      </c>
      <c r="D2759" s="72">
        <f>PRODUCT(C2759,$C$9)</f>
        <v>750</v>
      </c>
      <c r="E2759" s="44"/>
      <c r="F2759" s="19">
        <f t="shared" ref="F2759" si="1200">E2759*D2759</f>
        <v>0</v>
      </c>
      <c r="G2759" s="24"/>
    </row>
    <row r="2760" spans="1:7" ht="31.2" x14ac:dyDescent="0.3">
      <c r="A2760" s="54" t="s">
        <v>1872</v>
      </c>
      <c r="B2760" s="18"/>
      <c r="C2760" s="73">
        <v>22</v>
      </c>
      <c r="D2760" s="72">
        <f t="shared" ref="D2760:D2833" si="1201">PRODUCT(C2760,$C$9)</f>
        <v>1650</v>
      </c>
      <c r="E2760" s="44"/>
      <c r="F2760" s="19">
        <f t="shared" si="1198"/>
        <v>0</v>
      </c>
      <c r="G2760" s="24"/>
    </row>
    <row r="2761" spans="1:7" ht="31.2" x14ac:dyDescent="0.3">
      <c r="A2761" s="54" t="s">
        <v>1873</v>
      </c>
      <c r="B2761" s="18"/>
      <c r="C2761" s="73">
        <v>22</v>
      </c>
      <c r="D2761" s="72">
        <f t="shared" si="1201"/>
        <v>1650</v>
      </c>
      <c r="E2761" s="44"/>
      <c r="F2761" s="19">
        <f t="shared" si="1198"/>
        <v>0</v>
      </c>
      <c r="G2761" s="24"/>
    </row>
    <row r="2762" spans="1:7" ht="31.2" x14ac:dyDescent="0.3">
      <c r="A2762" s="54" t="s">
        <v>783</v>
      </c>
      <c r="B2762" s="18"/>
      <c r="C2762" s="73">
        <v>15.33</v>
      </c>
      <c r="D2762" s="72">
        <f t="shared" si="1201"/>
        <v>1149.75</v>
      </c>
      <c r="E2762" s="44"/>
      <c r="F2762" s="19">
        <f t="shared" si="1198"/>
        <v>0</v>
      </c>
      <c r="G2762" s="24"/>
    </row>
    <row r="2763" spans="1:7" ht="31.2" x14ac:dyDescent="0.3">
      <c r="A2763" s="54" t="s">
        <v>1871</v>
      </c>
      <c r="B2763" s="18"/>
      <c r="C2763" s="73">
        <v>6.66</v>
      </c>
      <c r="D2763" s="72">
        <f t="shared" si="1201"/>
        <v>499.5</v>
      </c>
      <c r="E2763" s="44"/>
      <c r="F2763" s="19">
        <f t="shared" si="1198"/>
        <v>0</v>
      </c>
      <c r="G2763" s="24"/>
    </row>
    <row r="2764" spans="1:7" ht="31.2" x14ac:dyDescent="0.3">
      <c r="A2764" s="54" t="s">
        <v>1423</v>
      </c>
      <c r="B2764" s="18"/>
      <c r="C2764" s="73">
        <v>11.33</v>
      </c>
      <c r="D2764" s="72">
        <f>PRODUCT(C2764,$C$9)</f>
        <v>849.75</v>
      </c>
      <c r="E2764" s="44"/>
      <c r="F2764" s="19">
        <f t="shared" si="1198"/>
        <v>0</v>
      </c>
      <c r="G2764" s="24"/>
    </row>
    <row r="2765" spans="1:7" ht="31.2" x14ac:dyDescent="0.3">
      <c r="A2765" s="54" t="s">
        <v>1695</v>
      </c>
      <c r="B2765" s="18"/>
      <c r="C2765" s="73">
        <v>3.33</v>
      </c>
      <c r="D2765" s="72">
        <f t="shared" ref="D2765" si="1202">PRODUCT(C2765,$C$9)</f>
        <v>249.75</v>
      </c>
      <c r="E2765" s="44"/>
      <c r="F2765" s="19">
        <f t="shared" ref="F2765" si="1203">E2765*D2765</f>
        <v>0</v>
      </c>
      <c r="G2765" s="24"/>
    </row>
    <row r="2766" spans="1:7" ht="31.2" x14ac:dyDescent="0.3">
      <c r="A2766" s="54" t="s">
        <v>1694</v>
      </c>
      <c r="B2766" s="18"/>
      <c r="C2766" s="73">
        <v>3.33</v>
      </c>
      <c r="D2766" s="72">
        <f t="shared" ref="D2766" si="1204">PRODUCT(C2766,$C$9)</f>
        <v>249.75</v>
      </c>
      <c r="E2766" s="44"/>
      <c r="F2766" s="19">
        <f t="shared" ref="F2766" si="1205">E2766*D2766</f>
        <v>0</v>
      </c>
      <c r="G2766" s="24"/>
    </row>
    <row r="2767" spans="1:7" ht="31.2" x14ac:dyDescent="0.3">
      <c r="A2767" s="54" t="s">
        <v>2315</v>
      </c>
      <c r="B2767" s="18"/>
      <c r="C2767" s="73">
        <v>1.33</v>
      </c>
      <c r="D2767" s="72">
        <f t="shared" si="1201"/>
        <v>99.75</v>
      </c>
      <c r="E2767" s="44"/>
      <c r="F2767" s="19">
        <f t="shared" si="1198"/>
        <v>0</v>
      </c>
      <c r="G2767" s="24"/>
    </row>
    <row r="2768" spans="1:7" ht="31.2" x14ac:dyDescent="0.3">
      <c r="A2768" s="54" t="s">
        <v>2758</v>
      </c>
      <c r="B2768" s="18"/>
      <c r="C2768" s="73">
        <v>2</v>
      </c>
      <c r="D2768" s="72">
        <f t="shared" ref="D2768" si="1206">PRODUCT(C2768,$C$9)</f>
        <v>150</v>
      </c>
      <c r="E2768" s="44"/>
      <c r="F2768" s="19">
        <f t="shared" ref="F2768" si="1207">E2768*D2768</f>
        <v>0</v>
      </c>
      <c r="G2768" s="24"/>
    </row>
    <row r="2769" spans="1:7" ht="31.2" x14ac:dyDescent="0.3">
      <c r="A2769" s="54" t="s">
        <v>2759</v>
      </c>
      <c r="B2769" s="18"/>
      <c r="C2769" s="73">
        <v>2.66</v>
      </c>
      <c r="D2769" s="72">
        <f t="shared" ref="D2769:D2770" si="1208">PRODUCT(C2769,$C$9)</f>
        <v>199.5</v>
      </c>
      <c r="E2769" s="44"/>
      <c r="F2769" s="19">
        <f t="shared" ref="F2769:F2770" si="1209">E2769*D2769</f>
        <v>0</v>
      </c>
      <c r="G2769" s="24"/>
    </row>
    <row r="2770" spans="1:7" ht="31.2" x14ac:dyDescent="0.3">
      <c r="A2770" s="54" t="s">
        <v>2463</v>
      </c>
      <c r="B2770" s="18"/>
      <c r="C2770" s="73">
        <v>3.33</v>
      </c>
      <c r="D2770" s="72">
        <f t="shared" si="1208"/>
        <v>249.75</v>
      </c>
      <c r="E2770" s="44"/>
      <c r="F2770" s="19">
        <f t="shared" si="1209"/>
        <v>0</v>
      </c>
      <c r="G2770" s="24"/>
    </row>
    <row r="2771" spans="1:7" ht="31.2" x14ac:dyDescent="0.3">
      <c r="A2771" s="54" t="s">
        <v>1181</v>
      </c>
      <c r="B2771" s="18"/>
      <c r="C2771" s="73">
        <v>0.73</v>
      </c>
      <c r="D2771" s="72">
        <f t="shared" si="1201"/>
        <v>54.75</v>
      </c>
      <c r="E2771" s="44"/>
      <c r="F2771" s="19">
        <f t="shared" si="1198"/>
        <v>0</v>
      </c>
      <c r="G2771" s="24"/>
    </row>
    <row r="2772" spans="1:7" ht="31.2" x14ac:dyDescent="0.3">
      <c r="A2772" s="54" t="s">
        <v>1063</v>
      </c>
      <c r="B2772" s="18"/>
      <c r="C2772" s="73">
        <v>1</v>
      </c>
      <c r="D2772" s="72">
        <f t="shared" si="1201"/>
        <v>75</v>
      </c>
      <c r="E2772" s="44"/>
      <c r="F2772" s="19">
        <f t="shared" si="1198"/>
        <v>0</v>
      </c>
      <c r="G2772" s="24"/>
    </row>
    <row r="2773" spans="1:7" ht="31.2" x14ac:dyDescent="0.3">
      <c r="A2773" s="54" t="s">
        <v>2316</v>
      </c>
      <c r="B2773" s="18"/>
      <c r="C2773" s="73">
        <v>2</v>
      </c>
      <c r="D2773" s="72">
        <f t="shared" si="1201"/>
        <v>150</v>
      </c>
      <c r="E2773" s="44"/>
      <c r="F2773" s="19">
        <f t="shared" si="1198"/>
        <v>0</v>
      </c>
      <c r="G2773" s="24"/>
    </row>
    <row r="2774" spans="1:7" ht="31.2" x14ac:dyDescent="0.3">
      <c r="A2774" s="54" t="s">
        <v>2464</v>
      </c>
      <c r="B2774" s="18"/>
      <c r="C2774" s="73">
        <v>2</v>
      </c>
      <c r="D2774" s="72">
        <f>PRODUCT(C2774,$C$9)</f>
        <v>150</v>
      </c>
      <c r="E2774" s="44"/>
      <c r="F2774" s="19">
        <f>E2774*D2774</f>
        <v>0</v>
      </c>
      <c r="G2774" s="24"/>
    </row>
    <row r="2775" spans="1:7" ht="31.2" x14ac:dyDescent="0.3">
      <c r="A2775" s="54" t="s">
        <v>1304</v>
      </c>
      <c r="B2775" s="18"/>
      <c r="C2775" s="73">
        <v>2</v>
      </c>
      <c r="D2775" s="72">
        <f>PRODUCT(C2775,$C$9)</f>
        <v>150</v>
      </c>
      <c r="E2775" s="44"/>
      <c r="F2775" s="19">
        <f>E2775*D2775</f>
        <v>0</v>
      </c>
      <c r="G2775" s="24"/>
    </row>
    <row r="2776" spans="1:7" ht="31.2" x14ac:dyDescent="0.3">
      <c r="A2776" s="54" t="s">
        <v>1182</v>
      </c>
      <c r="B2776" s="18"/>
      <c r="C2776" s="73">
        <v>2.66</v>
      </c>
      <c r="D2776" s="72">
        <f t="shared" si="1201"/>
        <v>199.5</v>
      </c>
      <c r="E2776" s="44"/>
      <c r="F2776" s="19">
        <f t="shared" si="1198"/>
        <v>0</v>
      </c>
      <c r="G2776" s="24"/>
    </row>
    <row r="2777" spans="1:7" ht="31.2" x14ac:dyDescent="0.3">
      <c r="A2777" s="54" t="s">
        <v>1183</v>
      </c>
      <c r="B2777" s="18"/>
      <c r="C2777" s="73">
        <v>2.66</v>
      </c>
      <c r="D2777" s="72">
        <f t="shared" si="1201"/>
        <v>199.5</v>
      </c>
      <c r="E2777" s="44"/>
      <c r="F2777" s="19">
        <f t="shared" si="1198"/>
        <v>0</v>
      </c>
      <c r="G2777" s="24"/>
    </row>
    <row r="2778" spans="1:7" ht="31.2" x14ac:dyDescent="0.3">
      <c r="A2778" s="54" t="s">
        <v>1064</v>
      </c>
      <c r="B2778" s="18"/>
      <c r="C2778" s="73">
        <v>3.33</v>
      </c>
      <c r="D2778" s="72">
        <f t="shared" si="1201"/>
        <v>249.75</v>
      </c>
      <c r="E2778" s="44"/>
      <c r="F2778" s="19">
        <f t="shared" si="1198"/>
        <v>0</v>
      </c>
      <c r="G2778" s="24"/>
    </row>
    <row r="2779" spans="1:7" ht="31.2" x14ac:dyDescent="0.3">
      <c r="A2779" s="54" t="s">
        <v>1065</v>
      </c>
      <c r="B2779" s="18"/>
      <c r="C2779" s="73">
        <v>3.33</v>
      </c>
      <c r="D2779" s="72">
        <f t="shared" si="1201"/>
        <v>249.75</v>
      </c>
      <c r="E2779" s="44"/>
      <c r="F2779" s="19">
        <f t="shared" si="1198"/>
        <v>0</v>
      </c>
      <c r="G2779" s="24"/>
    </row>
    <row r="2780" spans="1:7" ht="31.2" x14ac:dyDescent="0.3">
      <c r="A2780" s="54" t="s">
        <v>1066</v>
      </c>
      <c r="B2780" s="18"/>
      <c r="C2780" s="73">
        <v>3.33</v>
      </c>
      <c r="D2780" s="72">
        <f t="shared" si="1201"/>
        <v>249.75</v>
      </c>
      <c r="E2780" s="44"/>
      <c r="F2780" s="19">
        <f t="shared" si="1198"/>
        <v>0</v>
      </c>
      <c r="G2780" s="24"/>
    </row>
    <row r="2781" spans="1:7" ht="31.2" x14ac:dyDescent="0.3">
      <c r="A2781" s="54" t="s">
        <v>960</v>
      </c>
      <c r="B2781" s="18"/>
      <c r="C2781" s="73">
        <v>30.66</v>
      </c>
      <c r="D2781" s="72">
        <f t="shared" si="1201"/>
        <v>2299.5</v>
      </c>
      <c r="E2781" s="44"/>
      <c r="F2781" s="19">
        <f t="shared" si="1198"/>
        <v>0</v>
      </c>
      <c r="G2781" s="24"/>
    </row>
    <row r="2782" spans="1:7" ht="31.2" x14ac:dyDescent="0.3">
      <c r="A2782" s="54" t="s">
        <v>2647</v>
      </c>
      <c r="B2782" s="18"/>
      <c r="C2782" s="73">
        <v>3.33</v>
      </c>
      <c r="D2782" s="72">
        <f t="shared" si="1201"/>
        <v>249.75</v>
      </c>
      <c r="E2782" s="44"/>
      <c r="F2782" s="19">
        <f t="shared" si="1198"/>
        <v>0</v>
      </c>
      <c r="G2782" s="24"/>
    </row>
    <row r="2783" spans="1:7" ht="31.2" x14ac:dyDescent="0.3">
      <c r="A2783" s="54" t="s">
        <v>2648</v>
      </c>
      <c r="B2783" s="18"/>
      <c r="C2783" s="73">
        <v>3.33</v>
      </c>
      <c r="D2783" s="72">
        <f t="shared" ref="D2783" si="1210">PRODUCT(C2783,$C$9)</f>
        <v>249.75</v>
      </c>
      <c r="E2783" s="44"/>
      <c r="F2783" s="19">
        <f t="shared" ref="F2783" si="1211">E2783*D2783</f>
        <v>0</v>
      </c>
      <c r="G2783" s="24"/>
    </row>
    <row r="2784" spans="1:7" ht="31.2" x14ac:dyDescent="0.3">
      <c r="A2784" s="54" t="s">
        <v>2649</v>
      </c>
      <c r="B2784" s="18"/>
      <c r="C2784" s="73">
        <v>3.33</v>
      </c>
      <c r="D2784" s="72">
        <f t="shared" ref="D2784" si="1212">PRODUCT(C2784,$C$9)</f>
        <v>249.75</v>
      </c>
      <c r="E2784" s="44"/>
      <c r="F2784" s="19">
        <f t="shared" ref="F2784" si="1213">E2784*D2784</f>
        <v>0</v>
      </c>
      <c r="G2784" s="24"/>
    </row>
    <row r="2785" spans="1:7" ht="31.2" x14ac:dyDescent="0.3">
      <c r="A2785" s="54" t="s">
        <v>2650</v>
      </c>
      <c r="B2785" s="18"/>
      <c r="C2785" s="73">
        <v>3.33</v>
      </c>
      <c r="D2785" s="72">
        <f t="shared" ref="D2785" si="1214">PRODUCT(C2785,$C$9)</f>
        <v>249.75</v>
      </c>
      <c r="E2785" s="44"/>
      <c r="F2785" s="19">
        <f t="shared" ref="F2785" si="1215">E2785*D2785</f>
        <v>0</v>
      </c>
      <c r="G2785" s="24"/>
    </row>
    <row r="2786" spans="1:7" ht="31.2" x14ac:dyDescent="0.3">
      <c r="A2786" s="54" t="s">
        <v>1506</v>
      </c>
      <c r="B2786" s="18"/>
      <c r="C2786" s="73">
        <v>3.33</v>
      </c>
      <c r="D2786" s="72">
        <f t="shared" ref="D2786" si="1216">PRODUCT(C2786,$C$9)</f>
        <v>249.75</v>
      </c>
      <c r="E2786" s="44"/>
      <c r="F2786" s="19">
        <f t="shared" ref="F2786" si="1217">E2786*D2786</f>
        <v>0</v>
      </c>
      <c r="G2786" s="24"/>
    </row>
    <row r="2787" spans="1:7" ht="31.2" x14ac:dyDescent="0.3">
      <c r="A2787" s="54" t="s">
        <v>2651</v>
      </c>
      <c r="B2787" s="18"/>
      <c r="C2787" s="73">
        <v>3.33</v>
      </c>
      <c r="D2787" s="72">
        <f t="shared" ref="D2787" si="1218">PRODUCT(C2787,$C$9)</f>
        <v>249.75</v>
      </c>
      <c r="E2787" s="44"/>
      <c r="F2787" s="19">
        <f t="shared" ref="F2787" si="1219">E2787*D2787</f>
        <v>0</v>
      </c>
      <c r="G2787" s="24"/>
    </row>
    <row r="2788" spans="1:7" ht="31.2" x14ac:dyDescent="0.3">
      <c r="A2788" s="54" t="s">
        <v>2652</v>
      </c>
      <c r="B2788" s="18"/>
      <c r="C2788" s="73">
        <v>3.33</v>
      </c>
      <c r="D2788" s="72">
        <f t="shared" ref="D2788" si="1220">PRODUCT(C2788,$C$9)</f>
        <v>249.75</v>
      </c>
      <c r="E2788" s="44"/>
      <c r="F2788" s="19">
        <f t="shared" ref="F2788" si="1221">E2788*D2788</f>
        <v>0</v>
      </c>
      <c r="G2788" s="24"/>
    </row>
    <row r="2789" spans="1:7" ht="31.2" x14ac:dyDescent="0.3">
      <c r="A2789" s="54" t="s">
        <v>1507</v>
      </c>
      <c r="B2789" s="18"/>
      <c r="C2789" s="73">
        <v>3.33</v>
      </c>
      <c r="D2789" s="72">
        <f t="shared" ref="D2789" si="1222">PRODUCT(C2789,$C$9)</f>
        <v>249.75</v>
      </c>
      <c r="E2789" s="44"/>
      <c r="F2789" s="19">
        <f t="shared" ref="F2789" si="1223">E2789*D2789</f>
        <v>0</v>
      </c>
      <c r="G2789" s="24"/>
    </row>
    <row r="2790" spans="1:7" ht="31.2" x14ac:dyDescent="0.3">
      <c r="A2790" s="54" t="s">
        <v>2239</v>
      </c>
      <c r="B2790" s="18"/>
      <c r="C2790" s="73">
        <v>3.33</v>
      </c>
      <c r="D2790" s="72">
        <f t="shared" ref="D2790" si="1224">PRODUCT(C2790,$C$9)</f>
        <v>249.75</v>
      </c>
      <c r="E2790" s="44"/>
      <c r="F2790" s="19">
        <f t="shared" ref="F2790" si="1225">E2790*D2790</f>
        <v>0</v>
      </c>
      <c r="G2790" s="24"/>
    </row>
    <row r="2791" spans="1:7" ht="31.2" x14ac:dyDescent="0.3">
      <c r="A2791" s="54" t="s">
        <v>2653</v>
      </c>
      <c r="B2791" s="18"/>
      <c r="C2791" s="73">
        <v>3.33</v>
      </c>
      <c r="D2791" s="72">
        <f t="shared" ref="D2791" si="1226">PRODUCT(C2791,$C$9)</f>
        <v>249.75</v>
      </c>
      <c r="E2791" s="44"/>
      <c r="F2791" s="19">
        <f t="shared" ref="F2791" si="1227">E2791*D2791</f>
        <v>0</v>
      </c>
      <c r="G2791" s="24"/>
    </row>
    <row r="2792" spans="1:7" ht="31.2" x14ac:dyDescent="0.3">
      <c r="A2792" s="54" t="s">
        <v>2654</v>
      </c>
      <c r="B2792" s="18"/>
      <c r="C2792" s="73">
        <v>3.33</v>
      </c>
      <c r="D2792" s="72">
        <f t="shared" ref="D2792" si="1228">PRODUCT(C2792,$C$9)</f>
        <v>249.75</v>
      </c>
      <c r="E2792" s="44"/>
      <c r="F2792" s="19">
        <f t="shared" ref="F2792" si="1229">E2792*D2792</f>
        <v>0</v>
      </c>
      <c r="G2792" s="24"/>
    </row>
    <row r="2793" spans="1:7" ht="31.2" x14ac:dyDescent="0.3">
      <c r="A2793" s="54" t="s">
        <v>2655</v>
      </c>
      <c r="B2793" s="18"/>
      <c r="C2793" s="73">
        <v>4.66</v>
      </c>
      <c r="D2793" s="72">
        <f t="shared" ref="D2793" si="1230">PRODUCT(C2793,$C$9)</f>
        <v>349.5</v>
      </c>
      <c r="E2793" s="44"/>
      <c r="F2793" s="19">
        <f t="shared" ref="F2793" si="1231">E2793*D2793</f>
        <v>0</v>
      </c>
      <c r="G2793" s="24"/>
    </row>
    <row r="2794" spans="1:7" ht="31.2" x14ac:dyDescent="0.3">
      <c r="A2794" s="54" t="s">
        <v>2656</v>
      </c>
      <c r="B2794" s="18"/>
      <c r="C2794" s="73">
        <v>4.66</v>
      </c>
      <c r="D2794" s="72">
        <f t="shared" ref="D2794:D2795" si="1232">PRODUCT(C2794,$C$9)</f>
        <v>349.5</v>
      </c>
      <c r="E2794" s="44"/>
      <c r="F2794" s="19">
        <f t="shared" ref="F2794:F2795" si="1233">E2794*D2794</f>
        <v>0</v>
      </c>
      <c r="G2794" s="24"/>
    </row>
    <row r="2795" spans="1:7" ht="31.2" x14ac:dyDescent="0.3">
      <c r="A2795" s="54" t="s">
        <v>980</v>
      </c>
      <c r="B2795" s="18"/>
      <c r="C2795" s="73">
        <v>1.33</v>
      </c>
      <c r="D2795" s="72">
        <f t="shared" si="1232"/>
        <v>99.75</v>
      </c>
      <c r="E2795" s="44"/>
      <c r="F2795" s="19">
        <f t="shared" si="1233"/>
        <v>0</v>
      </c>
      <c r="G2795" s="24"/>
    </row>
    <row r="2796" spans="1:7" ht="31.2" x14ac:dyDescent="0.3">
      <c r="A2796" s="54" t="s">
        <v>961</v>
      </c>
      <c r="B2796" s="18"/>
      <c r="C2796" s="73">
        <v>1.33</v>
      </c>
      <c r="D2796" s="72">
        <f t="shared" si="1201"/>
        <v>99.75</v>
      </c>
      <c r="E2796" s="44"/>
      <c r="F2796" s="19">
        <f t="shared" si="1198"/>
        <v>0</v>
      </c>
      <c r="G2796" s="24"/>
    </row>
    <row r="2797" spans="1:7" ht="31.2" x14ac:dyDescent="0.3">
      <c r="A2797" s="54" t="s">
        <v>1315</v>
      </c>
      <c r="B2797" s="18"/>
      <c r="C2797" s="73">
        <v>0.66</v>
      </c>
      <c r="D2797" s="72">
        <f t="shared" si="1201"/>
        <v>49.5</v>
      </c>
      <c r="E2797" s="44"/>
      <c r="F2797" s="19">
        <f t="shared" si="1198"/>
        <v>0</v>
      </c>
      <c r="G2797" s="24"/>
    </row>
    <row r="2798" spans="1:7" ht="31.2" x14ac:dyDescent="0.3">
      <c r="A2798" s="54" t="s">
        <v>786</v>
      </c>
      <c r="B2798" s="18"/>
      <c r="C2798" s="73">
        <v>0.66</v>
      </c>
      <c r="D2798" s="72">
        <f t="shared" si="1201"/>
        <v>49.5</v>
      </c>
      <c r="E2798" s="44"/>
      <c r="F2798" s="19">
        <f t="shared" si="1198"/>
        <v>0</v>
      </c>
      <c r="G2798" s="24"/>
    </row>
    <row r="2799" spans="1:7" ht="31.2" x14ac:dyDescent="0.3">
      <c r="A2799" s="54" t="s">
        <v>962</v>
      </c>
      <c r="B2799" s="18"/>
      <c r="C2799" s="73">
        <v>0.66</v>
      </c>
      <c r="D2799" s="72">
        <f t="shared" si="1201"/>
        <v>49.5</v>
      </c>
      <c r="E2799" s="44"/>
      <c r="F2799" s="19">
        <f t="shared" si="1198"/>
        <v>0</v>
      </c>
      <c r="G2799" s="24"/>
    </row>
    <row r="2800" spans="1:7" ht="31.2" x14ac:dyDescent="0.3">
      <c r="A2800" s="54" t="s">
        <v>979</v>
      </c>
      <c r="B2800" s="18"/>
      <c r="C2800" s="73">
        <v>3.33</v>
      </c>
      <c r="D2800" s="72">
        <f t="shared" si="1201"/>
        <v>249.75</v>
      </c>
      <c r="E2800" s="44"/>
      <c r="F2800" s="19">
        <f t="shared" si="1198"/>
        <v>0</v>
      </c>
      <c r="G2800" s="24"/>
    </row>
    <row r="2801" spans="1:7" ht="31.2" x14ac:dyDescent="0.3">
      <c r="A2801" s="54" t="s">
        <v>2704</v>
      </c>
      <c r="B2801" s="18"/>
      <c r="C2801" s="73">
        <v>1.33</v>
      </c>
      <c r="D2801" s="72">
        <f t="shared" si="1201"/>
        <v>99.75</v>
      </c>
      <c r="E2801" s="44"/>
      <c r="F2801" s="19">
        <f t="shared" si="1198"/>
        <v>0</v>
      </c>
      <c r="G2801" s="24"/>
    </row>
    <row r="2802" spans="1:7" ht="31.2" x14ac:dyDescent="0.3">
      <c r="A2802" s="54" t="s">
        <v>2705</v>
      </c>
      <c r="B2802" s="18"/>
      <c r="C2802" s="73">
        <v>2</v>
      </c>
      <c r="D2802" s="72">
        <f t="shared" ref="D2802" si="1234">PRODUCT(C2802,$C$9)</f>
        <v>150</v>
      </c>
      <c r="E2802" s="44"/>
      <c r="F2802" s="19">
        <f t="shared" ref="F2802" si="1235">E2802*D2802</f>
        <v>0</v>
      </c>
      <c r="G2802" s="24"/>
    </row>
    <row r="2803" spans="1:7" ht="31.2" x14ac:dyDescent="0.3">
      <c r="A2803" s="54" t="s">
        <v>2706</v>
      </c>
      <c r="B2803" s="18"/>
      <c r="C2803" s="73">
        <v>2</v>
      </c>
      <c r="D2803" s="72">
        <f t="shared" si="1201"/>
        <v>150</v>
      </c>
      <c r="E2803" s="44"/>
      <c r="F2803" s="19">
        <f t="shared" si="1198"/>
        <v>0</v>
      </c>
      <c r="G2803" s="24"/>
    </row>
    <row r="2804" spans="1:7" ht="31.2" x14ac:dyDescent="0.3">
      <c r="A2804" s="54" t="s">
        <v>2710</v>
      </c>
      <c r="B2804" s="18"/>
      <c r="C2804" s="73">
        <v>2</v>
      </c>
      <c r="D2804" s="72">
        <f t="shared" ref="D2804" si="1236">PRODUCT(C2804,$C$9)</f>
        <v>150</v>
      </c>
      <c r="E2804" s="44"/>
      <c r="F2804" s="19">
        <f t="shared" ref="F2804" si="1237">E2804*D2804</f>
        <v>0</v>
      </c>
      <c r="G2804" s="24"/>
    </row>
    <row r="2805" spans="1:7" ht="31.2" x14ac:dyDescent="0.3">
      <c r="A2805" s="54" t="s">
        <v>2708</v>
      </c>
      <c r="B2805" s="18"/>
      <c r="C2805" s="73">
        <v>3.33</v>
      </c>
      <c r="D2805" s="72">
        <f t="shared" ref="D2805:D2806" si="1238">PRODUCT(C2805,$C$9)</f>
        <v>249.75</v>
      </c>
      <c r="E2805" s="44"/>
      <c r="F2805" s="19">
        <f t="shared" ref="F2805:F2806" si="1239">E2805*D2805</f>
        <v>0</v>
      </c>
      <c r="G2805" s="24"/>
    </row>
    <row r="2806" spans="1:7" ht="31.2" x14ac:dyDescent="0.3">
      <c r="A2806" s="54" t="s">
        <v>2709</v>
      </c>
      <c r="B2806" s="18"/>
      <c r="C2806" s="73">
        <v>4</v>
      </c>
      <c r="D2806" s="72">
        <f t="shared" si="1238"/>
        <v>300</v>
      </c>
      <c r="E2806" s="44"/>
      <c r="F2806" s="19">
        <f t="shared" si="1239"/>
        <v>0</v>
      </c>
      <c r="G2806" s="24"/>
    </row>
    <row r="2807" spans="1:7" ht="31.2" x14ac:dyDescent="0.3">
      <c r="A2807" s="54" t="s">
        <v>2707</v>
      </c>
      <c r="B2807" s="18"/>
      <c r="C2807" s="73">
        <v>4.66</v>
      </c>
      <c r="D2807" s="72">
        <f t="shared" si="1201"/>
        <v>349.5</v>
      </c>
      <c r="E2807" s="44"/>
      <c r="F2807" s="19">
        <f t="shared" si="1198"/>
        <v>0</v>
      </c>
      <c r="G2807" s="24"/>
    </row>
    <row r="2808" spans="1:7" ht="31.2" x14ac:dyDescent="0.3">
      <c r="A2808" s="54" t="s">
        <v>1687</v>
      </c>
      <c r="B2808" s="18"/>
      <c r="C2808" s="73">
        <v>2</v>
      </c>
      <c r="D2808" s="72">
        <f t="shared" ref="D2808" si="1240">PRODUCT(C2808,$C$9)</f>
        <v>150</v>
      </c>
      <c r="E2808" s="44"/>
      <c r="F2808" s="19">
        <f t="shared" ref="F2808" si="1241">E2808*D2808</f>
        <v>0</v>
      </c>
      <c r="G2808" s="24"/>
    </row>
    <row r="2809" spans="1:7" ht="31.2" x14ac:dyDescent="0.3">
      <c r="A2809" s="54" t="s">
        <v>1766</v>
      </c>
      <c r="B2809" s="18"/>
      <c r="C2809" s="73">
        <v>2</v>
      </c>
      <c r="D2809" s="72">
        <f t="shared" ref="D2809" si="1242">PRODUCT(C2809,$C$9)</f>
        <v>150</v>
      </c>
      <c r="E2809" s="44"/>
      <c r="F2809" s="19">
        <f t="shared" ref="F2809" si="1243">E2809*D2809</f>
        <v>0</v>
      </c>
      <c r="G2809" s="24"/>
    </row>
    <row r="2810" spans="1:7" ht="31.2" x14ac:dyDescent="0.3">
      <c r="A2810" s="54" t="s">
        <v>1688</v>
      </c>
      <c r="B2810" s="18"/>
      <c r="C2810" s="73">
        <v>2</v>
      </c>
      <c r="D2810" s="72">
        <f t="shared" ref="D2810" si="1244">PRODUCT(C2810,$C$9)</f>
        <v>150</v>
      </c>
      <c r="E2810" s="44"/>
      <c r="F2810" s="19">
        <f t="shared" ref="F2810" si="1245">E2810*D2810</f>
        <v>0</v>
      </c>
      <c r="G2810" s="24"/>
    </row>
    <row r="2811" spans="1:7" ht="31.2" x14ac:dyDescent="0.3">
      <c r="A2811" s="54" t="s">
        <v>1767</v>
      </c>
      <c r="B2811" s="18"/>
      <c r="C2811" s="73">
        <v>6</v>
      </c>
      <c r="D2811" s="72">
        <f>PRODUCT(C2811,$C$9)</f>
        <v>450</v>
      </c>
      <c r="E2811" s="44"/>
      <c r="F2811" s="19">
        <f>E2811*D2811</f>
        <v>0</v>
      </c>
      <c r="G2811" s="24"/>
    </row>
    <row r="2812" spans="1:7" ht="31.2" x14ac:dyDescent="0.3">
      <c r="A2812" s="54" t="s">
        <v>2260</v>
      </c>
      <c r="B2812" s="18"/>
      <c r="C2812" s="73">
        <v>46.66</v>
      </c>
      <c r="D2812" s="72">
        <f t="shared" ref="D2812" si="1246">PRODUCT(C2812,$C$9)</f>
        <v>3499.4999999999995</v>
      </c>
      <c r="E2812" s="44"/>
      <c r="F2812" s="19">
        <f t="shared" ref="F2812" si="1247">E2812*D2812</f>
        <v>0</v>
      </c>
      <c r="G2812" s="24"/>
    </row>
    <row r="2813" spans="1:7" ht="31.2" x14ac:dyDescent="0.3">
      <c r="A2813" s="54" t="s">
        <v>856</v>
      </c>
      <c r="B2813" s="18"/>
      <c r="C2813" s="73">
        <v>2.66</v>
      </c>
      <c r="D2813" s="72">
        <f t="shared" si="1201"/>
        <v>199.5</v>
      </c>
      <c r="E2813" s="44"/>
      <c r="F2813" s="19">
        <f t="shared" si="1198"/>
        <v>0</v>
      </c>
      <c r="G2813" s="24"/>
    </row>
    <row r="2814" spans="1:7" ht="31.2" x14ac:dyDescent="0.3">
      <c r="A2814" s="54" t="s">
        <v>857</v>
      </c>
      <c r="B2814" s="18"/>
      <c r="C2814" s="73">
        <v>2.66</v>
      </c>
      <c r="D2814" s="72">
        <f t="shared" si="1201"/>
        <v>199.5</v>
      </c>
      <c r="E2814" s="44"/>
      <c r="F2814" s="19">
        <f t="shared" si="1198"/>
        <v>0</v>
      </c>
      <c r="G2814" s="24"/>
    </row>
    <row r="2815" spans="1:7" ht="31.2" x14ac:dyDescent="0.3">
      <c r="A2815" s="54" t="s">
        <v>1253</v>
      </c>
      <c r="B2815" s="18"/>
      <c r="C2815" s="73">
        <v>4.66</v>
      </c>
      <c r="D2815" s="72">
        <f>PRODUCT(C2815,$C$9)</f>
        <v>349.5</v>
      </c>
      <c r="E2815" s="44"/>
      <c r="F2815" s="19">
        <f>E2815*D2815</f>
        <v>0</v>
      </c>
      <c r="G2815" s="24"/>
    </row>
    <row r="2816" spans="1:7" ht="31.2" x14ac:dyDescent="0.3">
      <c r="A2816" s="54" t="s">
        <v>1251</v>
      </c>
      <c r="B2816" s="18"/>
      <c r="C2816" s="73">
        <v>6</v>
      </c>
      <c r="D2816" s="72">
        <f>PRODUCT(C2816,$C$9)</f>
        <v>450</v>
      </c>
      <c r="E2816" s="44"/>
      <c r="F2816" s="19">
        <f>E2816*D2816</f>
        <v>0</v>
      </c>
      <c r="G2816" s="24"/>
    </row>
    <row r="2817" spans="1:7" ht="31.2" x14ac:dyDescent="0.3">
      <c r="A2817" s="54" t="s">
        <v>912</v>
      </c>
      <c r="B2817" s="18"/>
      <c r="C2817" s="73">
        <v>3.33</v>
      </c>
      <c r="D2817" s="72">
        <f t="shared" si="1201"/>
        <v>249.75</v>
      </c>
      <c r="E2817" s="44"/>
      <c r="F2817" s="19">
        <f t="shared" si="1198"/>
        <v>0</v>
      </c>
      <c r="G2817" s="24"/>
    </row>
    <row r="2818" spans="1:7" ht="31.2" x14ac:dyDescent="0.3">
      <c r="A2818" s="54" t="s">
        <v>1409</v>
      </c>
      <c r="B2818" s="18"/>
      <c r="C2818" s="73">
        <v>4.66</v>
      </c>
      <c r="D2818" s="72">
        <f t="shared" si="1201"/>
        <v>349.5</v>
      </c>
      <c r="E2818" s="44"/>
      <c r="F2818" s="19">
        <f t="shared" si="1198"/>
        <v>0</v>
      </c>
      <c r="G2818" s="24"/>
    </row>
    <row r="2819" spans="1:7" ht="31.2" x14ac:dyDescent="0.3">
      <c r="A2819" s="54" t="s">
        <v>1410</v>
      </c>
      <c r="B2819" s="18"/>
      <c r="C2819" s="73">
        <v>7.33</v>
      </c>
      <c r="D2819" s="72">
        <f t="shared" ref="D2819:D2821" si="1248">PRODUCT(C2819,$C$9)</f>
        <v>549.75</v>
      </c>
      <c r="E2819" s="44"/>
      <c r="F2819" s="19">
        <f t="shared" ref="F2819:F2821" si="1249">E2819*D2819</f>
        <v>0</v>
      </c>
      <c r="G2819" s="24"/>
    </row>
    <row r="2820" spans="1:7" ht="31.2" x14ac:dyDescent="0.3">
      <c r="A2820" s="54" t="s">
        <v>3205</v>
      </c>
      <c r="B2820" s="27"/>
      <c r="C2820" s="73">
        <v>2</v>
      </c>
      <c r="D2820" s="72">
        <f t="shared" ref="D2820" si="1250">PRODUCT(C2820,$C$9)</f>
        <v>150</v>
      </c>
      <c r="E2820" s="44"/>
      <c r="F2820" s="19">
        <f t="shared" ref="F2820" si="1251">E2820*D2820</f>
        <v>0</v>
      </c>
      <c r="G2820" s="24"/>
    </row>
    <row r="2821" spans="1:7" ht="31.2" x14ac:dyDescent="0.3">
      <c r="A2821" s="54" t="s">
        <v>3206</v>
      </c>
      <c r="B2821" s="27"/>
      <c r="C2821" s="73">
        <v>2</v>
      </c>
      <c r="D2821" s="72">
        <f t="shared" si="1248"/>
        <v>150</v>
      </c>
      <c r="E2821" s="44"/>
      <c r="F2821" s="19">
        <f t="shared" si="1249"/>
        <v>0</v>
      </c>
      <c r="G2821" s="24"/>
    </row>
    <row r="2822" spans="1:7" ht="31.2" x14ac:dyDescent="0.3">
      <c r="A2822" s="54" t="s">
        <v>3207</v>
      </c>
      <c r="B2822" s="27"/>
      <c r="C2822" s="73">
        <v>2</v>
      </c>
      <c r="D2822" s="72">
        <f t="shared" ref="D2822" si="1252">PRODUCT(C2822,$C$9)</f>
        <v>150</v>
      </c>
      <c r="E2822" s="44"/>
      <c r="F2822" s="19">
        <f t="shared" ref="F2822" si="1253">E2822*D2822</f>
        <v>0</v>
      </c>
      <c r="G2822" s="24"/>
    </row>
    <row r="2823" spans="1:7" ht="31.2" x14ac:dyDescent="0.3">
      <c r="A2823" s="54" t="s">
        <v>3208</v>
      </c>
      <c r="B2823" s="27"/>
      <c r="C2823" s="73">
        <v>2</v>
      </c>
      <c r="D2823" s="72">
        <f t="shared" ref="D2823" si="1254">PRODUCT(C2823,$C$9)</f>
        <v>150</v>
      </c>
      <c r="E2823" s="44"/>
      <c r="F2823" s="19">
        <f t="shared" ref="F2823" si="1255">E2823*D2823</f>
        <v>0</v>
      </c>
      <c r="G2823" s="24"/>
    </row>
    <row r="2824" spans="1:7" ht="31.2" x14ac:dyDescent="0.3">
      <c r="A2824" s="54" t="s">
        <v>3304</v>
      </c>
      <c r="B2824" s="18"/>
      <c r="C2824" s="73">
        <v>2</v>
      </c>
      <c r="D2824" s="72">
        <f t="shared" ref="D2824" si="1256">PRODUCT(C2824,$C$9)</f>
        <v>150</v>
      </c>
      <c r="E2824" s="44"/>
      <c r="F2824" s="19">
        <f t="shared" ref="F2824" si="1257">E2824*D2824</f>
        <v>0</v>
      </c>
      <c r="G2824" s="24"/>
    </row>
    <row r="2825" spans="1:7" ht="31.2" x14ac:dyDescent="0.3">
      <c r="A2825" s="54" t="s">
        <v>2237</v>
      </c>
      <c r="B2825" s="18"/>
      <c r="C2825" s="73">
        <v>2</v>
      </c>
      <c r="D2825" s="72">
        <f t="shared" si="1201"/>
        <v>150</v>
      </c>
      <c r="E2825" s="44"/>
      <c r="F2825" s="19">
        <f t="shared" si="1198"/>
        <v>0</v>
      </c>
      <c r="G2825" s="24"/>
    </row>
    <row r="2826" spans="1:7" ht="31.2" x14ac:dyDescent="0.3">
      <c r="A2826" s="54" t="s">
        <v>2243</v>
      </c>
      <c r="B2826" s="18"/>
      <c r="C2826" s="73">
        <v>2.66</v>
      </c>
      <c r="D2826" s="72">
        <f t="shared" si="1201"/>
        <v>199.5</v>
      </c>
      <c r="E2826" s="44"/>
      <c r="F2826" s="19">
        <f t="shared" si="1198"/>
        <v>0</v>
      </c>
      <c r="G2826" s="24"/>
    </row>
    <row r="2827" spans="1:7" ht="31.2" x14ac:dyDescent="0.3">
      <c r="A2827" s="54" t="s">
        <v>2244</v>
      </c>
      <c r="B2827" s="18"/>
      <c r="C2827" s="73">
        <v>2.66</v>
      </c>
      <c r="D2827" s="72">
        <f t="shared" ref="D2827" si="1258">PRODUCT(C2827,$C$9)</f>
        <v>199.5</v>
      </c>
      <c r="E2827" s="44"/>
      <c r="F2827" s="19">
        <f t="shared" ref="F2827" si="1259">E2827*D2827</f>
        <v>0</v>
      </c>
      <c r="G2827" s="24"/>
    </row>
    <row r="2828" spans="1:7" ht="31.2" x14ac:dyDescent="0.3">
      <c r="A2828" s="54" t="s">
        <v>2245</v>
      </c>
      <c r="B2828" s="18"/>
      <c r="C2828" s="73">
        <v>2.66</v>
      </c>
      <c r="D2828" s="72">
        <f t="shared" ref="D2828" si="1260">PRODUCT(C2828,$C$9)</f>
        <v>199.5</v>
      </c>
      <c r="E2828" s="44"/>
      <c r="F2828" s="19">
        <f t="shared" ref="F2828" si="1261">E2828*D2828</f>
        <v>0</v>
      </c>
      <c r="G2828" s="24"/>
    </row>
    <row r="2829" spans="1:7" ht="31.2" x14ac:dyDescent="0.3">
      <c r="A2829" s="54" t="s">
        <v>2246</v>
      </c>
      <c r="B2829" s="18"/>
      <c r="C2829" s="73">
        <v>2.66</v>
      </c>
      <c r="D2829" s="72">
        <f t="shared" ref="D2829" si="1262">PRODUCT(C2829,$C$9)</f>
        <v>199.5</v>
      </c>
      <c r="E2829" s="44"/>
      <c r="F2829" s="19">
        <f t="shared" ref="F2829" si="1263">E2829*D2829</f>
        <v>0</v>
      </c>
      <c r="G2829" s="24"/>
    </row>
    <row r="2830" spans="1:7" ht="31.2" x14ac:dyDescent="0.3">
      <c r="A2830" s="54" t="s">
        <v>2247</v>
      </c>
      <c r="B2830" s="18"/>
      <c r="C2830" s="73">
        <v>2.66</v>
      </c>
      <c r="D2830" s="72">
        <f t="shared" ref="D2830" si="1264">PRODUCT(C2830,$C$9)</f>
        <v>199.5</v>
      </c>
      <c r="E2830" s="44"/>
      <c r="F2830" s="19">
        <f t="shared" ref="F2830" si="1265">E2830*D2830</f>
        <v>0</v>
      </c>
      <c r="G2830" s="24"/>
    </row>
    <row r="2831" spans="1:7" ht="31.2" x14ac:dyDescent="0.3">
      <c r="A2831" s="54" t="s">
        <v>2248</v>
      </c>
      <c r="B2831" s="18"/>
      <c r="C2831" s="73">
        <v>2.66</v>
      </c>
      <c r="D2831" s="72">
        <f t="shared" ref="D2831" si="1266">PRODUCT(C2831,$C$9)</f>
        <v>199.5</v>
      </c>
      <c r="E2831" s="44"/>
      <c r="F2831" s="19">
        <f t="shared" ref="F2831" si="1267">E2831*D2831</f>
        <v>0</v>
      </c>
      <c r="G2831" s="24"/>
    </row>
    <row r="2832" spans="1:7" ht="31.2" x14ac:dyDescent="0.3">
      <c r="A2832" s="54" t="s">
        <v>2270</v>
      </c>
      <c r="B2832" s="18"/>
      <c r="C2832" s="73">
        <v>3.33</v>
      </c>
      <c r="D2832" s="72">
        <f t="shared" si="1201"/>
        <v>249.75</v>
      </c>
      <c r="E2832" s="44"/>
      <c r="F2832" s="19">
        <f t="shared" si="1198"/>
        <v>0</v>
      </c>
      <c r="G2832" s="24"/>
    </row>
    <row r="2833" spans="1:7" ht="31.2" x14ac:dyDescent="0.3">
      <c r="A2833" s="54" t="s">
        <v>2271</v>
      </c>
      <c r="B2833" s="18"/>
      <c r="C2833" s="73">
        <v>3.33</v>
      </c>
      <c r="D2833" s="72">
        <f t="shared" si="1201"/>
        <v>249.75</v>
      </c>
      <c r="E2833" s="44"/>
      <c r="F2833" s="19">
        <f t="shared" si="1198"/>
        <v>0</v>
      </c>
      <c r="G2833" s="24"/>
    </row>
    <row r="2834" spans="1:7" ht="31.2" x14ac:dyDescent="0.3">
      <c r="A2834" s="54" t="s">
        <v>2678</v>
      </c>
      <c r="B2834" s="18"/>
      <c r="C2834" s="73">
        <v>4.66</v>
      </c>
      <c r="D2834" s="72">
        <f>PRODUCT(C2834,$C$9)</f>
        <v>349.5</v>
      </c>
      <c r="E2834" s="44"/>
      <c r="F2834" s="19">
        <f>E2834*D2834</f>
        <v>0</v>
      </c>
      <c r="G2834" s="24"/>
    </row>
    <row r="2835" spans="1:7" ht="31.2" x14ac:dyDescent="0.3">
      <c r="A2835" s="54" t="s">
        <v>2679</v>
      </c>
      <c r="B2835" s="18"/>
      <c r="C2835" s="73">
        <v>4.66</v>
      </c>
      <c r="D2835" s="72">
        <f>PRODUCT(C2835,$C$9)</f>
        <v>349.5</v>
      </c>
      <c r="E2835" s="44"/>
      <c r="F2835" s="19">
        <f>E2835*D2835</f>
        <v>0</v>
      </c>
      <c r="G2835" s="24"/>
    </row>
    <row r="2836" spans="1:7" ht="31.2" x14ac:dyDescent="0.3">
      <c r="A2836" s="54" t="s">
        <v>2680</v>
      </c>
      <c r="B2836" s="18"/>
      <c r="C2836" s="73">
        <v>4.66</v>
      </c>
      <c r="D2836" s="72">
        <f>PRODUCT(C2836,$C$9)</f>
        <v>349.5</v>
      </c>
      <c r="E2836" s="44"/>
      <c r="F2836" s="19">
        <f>E2836*D2836</f>
        <v>0</v>
      </c>
      <c r="G2836" s="24"/>
    </row>
    <row r="2837" spans="1:7" x14ac:dyDescent="0.3">
      <c r="A2837" s="55" t="s">
        <v>1711</v>
      </c>
      <c r="B2837" s="12"/>
      <c r="C2837" s="13" t="s">
        <v>130</v>
      </c>
      <c r="D2837" s="14"/>
      <c r="E2837" s="45" t="s">
        <v>723</v>
      </c>
      <c r="F2837" s="71" t="s">
        <v>131</v>
      </c>
      <c r="G2837" s="24"/>
    </row>
    <row r="2838" spans="1:7" ht="31.2" x14ac:dyDescent="0.3">
      <c r="A2838" s="54" t="s">
        <v>1731</v>
      </c>
      <c r="B2838" s="18"/>
      <c r="C2838" s="73">
        <v>7.33</v>
      </c>
      <c r="D2838" s="72">
        <f>PRODUCT(C2838,$C$9)</f>
        <v>549.75</v>
      </c>
      <c r="E2838" s="44"/>
      <c r="F2838" s="19">
        <f>E2838*D2838</f>
        <v>0</v>
      </c>
      <c r="G2838" s="24"/>
    </row>
    <row r="2839" spans="1:7" ht="31.2" x14ac:dyDescent="0.3">
      <c r="A2839" s="54" t="s">
        <v>1729</v>
      </c>
      <c r="B2839" s="18"/>
      <c r="C2839" s="73">
        <v>28</v>
      </c>
      <c r="D2839" s="72">
        <f>PRODUCT(C2839,$C$9)</f>
        <v>2100</v>
      </c>
      <c r="E2839" s="44"/>
      <c r="F2839" s="19">
        <f>E2839*D2839</f>
        <v>0</v>
      </c>
      <c r="G2839" s="24"/>
    </row>
    <row r="2840" spans="1:7" ht="31.2" x14ac:dyDescent="0.3">
      <c r="A2840" s="54" t="s">
        <v>1890</v>
      </c>
      <c r="B2840" s="18"/>
      <c r="C2840" s="73">
        <v>0</v>
      </c>
      <c r="D2840" s="72">
        <f>PRODUCT(C2840,$C$9)</f>
        <v>0</v>
      </c>
      <c r="E2840" s="44"/>
      <c r="F2840" s="19">
        <f>E2840*D2840</f>
        <v>0</v>
      </c>
      <c r="G2840" s="24"/>
    </row>
    <row r="2841" spans="1:7" ht="31.2" x14ac:dyDescent="0.3">
      <c r="A2841" s="54" t="s">
        <v>1891</v>
      </c>
      <c r="B2841" s="18"/>
      <c r="C2841" s="73">
        <v>0</v>
      </c>
      <c r="D2841" s="72">
        <f>PRODUCT(C2841,$C$9)</f>
        <v>0</v>
      </c>
      <c r="E2841" s="44"/>
      <c r="F2841" s="19">
        <f>E2841*D2841</f>
        <v>0</v>
      </c>
      <c r="G2841" s="24"/>
    </row>
    <row r="2842" spans="1:7" ht="31.2" x14ac:dyDescent="0.3">
      <c r="A2842" s="54" t="s">
        <v>1730</v>
      </c>
      <c r="B2842" s="18"/>
      <c r="C2842" s="73">
        <v>32</v>
      </c>
      <c r="D2842" s="72">
        <f>PRODUCT(C2842,$C$9)</f>
        <v>2400</v>
      </c>
      <c r="E2842" s="44"/>
      <c r="F2842" s="19">
        <f>E2842*D2842</f>
        <v>0</v>
      </c>
      <c r="G2842" s="24"/>
    </row>
    <row r="2843" spans="1:7" x14ac:dyDescent="0.3">
      <c r="A2843" s="55" t="s">
        <v>535</v>
      </c>
      <c r="B2843" s="12"/>
      <c r="C2843" s="13" t="s">
        <v>130</v>
      </c>
      <c r="D2843" s="14"/>
      <c r="E2843" s="45" t="s">
        <v>13</v>
      </c>
      <c r="F2843" s="66" t="s">
        <v>131</v>
      </c>
      <c r="G2843" s="24"/>
    </row>
    <row r="2844" spans="1:7" ht="31.2" x14ac:dyDescent="0.3">
      <c r="A2844" s="54" t="s">
        <v>2714</v>
      </c>
      <c r="B2844" s="18"/>
      <c r="C2844" s="73">
        <v>7.33</v>
      </c>
      <c r="D2844" s="72">
        <f t="shared" ref="D2844" si="1268">PRODUCT(C2844,$C$9)</f>
        <v>549.75</v>
      </c>
      <c r="E2844" s="44"/>
      <c r="F2844" s="19">
        <f t="shared" ref="F2844" si="1269">E2844*D2844</f>
        <v>0</v>
      </c>
      <c r="G2844" s="24"/>
    </row>
    <row r="2845" spans="1:7" ht="31.2" x14ac:dyDescent="0.3">
      <c r="A2845" s="54" t="s">
        <v>1118</v>
      </c>
      <c r="B2845" s="18"/>
      <c r="C2845" s="73">
        <v>7.33</v>
      </c>
      <c r="D2845" s="72">
        <f t="shared" ref="D2845" si="1270">PRODUCT(C2845,$C$9)</f>
        <v>549.75</v>
      </c>
      <c r="E2845" s="44"/>
      <c r="F2845" s="19">
        <f t="shared" ref="F2845" si="1271">E2845*D2845</f>
        <v>0</v>
      </c>
      <c r="G2845"/>
    </row>
    <row r="2846" spans="1:7" ht="31.2" x14ac:dyDescent="0.3">
      <c r="A2846" s="54" t="s">
        <v>2673</v>
      </c>
      <c r="B2846" s="18"/>
      <c r="C2846" s="73">
        <v>7.33</v>
      </c>
      <c r="D2846" s="72">
        <f t="shared" ref="D2846:D2947" si="1272">PRODUCT(C2846,$C$9)</f>
        <v>549.75</v>
      </c>
      <c r="E2846" s="44"/>
      <c r="F2846" s="19">
        <f t="shared" ref="F2846:F2947" si="1273">E2846*D2846</f>
        <v>0</v>
      </c>
      <c r="G2846" s="24"/>
    </row>
    <row r="2847" spans="1:7" ht="31.2" x14ac:dyDescent="0.3">
      <c r="A2847" s="54" t="s">
        <v>2711</v>
      </c>
      <c r="B2847" s="18"/>
      <c r="C2847" s="73">
        <v>16.66</v>
      </c>
      <c r="D2847" s="72">
        <f t="shared" ref="D2847" si="1274">PRODUCT(C2847,$C$9)</f>
        <v>1249.5</v>
      </c>
      <c r="E2847" s="44"/>
      <c r="F2847" s="19">
        <f t="shared" ref="F2847" si="1275">E2847*D2847</f>
        <v>0</v>
      </c>
      <c r="G2847" s="24"/>
    </row>
    <row r="2848" spans="1:7" ht="31.2" x14ac:dyDescent="0.3">
      <c r="A2848" s="54" t="s">
        <v>2712</v>
      </c>
      <c r="B2848" s="18"/>
      <c r="C2848" s="73">
        <v>13.33</v>
      </c>
      <c r="D2848" s="72">
        <f t="shared" si="1272"/>
        <v>999.75</v>
      </c>
      <c r="E2848" s="44"/>
      <c r="F2848" s="19">
        <f t="shared" si="1273"/>
        <v>0</v>
      </c>
      <c r="G2848" s="24"/>
    </row>
    <row r="2849" spans="1:7" ht="31.2" x14ac:dyDescent="0.3">
      <c r="A2849" s="54" t="s">
        <v>2713</v>
      </c>
      <c r="B2849" s="18"/>
      <c r="C2849" s="73">
        <v>13.33</v>
      </c>
      <c r="D2849" s="72">
        <f t="shared" si="1272"/>
        <v>999.75</v>
      </c>
      <c r="E2849" s="44"/>
      <c r="F2849" s="19">
        <f t="shared" si="1273"/>
        <v>0</v>
      </c>
      <c r="G2849" s="24"/>
    </row>
    <row r="2850" spans="1:7" ht="31.2" x14ac:dyDescent="0.3">
      <c r="A2850" s="54" t="s">
        <v>1402</v>
      </c>
      <c r="B2850" s="18"/>
      <c r="C2850" s="73">
        <v>4.66</v>
      </c>
      <c r="D2850" s="72">
        <f t="shared" ref="D2850" si="1276">PRODUCT(C2850,$C$9)</f>
        <v>349.5</v>
      </c>
      <c r="E2850" s="44"/>
      <c r="F2850" s="19">
        <f t="shared" ref="F2850" si="1277">E2850*D2850</f>
        <v>0</v>
      </c>
      <c r="G2850" s="24"/>
    </row>
    <row r="2851" spans="1:7" ht="31.2" x14ac:dyDescent="0.3">
      <c r="A2851" s="54" t="s">
        <v>1119</v>
      </c>
      <c r="B2851" s="18"/>
      <c r="C2851" s="73">
        <v>4.66</v>
      </c>
      <c r="D2851" s="72">
        <f t="shared" si="1272"/>
        <v>349.5</v>
      </c>
      <c r="E2851" s="44"/>
      <c r="F2851" s="19">
        <f t="shared" si="1273"/>
        <v>0</v>
      </c>
      <c r="G2851" s="24"/>
    </row>
    <row r="2852" spans="1:7" ht="31.2" x14ac:dyDescent="0.3">
      <c r="A2852" s="54" t="s">
        <v>1120</v>
      </c>
      <c r="B2852" s="18"/>
      <c r="C2852" s="73">
        <v>6</v>
      </c>
      <c r="D2852" s="72">
        <f t="shared" si="1272"/>
        <v>450</v>
      </c>
      <c r="E2852" s="44"/>
      <c r="F2852" s="19">
        <f t="shared" si="1273"/>
        <v>0</v>
      </c>
      <c r="G2852" s="24"/>
    </row>
    <row r="2853" spans="1:7" ht="31.2" x14ac:dyDescent="0.3">
      <c r="A2853" s="54" t="s">
        <v>1503</v>
      </c>
      <c r="B2853" s="18"/>
      <c r="C2853" s="73">
        <v>12.66</v>
      </c>
      <c r="D2853" s="72">
        <f t="shared" si="1272"/>
        <v>949.5</v>
      </c>
      <c r="E2853" s="44"/>
      <c r="F2853" s="19">
        <f t="shared" si="1273"/>
        <v>0</v>
      </c>
      <c r="G2853" s="24"/>
    </row>
    <row r="2854" spans="1:7" ht="31.2" x14ac:dyDescent="0.3">
      <c r="A2854" s="54" t="s">
        <v>1405</v>
      </c>
      <c r="B2854" s="28"/>
      <c r="C2854" s="73">
        <v>2.66</v>
      </c>
      <c r="D2854" s="72">
        <f t="shared" si="1272"/>
        <v>199.5</v>
      </c>
      <c r="E2854" s="44"/>
      <c r="F2854" s="19">
        <f t="shared" si="1273"/>
        <v>0</v>
      </c>
      <c r="G2854" s="24"/>
    </row>
    <row r="2855" spans="1:7" ht="31.2" x14ac:dyDescent="0.3">
      <c r="A2855" s="54" t="s">
        <v>1199</v>
      </c>
      <c r="B2855" s="28"/>
      <c r="C2855" s="73">
        <v>3.33</v>
      </c>
      <c r="D2855" s="72">
        <f t="shared" si="1272"/>
        <v>249.75</v>
      </c>
      <c r="E2855" s="44"/>
      <c r="F2855" s="19">
        <f t="shared" si="1273"/>
        <v>0</v>
      </c>
      <c r="G2855" s="24"/>
    </row>
    <row r="2856" spans="1:7" ht="31.2" x14ac:dyDescent="0.3">
      <c r="A2856" s="54" t="s">
        <v>1700</v>
      </c>
      <c r="B2856" s="28"/>
      <c r="C2856" s="73">
        <v>2</v>
      </c>
      <c r="D2856" s="72">
        <f t="shared" ref="D2856" si="1278">PRODUCT(C2856,$C$9)</f>
        <v>150</v>
      </c>
      <c r="E2856" s="44"/>
      <c r="F2856" s="19">
        <f t="shared" ref="F2856" si="1279">E2856*D2856</f>
        <v>0</v>
      </c>
      <c r="G2856" s="24"/>
    </row>
    <row r="2857" spans="1:7" ht="31.2" x14ac:dyDescent="0.3">
      <c r="A2857" s="54" t="s">
        <v>1701</v>
      </c>
      <c r="B2857" s="28"/>
      <c r="C2857" s="73">
        <v>2</v>
      </c>
      <c r="D2857" s="72">
        <f t="shared" ref="D2857:D2858" si="1280">PRODUCT(C2857,$C$9)</f>
        <v>150</v>
      </c>
      <c r="E2857" s="44"/>
      <c r="F2857" s="19">
        <f t="shared" ref="F2857:F2858" si="1281">E2857*D2857</f>
        <v>0</v>
      </c>
      <c r="G2857" s="24"/>
    </row>
    <row r="2858" spans="1:7" ht="31.2" x14ac:dyDescent="0.3">
      <c r="A2858" s="54" t="s">
        <v>3278</v>
      </c>
      <c r="B2858" s="28"/>
      <c r="C2858" s="73">
        <v>2.66</v>
      </c>
      <c r="D2858" s="72">
        <f t="shared" si="1280"/>
        <v>199.5</v>
      </c>
      <c r="E2858" s="44"/>
      <c r="F2858" s="19">
        <f t="shared" si="1281"/>
        <v>0</v>
      </c>
      <c r="G2858" s="24"/>
    </row>
    <row r="2859" spans="1:7" ht="31.2" x14ac:dyDescent="0.3">
      <c r="A2859" s="54" t="s">
        <v>3279</v>
      </c>
      <c r="B2859" s="28"/>
      <c r="C2859" s="73">
        <v>2.66</v>
      </c>
      <c r="D2859" s="72">
        <f t="shared" ref="D2859" si="1282">PRODUCT(C2859,$C$9)</f>
        <v>199.5</v>
      </c>
      <c r="E2859" s="44"/>
      <c r="F2859" s="19">
        <f t="shared" ref="F2859" si="1283">E2859*D2859</f>
        <v>0</v>
      </c>
      <c r="G2859" s="24"/>
    </row>
    <row r="2860" spans="1:7" ht="31.2" x14ac:dyDescent="0.3">
      <c r="A2860" s="54" t="s">
        <v>3280</v>
      </c>
      <c r="B2860" s="28"/>
      <c r="C2860" s="73">
        <v>2.66</v>
      </c>
      <c r="D2860" s="72">
        <f t="shared" ref="D2860" si="1284">PRODUCT(C2860,$C$9)</f>
        <v>199.5</v>
      </c>
      <c r="E2860" s="44"/>
      <c r="F2860" s="19">
        <f t="shared" ref="F2860" si="1285">E2860*D2860</f>
        <v>0</v>
      </c>
      <c r="G2860" s="24"/>
    </row>
    <row r="2861" spans="1:7" ht="31.2" x14ac:dyDescent="0.3">
      <c r="A2861" s="54" t="s">
        <v>2241</v>
      </c>
      <c r="B2861" s="18"/>
      <c r="C2861" s="73">
        <v>1</v>
      </c>
      <c r="D2861" s="72">
        <f t="shared" si="1272"/>
        <v>75</v>
      </c>
      <c r="E2861" s="44"/>
      <c r="F2861" s="19">
        <f t="shared" si="1273"/>
        <v>0</v>
      </c>
      <c r="G2861" s="24"/>
    </row>
    <row r="2862" spans="1:7" ht="31.2" x14ac:dyDescent="0.3">
      <c r="A2862" s="54" t="s">
        <v>2242</v>
      </c>
      <c r="B2862" s="18"/>
      <c r="C2862" s="73">
        <v>1</v>
      </c>
      <c r="D2862" s="72">
        <f t="shared" si="1272"/>
        <v>75</v>
      </c>
      <c r="E2862" s="44"/>
      <c r="F2862" s="19">
        <f t="shared" si="1273"/>
        <v>0</v>
      </c>
      <c r="G2862" s="24"/>
    </row>
    <row r="2863" spans="1:7" ht="31.2" x14ac:dyDescent="0.3">
      <c r="A2863" s="54" t="s">
        <v>3203</v>
      </c>
      <c r="B2863" s="28"/>
      <c r="C2863" s="73">
        <v>2</v>
      </c>
      <c r="D2863" s="72">
        <f t="shared" si="1272"/>
        <v>150</v>
      </c>
      <c r="E2863" s="44"/>
      <c r="F2863" s="19">
        <f t="shared" si="1273"/>
        <v>0</v>
      </c>
      <c r="G2863" s="24"/>
    </row>
    <row r="2864" spans="1:7" ht="31.2" x14ac:dyDescent="0.3">
      <c r="A2864" s="54" t="s">
        <v>3210</v>
      </c>
      <c r="B2864" s="28"/>
      <c r="C2864" s="73">
        <v>2</v>
      </c>
      <c r="D2864" s="72">
        <f t="shared" si="1272"/>
        <v>150</v>
      </c>
      <c r="E2864" s="44"/>
      <c r="F2864" s="19">
        <f t="shared" si="1273"/>
        <v>0</v>
      </c>
      <c r="G2864" s="24"/>
    </row>
    <row r="2865" spans="1:7" ht="31.2" x14ac:dyDescent="0.3">
      <c r="A2865" s="54" t="s">
        <v>3251</v>
      </c>
      <c r="B2865" s="28"/>
      <c r="C2865" s="73">
        <v>2</v>
      </c>
      <c r="D2865" s="72">
        <f t="shared" ref="D2865:D2868" si="1286">PRODUCT(C2865,$C$9)</f>
        <v>150</v>
      </c>
      <c r="E2865" s="44"/>
      <c r="F2865" s="19">
        <f t="shared" ref="F2865:F2868" si="1287">E2865*D2865</f>
        <v>0</v>
      </c>
      <c r="G2865" s="24"/>
    </row>
    <row r="2866" spans="1:7" ht="31.2" x14ac:dyDescent="0.3">
      <c r="A2866" s="54" t="s">
        <v>3252</v>
      </c>
      <c r="B2866" s="28"/>
      <c r="C2866" s="73">
        <v>2</v>
      </c>
      <c r="D2866" s="72">
        <f t="shared" si="1286"/>
        <v>150</v>
      </c>
      <c r="E2866" s="44"/>
      <c r="F2866" s="19">
        <f t="shared" si="1287"/>
        <v>0</v>
      </c>
      <c r="G2866" s="24"/>
    </row>
    <row r="2867" spans="1:7" ht="31.2" x14ac:dyDescent="0.3">
      <c r="A2867" s="54" t="s">
        <v>1764</v>
      </c>
      <c r="B2867" s="28"/>
      <c r="C2867" s="73">
        <v>4.66</v>
      </c>
      <c r="D2867" s="72">
        <f t="shared" ref="D2867" si="1288">PRODUCT(C2867,$C$9)</f>
        <v>349.5</v>
      </c>
      <c r="E2867" s="44"/>
      <c r="F2867" s="19">
        <f t="shared" ref="F2867" si="1289">E2867*D2867</f>
        <v>0</v>
      </c>
      <c r="G2867" s="24"/>
    </row>
    <row r="2868" spans="1:7" ht="31.2" x14ac:dyDescent="0.3">
      <c r="A2868" s="54" t="s">
        <v>1684</v>
      </c>
      <c r="B2868" s="28"/>
      <c r="C2868" s="73">
        <v>4.66</v>
      </c>
      <c r="D2868" s="72">
        <f t="shared" si="1286"/>
        <v>349.5</v>
      </c>
      <c r="E2868" s="44"/>
      <c r="F2868" s="19">
        <f t="shared" si="1287"/>
        <v>0</v>
      </c>
      <c r="G2868" s="24"/>
    </row>
    <row r="2869" spans="1:7" ht="31.2" x14ac:dyDescent="0.3">
      <c r="A2869" s="54" t="s">
        <v>1685</v>
      </c>
      <c r="B2869" s="28"/>
      <c r="C2869" s="73">
        <v>4.66</v>
      </c>
      <c r="D2869" s="72">
        <f t="shared" ref="D2869" si="1290">PRODUCT(C2869,$C$9)</f>
        <v>349.5</v>
      </c>
      <c r="E2869" s="44"/>
      <c r="F2869" s="19">
        <f t="shared" ref="F2869" si="1291">E2869*D2869</f>
        <v>0</v>
      </c>
      <c r="G2869" s="24"/>
    </row>
    <row r="2870" spans="1:7" ht="31.2" x14ac:dyDescent="0.3">
      <c r="A2870" s="54" t="s">
        <v>1121</v>
      </c>
      <c r="B2870" s="28"/>
      <c r="C2870" s="73">
        <v>2</v>
      </c>
      <c r="D2870" s="72">
        <f t="shared" si="1272"/>
        <v>150</v>
      </c>
      <c r="E2870" s="44"/>
      <c r="F2870" s="19">
        <f t="shared" si="1273"/>
        <v>0</v>
      </c>
      <c r="G2870" s="24"/>
    </row>
    <row r="2871" spans="1:7" ht="31.2" x14ac:dyDescent="0.3">
      <c r="A2871" s="54" t="s">
        <v>1603</v>
      </c>
      <c r="B2871" s="28"/>
      <c r="C2871" s="73">
        <v>2.66</v>
      </c>
      <c r="D2871" s="72">
        <f t="shared" ref="D2871" si="1292">PRODUCT(C2871,$C$9)</f>
        <v>199.5</v>
      </c>
      <c r="E2871" s="44"/>
      <c r="F2871" s="19">
        <f t="shared" ref="F2871" si="1293">E2871*D2871</f>
        <v>0</v>
      </c>
      <c r="G2871" s="24"/>
    </row>
    <row r="2872" spans="1:7" ht="31.2" x14ac:dyDescent="0.3">
      <c r="A2872" s="54" t="s">
        <v>1598</v>
      </c>
      <c r="B2872" s="28"/>
      <c r="C2872" s="73">
        <v>4.66</v>
      </c>
      <c r="D2872" s="72">
        <f t="shared" ref="D2872" si="1294">PRODUCT(C2872,$C$9)</f>
        <v>349.5</v>
      </c>
      <c r="E2872" s="44"/>
      <c r="F2872" s="19">
        <f t="shared" ref="F2872" si="1295">E2872*D2872</f>
        <v>0</v>
      </c>
      <c r="G2872" s="24"/>
    </row>
    <row r="2873" spans="1:7" ht="31.2" x14ac:dyDescent="0.3">
      <c r="A2873" s="54" t="s">
        <v>1599</v>
      </c>
      <c r="B2873" s="28"/>
      <c r="C2873" s="73">
        <v>4.66</v>
      </c>
      <c r="D2873" s="72">
        <f t="shared" ref="D2873" si="1296">PRODUCT(C2873,$C$9)</f>
        <v>349.5</v>
      </c>
      <c r="E2873" s="44"/>
      <c r="F2873" s="19">
        <f t="shared" ref="F2873" si="1297">E2873*D2873</f>
        <v>0</v>
      </c>
      <c r="G2873" s="24"/>
    </row>
    <row r="2874" spans="1:7" ht="31.2" x14ac:dyDescent="0.3">
      <c r="A2874" s="54" t="s">
        <v>1969</v>
      </c>
      <c r="B2874" s="28"/>
      <c r="C2874" s="73">
        <v>4.66</v>
      </c>
      <c r="D2874" s="72">
        <f t="shared" ref="D2874" si="1298">PRODUCT(C2874,$C$9)</f>
        <v>349.5</v>
      </c>
      <c r="E2874" s="44"/>
      <c r="F2874" s="19">
        <f t="shared" ref="F2874" si="1299">E2874*D2874</f>
        <v>0</v>
      </c>
      <c r="G2874" s="24"/>
    </row>
    <row r="2875" spans="1:7" ht="31.2" x14ac:dyDescent="0.3">
      <c r="A2875" s="54" t="s">
        <v>1532</v>
      </c>
      <c r="B2875" s="28"/>
      <c r="C2875" s="73">
        <v>3.33</v>
      </c>
      <c r="D2875" s="72">
        <f t="shared" si="1272"/>
        <v>249.75</v>
      </c>
      <c r="E2875" s="44"/>
      <c r="F2875" s="19">
        <f t="shared" si="1273"/>
        <v>0</v>
      </c>
      <c r="G2875" s="24"/>
    </row>
    <row r="2876" spans="1:7" ht="31.2" x14ac:dyDescent="0.3">
      <c r="A2876" s="54" t="s">
        <v>2269</v>
      </c>
      <c r="B2876" s="28"/>
      <c r="C2876" s="73">
        <v>4.66</v>
      </c>
      <c r="D2876" s="72">
        <f t="shared" si="1272"/>
        <v>349.5</v>
      </c>
      <c r="E2876" s="44"/>
      <c r="F2876" s="19">
        <f t="shared" si="1273"/>
        <v>0</v>
      </c>
      <c r="G2876" s="24"/>
    </row>
    <row r="2877" spans="1:7" ht="31.2" x14ac:dyDescent="0.3">
      <c r="A2877" s="54" t="s">
        <v>1330</v>
      </c>
      <c r="B2877" s="28"/>
      <c r="C2877" s="73">
        <v>2</v>
      </c>
      <c r="D2877" s="72">
        <f t="shared" ref="D2877:D2879" si="1300">PRODUCT(C2877,$C$9)</f>
        <v>150</v>
      </c>
      <c r="E2877" s="44"/>
      <c r="F2877" s="19">
        <f t="shared" ref="F2877:F2879" si="1301">E2877*D2877</f>
        <v>0</v>
      </c>
      <c r="G2877" s="24"/>
    </row>
    <row r="2878" spans="1:7" ht="31.2" x14ac:dyDescent="0.3">
      <c r="A2878" s="54" t="s">
        <v>1331</v>
      </c>
      <c r="B2878" s="28"/>
      <c r="C2878" s="73">
        <v>2</v>
      </c>
      <c r="D2878" s="72">
        <f t="shared" si="1300"/>
        <v>150</v>
      </c>
      <c r="E2878" s="44"/>
      <c r="F2878" s="19">
        <f t="shared" si="1301"/>
        <v>0</v>
      </c>
      <c r="G2878" s="24"/>
    </row>
    <row r="2879" spans="1:7" ht="31.2" x14ac:dyDescent="0.3">
      <c r="A2879" s="54" t="s">
        <v>1469</v>
      </c>
      <c r="B2879" s="28"/>
      <c r="C2879" s="73">
        <v>3.33</v>
      </c>
      <c r="D2879" s="72">
        <f t="shared" si="1300"/>
        <v>249.75</v>
      </c>
      <c r="E2879" s="44"/>
      <c r="F2879" s="19">
        <f t="shared" si="1301"/>
        <v>0</v>
      </c>
      <c r="G2879" s="24"/>
    </row>
    <row r="2880" spans="1:7" ht="31.2" x14ac:dyDescent="0.3">
      <c r="A2880" s="54" t="s">
        <v>1329</v>
      </c>
      <c r="B2880" s="28"/>
      <c r="C2880" s="73">
        <v>4.66</v>
      </c>
      <c r="D2880" s="72">
        <f t="shared" si="1272"/>
        <v>349.5</v>
      </c>
      <c r="E2880" s="44"/>
      <c r="F2880" s="19">
        <f t="shared" si="1273"/>
        <v>0</v>
      </c>
      <c r="G2880" s="24"/>
    </row>
    <row r="2881" spans="1:7" ht="31.2" x14ac:dyDescent="0.3">
      <c r="A2881" s="54" t="s">
        <v>1765</v>
      </c>
      <c r="B2881" s="28"/>
      <c r="C2881" s="73">
        <v>4.66</v>
      </c>
      <c r="D2881" s="72">
        <f t="shared" ref="D2881" si="1302">PRODUCT(C2881,$C$9)</f>
        <v>349.5</v>
      </c>
      <c r="E2881" s="44"/>
      <c r="F2881" s="19">
        <f t="shared" ref="F2881" si="1303">E2881*D2881</f>
        <v>0</v>
      </c>
      <c r="G2881" s="24"/>
    </row>
    <row r="2882" spans="1:7" ht="31.2" x14ac:dyDescent="0.3">
      <c r="A2882" s="54" t="s">
        <v>1676</v>
      </c>
      <c r="B2882" s="28"/>
      <c r="C2882" s="73">
        <v>4.66</v>
      </c>
      <c r="D2882" s="72">
        <f t="shared" ref="D2882" si="1304">PRODUCT(C2882,$C$9)</f>
        <v>349.5</v>
      </c>
      <c r="E2882" s="44"/>
      <c r="F2882" s="19">
        <f t="shared" ref="F2882" si="1305">E2882*D2882</f>
        <v>0</v>
      </c>
      <c r="G2882" s="24"/>
    </row>
    <row r="2883" spans="1:7" ht="31.2" x14ac:dyDescent="0.3">
      <c r="A2883" s="54" t="s">
        <v>1504</v>
      </c>
      <c r="B2883" s="28"/>
      <c r="C2883" s="73">
        <v>4.66</v>
      </c>
      <c r="D2883" s="72">
        <f t="shared" si="1272"/>
        <v>349.5</v>
      </c>
      <c r="E2883" s="44"/>
      <c r="F2883" s="19">
        <f t="shared" si="1273"/>
        <v>0</v>
      </c>
      <c r="G2883" s="24"/>
    </row>
    <row r="2884" spans="1:7" ht="31.2" x14ac:dyDescent="0.3">
      <c r="A2884" s="54" t="s">
        <v>1292</v>
      </c>
      <c r="B2884" s="28"/>
      <c r="C2884" s="73">
        <v>6</v>
      </c>
      <c r="D2884" s="72">
        <f t="shared" si="1272"/>
        <v>450</v>
      </c>
      <c r="E2884" s="44"/>
      <c r="F2884" s="19">
        <f t="shared" si="1273"/>
        <v>0</v>
      </c>
      <c r="G2884" s="24"/>
    </row>
    <row r="2885" spans="1:7" ht="31.2" x14ac:dyDescent="0.3">
      <c r="A2885" s="54" t="s">
        <v>1708</v>
      </c>
      <c r="B2885" s="28"/>
      <c r="C2885" s="73">
        <v>6</v>
      </c>
      <c r="D2885" s="72">
        <f t="shared" ref="D2885" si="1306">PRODUCT(C2885,$C$9)</f>
        <v>450</v>
      </c>
      <c r="E2885" s="44"/>
      <c r="F2885" s="19">
        <f t="shared" ref="F2885" si="1307">E2885*D2885</f>
        <v>0</v>
      </c>
      <c r="G2885" s="24"/>
    </row>
    <row r="2886" spans="1:7" ht="31.2" x14ac:dyDescent="0.3">
      <c r="A2886" s="54" t="s">
        <v>1552</v>
      </c>
      <c r="B2886" s="28"/>
      <c r="C2886" s="73">
        <v>4.66</v>
      </c>
      <c r="D2886" s="72">
        <f t="shared" si="1272"/>
        <v>349.5</v>
      </c>
      <c r="E2886" s="44"/>
      <c r="F2886" s="19">
        <f t="shared" si="1273"/>
        <v>0</v>
      </c>
      <c r="G2886" s="24"/>
    </row>
    <row r="2887" spans="1:7" ht="31.2" x14ac:dyDescent="0.3">
      <c r="A2887" s="54" t="s">
        <v>1553</v>
      </c>
      <c r="B2887" s="28"/>
      <c r="C2887" s="73">
        <v>6</v>
      </c>
      <c r="D2887" s="72">
        <f t="shared" si="1272"/>
        <v>450</v>
      </c>
      <c r="E2887" s="44"/>
      <c r="F2887" s="19">
        <f t="shared" si="1273"/>
        <v>0</v>
      </c>
      <c r="G2887" s="24"/>
    </row>
    <row r="2888" spans="1:7" ht="31.2" x14ac:dyDescent="0.3">
      <c r="A2888" s="54" t="s">
        <v>1291</v>
      </c>
      <c r="B2888" s="28"/>
      <c r="C2888" s="73">
        <v>15.33</v>
      </c>
      <c r="D2888" s="72">
        <f t="shared" si="1272"/>
        <v>1149.75</v>
      </c>
      <c r="E2888" s="44"/>
      <c r="F2888" s="19">
        <f t="shared" si="1273"/>
        <v>0</v>
      </c>
      <c r="G2888" s="24"/>
    </row>
    <row r="2889" spans="1:7" ht="31.2" x14ac:dyDescent="0.3">
      <c r="A2889" s="54" t="s">
        <v>1709</v>
      </c>
      <c r="B2889" s="28"/>
      <c r="C2889" s="73">
        <v>16.66</v>
      </c>
      <c r="D2889" s="72">
        <f t="shared" ref="D2889" si="1308">PRODUCT(C2889,$C$9)</f>
        <v>1249.5</v>
      </c>
      <c r="E2889" s="44"/>
      <c r="F2889" s="19">
        <f t="shared" ref="F2889" si="1309">E2889*D2889</f>
        <v>0</v>
      </c>
      <c r="G2889" s="24"/>
    </row>
    <row r="2890" spans="1:7" ht="31.2" x14ac:dyDescent="0.3">
      <c r="A2890" s="54" t="s">
        <v>1268</v>
      </c>
      <c r="B2890" s="28"/>
      <c r="C2890" s="73">
        <v>20</v>
      </c>
      <c r="D2890" s="72">
        <f t="shared" si="1272"/>
        <v>1500</v>
      </c>
      <c r="E2890" s="44"/>
      <c r="F2890" s="19">
        <f t="shared" si="1273"/>
        <v>0</v>
      </c>
      <c r="G2890" s="24"/>
    </row>
    <row r="2891" spans="1:7" ht="31.2" x14ac:dyDescent="0.3">
      <c r="A2891" s="54" t="s">
        <v>1892</v>
      </c>
      <c r="B2891" s="28"/>
      <c r="C2891" s="73">
        <v>40</v>
      </c>
      <c r="D2891" s="72">
        <f t="shared" ref="D2891" si="1310">PRODUCT(C2891,$C$9)</f>
        <v>3000</v>
      </c>
      <c r="E2891" s="44"/>
      <c r="F2891" s="19">
        <f t="shared" ref="F2891" si="1311">E2891*D2891</f>
        <v>0</v>
      </c>
      <c r="G2891"/>
    </row>
    <row r="2892" spans="1:7" ht="31.2" x14ac:dyDescent="0.3">
      <c r="A2892" s="54" t="s">
        <v>1290</v>
      </c>
      <c r="B2892" s="28"/>
      <c r="C2892" s="73">
        <v>26.66</v>
      </c>
      <c r="D2892" s="72">
        <f t="shared" si="1272"/>
        <v>1999.5</v>
      </c>
      <c r="E2892" s="44"/>
      <c r="F2892" s="19">
        <f t="shared" si="1273"/>
        <v>0</v>
      </c>
      <c r="G2892"/>
    </row>
    <row r="2893" spans="1:7" ht="31.2" x14ac:dyDescent="0.3">
      <c r="A2893" s="54" t="s">
        <v>1680</v>
      </c>
      <c r="B2893" s="28"/>
      <c r="C2893" s="73">
        <v>33.33</v>
      </c>
      <c r="D2893" s="72">
        <f t="shared" ref="D2893:D2896" si="1312">PRODUCT(C2893,$C$9)</f>
        <v>2499.75</v>
      </c>
      <c r="E2893" s="44"/>
      <c r="F2893" s="19">
        <f t="shared" ref="F2893:F2896" si="1313">E2893*D2893</f>
        <v>0</v>
      </c>
      <c r="G2893"/>
    </row>
    <row r="2894" spans="1:7" ht="31.2" x14ac:dyDescent="0.3">
      <c r="A2894" s="54" t="s">
        <v>1692</v>
      </c>
      <c r="B2894" s="28"/>
      <c r="C2894" s="73">
        <v>2</v>
      </c>
      <c r="D2894" s="72">
        <f t="shared" ref="D2894" si="1314">PRODUCT(C2894,$C$9)</f>
        <v>150</v>
      </c>
      <c r="E2894" s="44"/>
      <c r="F2894" s="19">
        <f t="shared" ref="F2894" si="1315">E2894*D2894</f>
        <v>0</v>
      </c>
      <c r="G2894" s="24"/>
    </row>
    <row r="2895" spans="1:7" ht="31.2" x14ac:dyDescent="0.3">
      <c r="A2895" s="54" t="s">
        <v>1693</v>
      </c>
      <c r="B2895" s="28"/>
      <c r="C2895" s="73">
        <v>2</v>
      </c>
      <c r="D2895" s="72">
        <f t="shared" ref="D2895" si="1316">PRODUCT(C2895,$C$9)</f>
        <v>150</v>
      </c>
      <c r="E2895" s="44"/>
      <c r="F2895" s="19">
        <f t="shared" ref="F2895" si="1317">E2895*D2895</f>
        <v>0</v>
      </c>
      <c r="G2895" s="24"/>
    </row>
    <row r="2896" spans="1:7" ht="31.2" x14ac:dyDescent="0.3">
      <c r="A2896" s="54" t="s">
        <v>1682</v>
      </c>
      <c r="B2896" s="28"/>
      <c r="C2896" s="73">
        <v>26.66</v>
      </c>
      <c r="D2896" s="72">
        <f t="shared" si="1312"/>
        <v>1999.5</v>
      </c>
      <c r="E2896" s="44"/>
      <c r="F2896" s="19">
        <f t="shared" si="1313"/>
        <v>0</v>
      </c>
      <c r="G2896" s="24"/>
    </row>
    <row r="2897" spans="1:7" ht="31.2" x14ac:dyDescent="0.3">
      <c r="A2897" s="54" t="s">
        <v>1683</v>
      </c>
      <c r="B2897" s="28"/>
      <c r="C2897" s="73">
        <v>26.66</v>
      </c>
      <c r="D2897" s="72">
        <f t="shared" ref="D2897" si="1318">PRODUCT(C2897,$C$9)</f>
        <v>1999.5</v>
      </c>
      <c r="E2897" s="44"/>
      <c r="F2897" s="19">
        <f t="shared" ref="F2897" si="1319">E2897*D2897</f>
        <v>0</v>
      </c>
      <c r="G2897" s="24"/>
    </row>
    <row r="2898" spans="1:7" ht="31.2" x14ac:dyDescent="0.3">
      <c r="A2898" s="54" t="s">
        <v>1681</v>
      </c>
      <c r="B2898" s="28"/>
      <c r="C2898" s="73">
        <v>8.66</v>
      </c>
      <c r="D2898" s="72">
        <f t="shared" ref="D2898" si="1320">PRODUCT(C2898,$C$9)</f>
        <v>649.5</v>
      </c>
      <c r="E2898" s="44"/>
      <c r="F2898" s="19">
        <f t="shared" ref="F2898" si="1321">E2898*D2898</f>
        <v>0</v>
      </c>
      <c r="G2898" s="24"/>
    </row>
    <row r="2899" spans="1:7" ht="31.2" x14ac:dyDescent="0.3">
      <c r="A2899" s="54" t="s">
        <v>1571</v>
      </c>
      <c r="B2899" s="28"/>
      <c r="C2899" s="73">
        <v>12.66</v>
      </c>
      <c r="D2899" s="72">
        <f t="shared" si="1272"/>
        <v>949.5</v>
      </c>
      <c r="E2899" s="44"/>
      <c r="F2899" s="19">
        <f t="shared" si="1273"/>
        <v>0</v>
      </c>
      <c r="G2899" s="24"/>
    </row>
    <row r="2900" spans="1:7" ht="31.2" x14ac:dyDescent="0.3">
      <c r="A2900" s="54" t="s">
        <v>1433</v>
      </c>
      <c r="B2900" s="28"/>
      <c r="C2900" s="73">
        <v>3.33</v>
      </c>
      <c r="D2900" s="72">
        <f t="shared" ref="D2900" si="1322">PRODUCT(C2900,$C$9)</f>
        <v>249.75</v>
      </c>
      <c r="E2900" s="44"/>
      <c r="F2900" s="19">
        <f t="shared" ref="F2900" si="1323">E2900*D2900</f>
        <v>0</v>
      </c>
      <c r="G2900"/>
    </row>
    <row r="2901" spans="1:7" ht="31.2" x14ac:dyDescent="0.3">
      <c r="A2901" s="54" t="s">
        <v>1269</v>
      </c>
      <c r="B2901" s="28"/>
      <c r="C2901" s="73">
        <v>3.33</v>
      </c>
      <c r="D2901" s="72">
        <f t="shared" si="1272"/>
        <v>249.75</v>
      </c>
      <c r="E2901" s="44"/>
      <c r="F2901" s="19">
        <f t="shared" si="1273"/>
        <v>0</v>
      </c>
      <c r="G2901"/>
    </row>
    <row r="2902" spans="1:7" ht="31.2" x14ac:dyDescent="0.3">
      <c r="A2902" s="54" t="s">
        <v>1750</v>
      </c>
      <c r="B2902" s="28"/>
      <c r="C2902" s="73">
        <v>3.33</v>
      </c>
      <c r="D2902" s="72">
        <f t="shared" si="1272"/>
        <v>249.75</v>
      </c>
      <c r="E2902" s="44"/>
      <c r="F2902" s="19">
        <f t="shared" si="1273"/>
        <v>0</v>
      </c>
      <c r="G2902"/>
    </row>
    <row r="2903" spans="1:7" ht="31.2" x14ac:dyDescent="0.3">
      <c r="A2903" s="54" t="s">
        <v>1751</v>
      </c>
      <c r="B2903" s="28"/>
      <c r="C2903" s="73">
        <v>3.33</v>
      </c>
      <c r="D2903" s="72">
        <f t="shared" si="1272"/>
        <v>249.75</v>
      </c>
      <c r="E2903" s="44"/>
      <c r="F2903" s="19">
        <f t="shared" si="1273"/>
        <v>0</v>
      </c>
      <c r="G2903"/>
    </row>
    <row r="2904" spans="1:7" ht="31.2" x14ac:dyDescent="0.3">
      <c r="A2904" s="54" t="s">
        <v>1060</v>
      </c>
      <c r="B2904" s="28"/>
      <c r="C2904" s="73">
        <v>2</v>
      </c>
      <c r="D2904" s="72">
        <f t="shared" si="1272"/>
        <v>150</v>
      </c>
      <c r="E2904" s="44"/>
      <c r="F2904" s="19">
        <f t="shared" si="1273"/>
        <v>0</v>
      </c>
      <c r="G2904"/>
    </row>
    <row r="2905" spans="1:7" ht="31.2" x14ac:dyDescent="0.3">
      <c r="A2905" s="54" t="s">
        <v>1267</v>
      </c>
      <c r="B2905" s="28"/>
      <c r="C2905" s="73">
        <v>2</v>
      </c>
      <c r="D2905" s="72">
        <f t="shared" si="1272"/>
        <v>150</v>
      </c>
      <c r="E2905" s="44"/>
      <c r="F2905" s="19">
        <f t="shared" si="1273"/>
        <v>0</v>
      </c>
      <c r="G2905"/>
    </row>
    <row r="2906" spans="1:7" ht="31.2" x14ac:dyDescent="0.3">
      <c r="A2906" s="54" t="s">
        <v>1523</v>
      </c>
      <c r="B2906" s="28"/>
      <c r="C2906" s="73">
        <v>3.33</v>
      </c>
      <c r="D2906" s="72">
        <f t="shared" ref="D2906" si="1324">PRODUCT(C2906,$C$9)</f>
        <v>249.75</v>
      </c>
      <c r="E2906" s="44"/>
      <c r="F2906" s="19">
        <f t="shared" ref="F2906" si="1325">E2906*D2906</f>
        <v>0</v>
      </c>
      <c r="G2906"/>
    </row>
    <row r="2907" spans="1:7" ht="31.2" x14ac:dyDescent="0.3">
      <c r="A2907" s="54" t="s">
        <v>1522</v>
      </c>
      <c r="B2907" s="28"/>
      <c r="C2907" s="73">
        <v>3.33</v>
      </c>
      <c r="D2907" s="72">
        <f t="shared" ref="D2907" si="1326">PRODUCT(C2907,$C$9)</f>
        <v>249.75</v>
      </c>
      <c r="E2907" s="44"/>
      <c r="F2907" s="19">
        <f t="shared" ref="F2907" si="1327">E2907*D2907</f>
        <v>0</v>
      </c>
      <c r="G2907"/>
    </row>
    <row r="2908" spans="1:7" ht="31.2" x14ac:dyDescent="0.3">
      <c r="A2908" s="54" t="s">
        <v>1058</v>
      </c>
      <c r="B2908" s="28"/>
      <c r="C2908" s="73">
        <v>3.33</v>
      </c>
      <c r="D2908" s="72">
        <f t="shared" si="1272"/>
        <v>249.75</v>
      </c>
      <c r="E2908" s="44"/>
      <c r="F2908" s="19">
        <f t="shared" si="1273"/>
        <v>0</v>
      </c>
      <c r="G2908"/>
    </row>
    <row r="2909" spans="1:7" ht="31.2" x14ac:dyDescent="0.3">
      <c r="A2909" s="54" t="s">
        <v>1061</v>
      </c>
      <c r="B2909" s="28"/>
      <c r="C2909" s="73">
        <v>3.33</v>
      </c>
      <c r="D2909" s="72">
        <f t="shared" si="1272"/>
        <v>249.75</v>
      </c>
      <c r="E2909" s="44"/>
      <c r="F2909" s="19">
        <f t="shared" si="1273"/>
        <v>0</v>
      </c>
      <c r="G2909"/>
    </row>
    <row r="2910" spans="1:7" ht="31.2" x14ac:dyDescent="0.3">
      <c r="A2910" s="54" t="s">
        <v>1272</v>
      </c>
      <c r="B2910" s="28"/>
      <c r="C2910" s="73">
        <v>5.33</v>
      </c>
      <c r="D2910" s="72">
        <f t="shared" si="1272"/>
        <v>399.75</v>
      </c>
      <c r="E2910" s="44"/>
      <c r="F2910" s="19">
        <f t="shared" si="1273"/>
        <v>0</v>
      </c>
      <c r="G2910"/>
    </row>
    <row r="2911" spans="1:7" ht="31.2" x14ac:dyDescent="0.3">
      <c r="A2911" s="54" t="s">
        <v>1273</v>
      </c>
      <c r="B2911" s="28"/>
      <c r="C2911" s="73">
        <v>6.66</v>
      </c>
      <c r="D2911" s="72">
        <f t="shared" si="1272"/>
        <v>499.5</v>
      </c>
      <c r="E2911" s="44"/>
      <c r="F2911" s="19">
        <f t="shared" si="1273"/>
        <v>0</v>
      </c>
      <c r="G2911"/>
    </row>
    <row r="2912" spans="1:7" ht="31.2" x14ac:dyDescent="0.3">
      <c r="A2912" s="54" t="s">
        <v>1541</v>
      </c>
      <c r="B2912" s="28"/>
      <c r="C2912" s="73">
        <v>4.66</v>
      </c>
      <c r="D2912" s="72">
        <f t="shared" ref="D2912" si="1328">PRODUCT(C2912,$C$9)</f>
        <v>349.5</v>
      </c>
      <c r="E2912" s="44"/>
      <c r="F2912" s="19">
        <f t="shared" ref="F2912" si="1329">E2912*D2912</f>
        <v>0</v>
      </c>
      <c r="G2912" s="24"/>
    </row>
    <row r="2913" spans="1:7" ht="31.2" x14ac:dyDescent="0.3">
      <c r="A2913" s="54" t="s">
        <v>1556</v>
      </c>
      <c r="B2913" s="28"/>
      <c r="C2913" s="73">
        <v>10</v>
      </c>
      <c r="D2913" s="72">
        <f t="shared" ref="D2913" si="1330">PRODUCT(C2913,$C$9)</f>
        <v>750</v>
      </c>
      <c r="E2913" s="44"/>
      <c r="F2913" s="19">
        <f t="shared" ref="F2913" si="1331">E2913*D2913</f>
        <v>0</v>
      </c>
      <c r="G2913" s="24"/>
    </row>
    <row r="2914" spans="1:7" ht="31.2" x14ac:dyDescent="0.3">
      <c r="A2914" s="54" t="s">
        <v>1059</v>
      </c>
      <c r="B2914" s="28"/>
      <c r="C2914" s="73">
        <v>3.33</v>
      </c>
      <c r="D2914" s="72">
        <f t="shared" si="1272"/>
        <v>249.75</v>
      </c>
      <c r="E2914" s="44"/>
      <c r="F2914" s="19">
        <f t="shared" si="1273"/>
        <v>0</v>
      </c>
      <c r="G2914" s="24"/>
    </row>
    <row r="2915" spans="1:7" ht="31.2" x14ac:dyDescent="0.3">
      <c r="A2915" s="54" t="s">
        <v>1697</v>
      </c>
      <c r="B2915" s="28"/>
      <c r="C2915" s="73">
        <v>0.66</v>
      </c>
      <c r="D2915" s="72">
        <f t="shared" si="1272"/>
        <v>49.5</v>
      </c>
      <c r="E2915" s="44"/>
      <c r="F2915" s="19">
        <f t="shared" si="1273"/>
        <v>0</v>
      </c>
      <c r="G2915" s="7"/>
    </row>
    <row r="2916" spans="1:7" ht="31.2" x14ac:dyDescent="0.3">
      <c r="A2916" s="54" t="s">
        <v>1696</v>
      </c>
      <c r="B2916" s="28"/>
      <c r="C2916" s="73">
        <v>1</v>
      </c>
      <c r="D2916" s="72">
        <f t="shared" ref="D2916:D2918" si="1332">PRODUCT(C2916,$C$9)</f>
        <v>75</v>
      </c>
      <c r="E2916" s="44"/>
      <c r="F2916" s="19">
        <f t="shared" ref="F2916:F2918" si="1333">E2916*D2916</f>
        <v>0</v>
      </c>
      <c r="G2916" s="7"/>
    </row>
    <row r="2917" spans="1:7" ht="31.2" x14ac:dyDescent="0.3">
      <c r="A2917" s="54" t="s">
        <v>1074</v>
      </c>
      <c r="B2917" s="28"/>
      <c r="C2917" s="73">
        <v>15.33</v>
      </c>
      <c r="D2917" s="72">
        <f t="shared" si="1332"/>
        <v>1149.75</v>
      </c>
      <c r="E2917" s="44"/>
      <c r="F2917" s="19">
        <f t="shared" si="1333"/>
        <v>0</v>
      </c>
      <c r="G2917" s="7"/>
    </row>
    <row r="2918" spans="1:7" ht="31.2" x14ac:dyDescent="0.3">
      <c r="A2918" s="54" t="s">
        <v>2179</v>
      </c>
      <c r="B2918" s="28"/>
      <c r="C2918" s="73">
        <v>1</v>
      </c>
      <c r="D2918" s="72">
        <f t="shared" si="1332"/>
        <v>75</v>
      </c>
      <c r="E2918" s="44"/>
      <c r="F2918" s="19">
        <f t="shared" si="1333"/>
        <v>0</v>
      </c>
      <c r="G2918" s="7"/>
    </row>
    <row r="2919" spans="1:7" ht="31.2" x14ac:dyDescent="0.3">
      <c r="A2919" s="54" t="s">
        <v>2180</v>
      </c>
      <c r="B2919" s="28"/>
      <c r="C2919" s="73">
        <v>1</v>
      </c>
      <c r="D2919" s="72">
        <f t="shared" ref="D2919" si="1334">PRODUCT(C2919,$C$9)</f>
        <v>75</v>
      </c>
      <c r="E2919" s="44"/>
      <c r="F2919" s="19">
        <f t="shared" ref="F2919" si="1335">E2919*D2919</f>
        <v>0</v>
      </c>
      <c r="G2919" s="7"/>
    </row>
    <row r="2920" spans="1:7" ht="31.2" x14ac:dyDescent="0.3">
      <c r="A2920" s="54" t="s">
        <v>1240</v>
      </c>
      <c r="B2920" s="28"/>
      <c r="C2920" s="73">
        <v>4</v>
      </c>
      <c r="D2920" s="72">
        <f t="shared" si="1272"/>
        <v>300</v>
      </c>
      <c r="E2920" s="44"/>
      <c r="F2920" s="19">
        <f t="shared" si="1273"/>
        <v>0</v>
      </c>
      <c r="G2920" s="7"/>
    </row>
    <row r="2921" spans="1:7" ht="31.2" x14ac:dyDescent="0.3">
      <c r="A2921" s="54" t="s">
        <v>1206</v>
      </c>
      <c r="B2921" s="28"/>
      <c r="C2921" s="73">
        <v>6</v>
      </c>
      <c r="D2921" s="72">
        <f t="shared" si="1272"/>
        <v>450</v>
      </c>
      <c r="E2921" s="44"/>
      <c r="F2921" s="19">
        <f t="shared" si="1273"/>
        <v>0</v>
      </c>
      <c r="G2921" s="7"/>
    </row>
    <row r="2922" spans="1:7" ht="31.2" x14ac:dyDescent="0.3">
      <c r="A2922" s="54" t="s">
        <v>536</v>
      </c>
      <c r="B2922" s="28"/>
      <c r="C2922" s="73">
        <v>15.33</v>
      </c>
      <c r="D2922" s="72">
        <f t="shared" si="1272"/>
        <v>1149.75</v>
      </c>
      <c r="E2922" s="44"/>
      <c r="F2922" s="19">
        <f t="shared" si="1273"/>
        <v>0</v>
      </c>
      <c r="G2922" s="7"/>
    </row>
    <row r="2923" spans="1:7" ht="31.2" x14ac:dyDescent="0.3">
      <c r="A2923" s="54" t="s">
        <v>1757</v>
      </c>
      <c r="B2923" s="28"/>
      <c r="C2923" s="73">
        <v>6</v>
      </c>
      <c r="D2923" s="72">
        <f t="shared" si="1272"/>
        <v>450</v>
      </c>
      <c r="E2923" s="44"/>
      <c r="F2923" s="19">
        <f t="shared" si="1273"/>
        <v>0</v>
      </c>
      <c r="G2923" s="7"/>
    </row>
    <row r="2924" spans="1:7" ht="31.2" x14ac:dyDescent="0.3">
      <c r="A2924" s="54" t="s">
        <v>1403</v>
      </c>
      <c r="B2924" s="28"/>
      <c r="C2924" s="73">
        <v>6</v>
      </c>
      <c r="D2924" s="72">
        <f t="shared" si="1272"/>
        <v>450</v>
      </c>
      <c r="E2924" s="44"/>
      <c r="F2924" s="19">
        <f t="shared" si="1273"/>
        <v>0</v>
      </c>
      <c r="G2924" s="7"/>
    </row>
    <row r="2925" spans="1:7" ht="31.2" x14ac:dyDescent="0.3">
      <c r="A2925" s="54" t="s">
        <v>1551</v>
      </c>
      <c r="B2925" s="28"/>
      <c r="C2925" s="73">
        <v>6</v>
      </c>
      <c r="D2925" s="72">
        <f t="shared" ref="D2925:D2926" si="1336">PRODUCT(C2925,$C$9)</f>
        <v>450</v>
      </c>
      <c r="E2925" s="44"/>
      <c r="F2925" s="19">
        <f t="shared" ref="F2925:F2926" si="1337">E2925*D2925</f>
        <v>0</v>
      </c>
      <c r="G2925" s="7"/>
    </row>
    <row r="2926" spans="1:7" ht="31.2" x14ac:dyDescent="0.3">
      <c r="A2926" s="54" t="s">
        <v>1559</v>
      </c>
      <c r="B2926" s="28"/>
      <c r="C2926" s="73">
        <v>3.33</v>
      </c>
      <c r="D2926" s="72">
        <f t="shared" si="1336"/>
        <v>249.75</v>
      </c>
      <c r="E2926" s="44"/>
      <c r="F2926" s="19">
        <f t="shared" si="1337"/>
        <v>0</v>
      </c>
      <c r="G2926" s="7"/>
    </row>
    <row r="2927" spans="1:7" ht="31.2" x14ac:dyDescent="0.3">
      <c r="A2927" s="54" t="s">
        <v>2056</v>
      </c>
      <c r="B2927" s="28"/>
      <c r="C2927" s="73">
        <v>0.66</v>
      </c>
      <c r="D2927" s="72">
        <f t="shared" ref="D2927" si="1338">PRODUCT(C2927,$C$9)</f>
        <v>49.5</v>
      </c>
      <c r="E2927" s="44"/>
      <c r="F2927" s="19">
        <f t="shared" ref="F2927" si="1339">E2927*D2927</f>
        <v>0</v>
      </c>
      <c r="G2927" s="7"/>
    </row>
    <row r="2928" spans="1:7" ht="31.2" x14ac:dyDescent="0.3">
      <c r="A2928" s="54" t="s">
        <v>3209</v>
      </c>
      <c r="B2928" s="28"/>
      <c r="C2928" s="73">
        <v>4</v>
      </c>
      <c r="D2928" s="72">
        <f t="shared" ref="D2928" si="1340">PRODUCT(C2928,$C$9)</f>
        <v>300</v>
      </c>
      <c r="E2928" s="44"/>
      <c r="F2928" s="19">
        <f t="shared" ref="F2928" si="1341">E2928*D2928</f>
        <v>0</v>
      </c>
      <c r="G2928" s="7"/>
    </row>
    <row r="2929" spans="1:7" ht="31.2" x14ac:dyDescent="0.3">
      <c r="A2929" s="54" t="s">
        <v>3197</v>
      </c>
      <c r="B2929" s="28"/>
      <c r="C2929" s="73">
        <v>4</v>
      </c>
      <c r="D2929" s="72">
        <f t="shared" ref="D2929" si="1342">PRODUCT(C2929,$C$9)</f>
        <v>300</v>
      </c>
      <c r="E2929" s="44"/>
      <c r="F2929" s="19">
        <f t="shared" ref="F2929" si="1343">E2929*D2929</f>
        <v>0</v>
      </c>
      <c r="G2929" s="7"/>
    </row>
    <row r="2930" spans="1:7" ht="31.2" x14ac:dyDescent="0.3">
      <c r="A2930" s="54" t="s">
        <v>3198</v>
      </c>
      <c r="B2930" s="28"/>
      <c r="C2930" s="73">
        <v>4</v>
      </c>
      <c r="D2930" s="72">
        <f t="shared" ref="D2930" si="1344">PRODUCT(C2930,$C$9)</f>
        <v>300</v>
      </c>
      <c r="E2930" s="44"/>
      <c r="F2930" s="19">
        <f t="shared" ref="F2930" si="1345">E2930*D2930</f>
        <v>0</v>
      </c>
      <c r="G2930" s="7"/>
    </row>
    <row r="2931" spans="1:7" ht="31.2" x14ac:dyDescent="0.3">
      <c r="A2931" s="54" t="s">
        <v>3199</v>
      </c>
      <c r="B2931" s="28"/>
      <c r="C2931" s="73">
        <v>4.66</v>
      </c>
      <c r="D2931" s="72">
        <f t="shared" ref="D2931" si="1346">PRODUCT(C2931,$C$9)</f>
        <v>349.5</v>
      </c>
      <c r="E2931" s="44"/>
      <c r="F2931" s="19">
        <f t="shared" ref="F2931" si="1347">E2931*D2931</f>
        <v>0</v>
      </c>
      <c r="G2931" s="7"/>
    </row>
    <row r="2932" spans="1:7" ht="31.2" x14ac:dyDescent="0.3">
      <c r="A2932" s="54" t="s">
        <v>3200</v>
      </c>
      <c r="B2932" s="28"/>
      <c r="C2932" s="73">
        <v>4.66</v>
      </c>
      <c r="D2932" s="72">
        <f t="shared" ref="D2932" si="1348">PRODUCT(C2932,$C$9)</f>
        <v>349.5</v>
      </c>
      <c r="E2932" s="44"/>
      <c r="F2932" s="19">
        <f t="shared" ref="F2932" si="1349">E2932*D2932</f>
        <v>0</v>
      </c>
      <c r="G2932" s="7"/>
    </row>
    <row r="2933" spans="1:7" ht="31.2" x14ac:dyDescent="0.3">
      <c r="A2933" s="54" t="s">
        <v>3201</v>
      </c>
      <c r="B2933" s="28"/>
      <c r="C2933" s="73">
        <v>4.66</v>
      </c>
      <c r="D2933" s="72">
        <f t="shared" ref="D2933" si="1350">PRODUCT(C2933,$C$9)</f>
        <v>349.5</v>
      </c>
      <c r="E2933" s="44"/>
      <c r="F2933" s="19">
        <f t="shared" ref="F2933" si="1351">E2933*D2933</f>
        <v>0</v>
      </c>
    </row>
    <row r="2934" spans="1:7" ht="31.2" x14ac:dyDescent="0.3">
      <c r="A2934" s="54" t="s">
        <v>3202</v>
      </c>
      <c r="B2934" s="28"/>
      <c r="C2934" s="73">
        <v>4.66</v>
      </c>
      <c r="D2934" s="72">
        <f t="shared" ref="D2934:D2935" si="1352">PRODUCT(C2934,$C$9)</f>
        <v>349.5</v>
      </c>
      <c r="E2934" s="44"/>
      <c r="F2934" s="19">
        <f t="shared" ref="F2934:F2935" si="1353">E2934*D2934</f>
        <v>0</v>
      </c>
    </row>
    <row r="2935" spans="1:7" ht="31.2" x14ac:dyDescent="0.3">
      <c r="A2935" s="54" t="s">
        <v>2857</v>
      </c>
      <c r="B2935" s="28"/>
      <c r="C2935" s="73">
        <v>7.33</v>
      </c>
      <c r="D2935" s="72">
        <f t="shared" si="1352"/>
        <v>549.75</v>
      </c>
      <c r="E2935" s="44"/>
      <c r="F2935" s="19">
        <f t="shared" si="1353"/>
        <v>0</v>
      </c>
    </row>
    <row r="2936" spans="1:7" ht="31.2" x14ac:dyDescent="0.3">
      <c r="A2936" s="54" t="s">
        <v>1609</v>
      </c>
      <c r="B2936" s="28"/>
      <c r="C2936" s="73">
        <v>6</v>
      </c>
      <c r="D2936" s="72">
        <f t="shared" si="1272"/>
        <v>450</v>
      </c>
      <c r="E2936" s="44"/>
      <c r="F2936" s="19">
        <f t="shared" si="1273"/>
        <v>0</v>
      </c>
    </row>
    <row r="2937" spans="1:7" ht="31.2" x14ac:dyDescent="0.3">
      <c r="A2937" s="54" t="s">
        <v>1610</v>
      </c>
      <c r="B2937" s="28"/>
      <c r="C2937" s="73">
        <v>6</v>
      </c>
      <c r="D2937" s="72">
        <f t="shared" si="1272"/>
        <v>450</v>
      </c>
      <c r="E2937" s="44"/>
      <c r="F2937" s="19">
        <f t="shared" si="1273"/>
        <v>0</v>
      </c>
    </row>
    <row r="2938" spans="1:7" ht="31.2" x14ac:dyDescent="0.3">
      <c r="A2938" s="54" t="s">
        <v>1841</v>
      </c>
      <c r="B2938" s="28"/>
      <c r="C2938" s="73">
        <v>6</v>
      </c>
      <c r="D2938" s="72">
        <f t="shared" si="1272"/>
        <v>450</v>
      </c>
      <c r="E2938" s="44"/>
      <c r="F2938" s="19">
        <f t="shared" si="1273"/>
        <v>0</v>
      </c>
    </row>
    <row r="2939" spans="1:7" ht="31.2" x14ac:dyDescent="0.3">
      <c r="A2939" s="54" t="s">
        <v>1842</v>
      </c>
      <c r="B2939" s="28"/>
      <c r="C2939" s="73">
        <v>7.33</v>
      </c>
      <c r="D2939" s="72">
        <f t="shared" ref="D2939" si="1354">PRODUCT(C2939,$C$9)</f>
        <v>549.75</v>
      </c>
      <c r="E2939" s="44"/>
      <c r="F2939" s="19">
        <f t="shared" ref="F2939" si="1355">E2939*D2939</f>
        <v>0</v>
      </c>
    </row>
    <row r="2940" spans="1:7" ht="31.2" x14ac:dyDescent="0.3">
      <c r="A2940" s="54" t="s">
        <v>1611</v>
      </c>
      <c r="B2940" s="28"/>
      <c r="C2940" s="73">
        <v>7.33</v>
      </c>
      <c r="D2940" s="72">
        <f t="shared" si="1272"/>
        <v>549.75</v>
      </c>
      <c r="E2940" s="44"/>
      <c r="F2940" s="19">
        <f t="shared" si="1273"/>
        <v>0</v>
      </c>
    </row>
    <row r="2941" spans="1:7" ht="31.2" x14ac:dyDescent="0.3">
      <c r="A2941" s="54" t="s">
        <v>1973</v>
      </c>
      <c r="B2941" s="28"/>
      <c r="C2941" s="73">
        <v>11.33</v>
      </c>
      <c r="D2941" s="72">
        <f t="shared" si="1272"/>
        <v>849.75</v>
      </c>
      <c r="E2941" s="44"/>
      <c r="F2941" s="19">
        <f t="shared" si="1273"/>
        <v>0</v>
      </c>
    </row>
    <row r="2942" spans="1:7" ht="31.2" x14ac:dyDescent="0.3">
      <c r="A2942" s="54" t="s">
        <v>1947</v>
      </c>
      <c r="B2942" s="28"/>
      <c r="C2942" s="73">
        <v>11.33</v>
      </c>
      <c r="D2942" s="72">
        <f t="shared" ref="D2942" si="1356">PRODUCT(C2942,$C$9)</f>
        <v>849.75</v>
      </c>
      <c r="E2942" s="44"/>
      <c r="F2942" s="19">
        <f t="shared" ref="F2942" si="1357">E2942*D2942</f>
        <v>0</v>
      </c>
    </row>
    <row r="2943" spans="1:7" ht="31.2" x14ac:dyDescent="0.3">
      <c r="A2943" s="54" t="s">
        <v>3276</v>
      </c>
      <c r="B2943" s="28"/>
      <c r="C2943" s="73">
        <v>16.66</v>
      </c>
      <c r="D2943" s="72">
        <f t="shared" si="1272"/>
        <v>1249.5</v>
      </c>
      <c r="E2943" s="44"/>
      <c r="F2943" s="19">
        <f t="shared" si="1273"/>
        <v>0</v>
      </c>
    </row>
    <row r="2944" spans="1:7" ht="31.2" x14ac:dyDescent="0.3">
      <c r="A2944" s="54" t="s">
        <v>3277</v>
      </c>
      <c r="B2944" s="28"/>
      <c r="C2944" s="73">
        <v>20</v>
      </c>
      <c r="D2944" s="72">
        <f t="shared" si="1272"/>
        <v>1500</v>
      </c>
      <c r="E2944" s="44"/>
      <c r="F2944" s="19">
        <f t="shared" si="1273"/>
        <v>0</v>
      </c>
    </row>
    <row r="2945" spans="1:6" ht="31.2" x14ac:dyDescent="0.3">
      <c r="A2945" s="54" t="s">
        <v>1753</v>
      </c>
      <c r="B2945" s="28"/>
      <c r="C2945" s="73">
        <v>20</v>
      </c>
      <c r="D2945" s="72">
        <f t="shared" ref="D2945:D2946" si="1358">PRODUCT(C2945,$C$9)</f>
        <v>1500</v>
      </c>
      <c r="E2945" s="44"/>
      <c r="F2945" s="19">
        <f t="shared" ref="F2945:F2946" si="1359">E2945*D2945</f>
        <v>0</v>
      </c>
    </row>
    <row r="2946" spans="1:6" ht="31.2" x14ac:dyDescent="0.3">
      <c r="A2946" s="54" t="s">
        <v>2498</v>
      </c>
      <c r="B2946" s="28"/>
      <c r="C2946" s="73">
        <v>23.33</v>
      </c>
      <c r="D2946" s="72">
        <f t="shared" si="1358"/>
        <v>1749.7499999999998</v>
      </c>
      <c r="E2946" s="44"/>
      <c r="F2946" s="19">
        <f t="shared" si="1359"/>
        <v>0</v>
      </c>
    </row>
    <row r="2947" spans="1:6" ht="31.2" x14ac:dyDescent="0.3">
      <c r="A2947" s="54" t="s">
        <v>1612</v>
      </c>
      <c r="B2947" s="28"/>
      <c r="C2947" s="73">
        <v>23.33</v>
      </c>
      <c r="D2947" s="72">
        <f t="shared" si="1272"/>
        <v>1749.7499999999998</v>
      </c>
      <c r="E2947" s="44"/>
      <c r="F2947" s="19">
        <f t="shared" si="1273"/>
        <v>0</v>
      </c>
    </row>
    <row r="2948" spans="1:6" x14ac:dyDescent="0.3">
      <c r="A2948" s="55" t="s">
        <v>722</v>
      </c>
      <c r="B2948" s="12"/>
      <c r="C2948" s="13" t="s">
        <v>130</v>
      </c>
      <c r="D2948" s="14"/>
      <c r="E2948" s="45" t="s">
        <v>723</v>
      </c>
      <c r="F2948" s="71" t="s">
        <v>131</v>
      </c>
    </row>
    <row r="2949" spans="1:6" ht="31.2" x14ac:dyDescent="0.3">
      <c r="A2949" s="54" t="s">
        <v>724</v>
      </c>
      <c r="B2949" s="28"/>
      <c r="C2949" s="73">
        <v>100</v>
      </c>
      <c r="D2949" s="72">
        <f>PRODUCT(C2949,$C$9)</f>
        <v>7500</v>
      </c>
      <c r="E2949" s="44"/>
      <c r="F2949" s="19">
        <f>E2949*D2949</f>
        <v>0</v>
      </c>
    </row>
    <row r="2950" spans="1:6" ht="31.2" x14ac:dyDescent="0.3">
      <c r="A2950" s="54" t="s">
        <v>725</v>
      </c>
      <c r="B2950" s="28"/>
      <c r="C2950" s="73">
        <v>100</v>
      </c>
      <c r="D2950" s="72">
        <f>PRODUCT(C2950,$C$9)</f>
        <v>7500</v>
      </c>
      <c r="E2950" s="44"/>
      <c r="F2950" s="19">
        <f>E2950*D2950</f>
        <v>0</v>
      </c>
    </row>
    <row r="2951" spans="1:6" x14ac:dyDescent="0.3">
      <c r="A2951" s="55" t="s">
        <v>1294</v>
      </c>
      <c r="B2951" s="12"/>
      <c r="C2951" s="13" t="s">
        <v>130</v>
      </c>
      <c r="D2951" s="14"/>
      <c r="E2951" s="45" t="s">
        <v>723</v>
      </c>
      <c r="F2951" s="71" t="s">
        <v>131</v>
      </c>
    </row>
    <row r="2952" spans="1:6" ht="31.2" x14ac:dyDescent="0.3">
      <c r="A2952" s="54" t="s">
        <v>1771</v>
      </c>
      <c r="B2952" s="28"/>
      <c r="C2952" s="73">
        <v>5.33</v>
      </c>
      <c r="D2952" s="72">
        <f t="shared" ref="D2952" si="1360">PRODUCT(C2952,$C$9)</f>
        <v>399.75</v>
      </c>
      <c r="E2952" s="44"/>
      <c r="F2952" s="19">
        <f t="shared" ref="F2952" si="1361">E2952*D2952</f>
        <v>0</v>
      </c>
    </row>
    <row r="2953" spans="1:6" ht="31.2" x14ac:dyDescent="0.3">
      <c r="A2953" s="54" t="s">
        <v>1772</v>
      </c>
      <c r="B2953" s="28"/>
      <c r="C2953" s="73">
        <v>6</v>
      </c>
      <c r="D2953" s="72">
        <f t="shared" ref="D2953" si="1362">PRODUCT(C2953,$C$9)</f>
        <v>450</v>
      </c>
      <c r="E2953" s="44"/>
      <c r="F2953" s="19">
        <f t="shared" ref="F2953" si="1363">E2953*D2953</f>
        <v>0</v>
      </c>
    </row>
    <row r="2954" spans="1:6" ht="31.2" x14ac:dyDescent="0.3">
      <c r="A2954" s="54" t="s">
        <v>1773</v>
      </c>
      <c r="B2954" s="28"/>
      <c r="C2954" s="73">
        <v>6</v>
      </c>
      <c r="D2954" s="72">
        <f t="shared" ref="D2954" si="1364">PRODUCT(C2954,$C$9)</f>
        <v>450</v>
      </c>
      <c r="E2954" s="44"/>
      <c r="F2954" s="19">
        <f t="shared" ref="F2954" si="1365">E2954*D2954</f>
        <v>0</v>
      </c>
    </row>
    <row r="2955" spans="1:6" ht="31.2" x14ac:dyDescent="0.3">
      <c r="A2955" s="54" t="s">
        <v>1774</v>
      </c>
      <c r="B2955" s="28"/>
      <c r="C2955" s="73">
        <v>6</v>
      </c>
      <c r="D2955" s="72">
        <f t="shared" ref="D2955" si="1366">PRODUCT(C2955,$C$9)</f>
        <v>450</v>
      </c>
      <c r="E2955" s="44"/>
      <c r="F2955" s="19">
        <f t="shared" ref="F2955" si="1367">E2955*D2955</f>
        <v>0</v>
      </c>
    </row>
    <row r="2956" spans="1:6" ht="31.2" x14ac:dyDescent="0.3">
      <c r="A2956" s="54" t="s">
        <v>1775</v>
      </c>
      <c r="B2956" s="28"/>
      <c r="C2956" s="73">
        <v>6.66</v>
      </c>
      <c r="D2956" s="72">
        <f t="shared" ref="D2956" si="1368">PRODUCT(C2956,$C$9)</f>
        <v>499.5</v>
      </c>
      <c r="E2956" s="44"/>
      <c r="F2956" s="19">
        <f t="shared" ref="F2956" si="1369">E2956*D2956</f>
        <v>0</v>
      </c>
    </row>
    <row r="2957" spans="1:6" ht="31.2" x14ac:dyDescent="0.3">
      <c r="A2957" s="54" t="s">
        <v>1776</v>
      </c>
      <c r="B2957" s="28"/>
      <c r="C2957" s="73">
        <v>8.66</v>
      </c>
      <c r="D2957" s="72">
        <f t="shared" ref="D2957" si="1370">PRODUCT(C2957,$C$9)</f>
        <v>649.5</v>
      </c>
      <c r="E2957" s="44"/>
      <c r="F2957" s="19">
        <f t="shared" ref="F2957" si="1371">E2957*D2957</f>
        <v>0</v>
      </c>
    </row>
    <row r="2958" spans="1:6" ht="31.2" x14ac:dyDescent="0.3">
      <c r="A2958" s="54" t="s">
        <v>1777</v>
      </c>
      <c r="B2958" s="28"/>
      <c r="C2958" s="73">
        <v>8.66</v>
      </c>
      <c r="D2958" s="72">
        <f t="shared" ref="D2958" si="1372">PRODUCT(C2958,$C$9)</f>
        <v>649.5</v>
      </c>
      <c r="E2958" s="44"/>
      <c r="F2958" s="19">
        <f t="shared" ref="F2958" si="1373">E2958*D2958</f>
        <v>0</v>
      </c>
    </row>
    <row r="2959" spans="1:6" ht="31.2" x14ac:dyDescent="0.3">
      <c r="A2959" s="54" t="s">
        <v>1537</v>
      </c>
      <c r="B2959" s="28"/>
      <c r="C2959" s="73">
        <v>2</v>
      </c>
      <c r="D2959" s="72">
        <f t="shared" ref="D2959" si="1374">PRODUCT(C2959,$C$9)</f>
        <v>150</v>
      </c>
      <c r="E2959" s="44"/>
      <c r="F2959" s="19">
        <f t="shared" ref="F2959" si="1375">E2959*D2959</f>
        <v>0</v>
      </c>
    </row>
    <row r="2960" spans="1:6" ht="31.2" x14ac:dyDescent="0.3">
      <c r="A2960" s="54" t="s">
        <v>2471</v>
      </c>
      <c r="B2960" s="28"/>
      <c r="C2960" s="73">
        <v>3.33</v>
      </c>
      <c r="D2960" s="72">
        <f t="shared" ref="D2960" si="1376">PRODUCT(C2960,$C$9)</f>
        <v>249.75</v>
      </c>
      <c r="E2960" s="44"/>
      <c r="F2960" s="19">
        <f t="shared" ref="F2960" si="1377">E2960*D2960</f>
        <v>0</v>
      </c>
    </row>
    <row r="2961" spans="1:7" ht="31.2" x14ac:dyDescent="0.3">
      <c r="A2961" s="54" t="s">
        <v>2470</v>
      </c>
      <c r="B2961" s="28"/>
      <c r="C2961" s="73">
        <v>3.33</v>
      </c>
      <c r="D2961" s="72">
        <f t="shared" ref="D2961" si="1378">PRODUCT(C2961,$C$9)</f>
        <v>249.75</v>
      </c>
      <c r="E2961" s="44"/>
      <c r="F2961" s="19">
        <f t="shared" ref="F2961" si="1379">E2961*D2961</f>
        <v>0</v>
      </c>
    </row>
    <row r="2962" spans="1:7" ht="31.2" x14ac:dyDescent="0.3">
      <c r="A2962" s="54" t="s">
        <v>2249</v>
      </c>
      <c r="B2962" s="28"/>
      <c r="C2962" s="73">
        <v>4.66</v>
      </c>
      <c r="D2962" s="72">
        <f t="shared" ref="D2962" si="1380">PRODUCT(C2962,$C$9)</f>
        <v>349.5</v>
      </c>
      <c r="E2962" s="44"/>
      <c r="F2962" s="19">
        <f t="shared" ref="F2962" si="1381">E2962*D2962</f>
        <v>0</v>
      </c>
    </row>
    <row r="2963" spans="1:7" ht="31.2" x14ac:dyDescent="0.3">
      <c r="A2963" s="54" t="s">
        <v>1502</v>
      </c>
      <c r="B2963" s="18"/>
      <c r="C2963" s="73">
        <v>12.66</v>
      </c>
      <c r="D2963" s="72">
        <f t="shared" ref="D2963" si="1382">PRODUCT(C2963,$C$9)</f>
        <v>949.5</v>
      </c>
      <c r="E2963" s="44"/>
      <c r="F2963" s="19">
        <f t="shared" ref="F2963" si="1383">E2963*D2963</f>
        <v>0</v>
      </c>
    </row>
    <row r="2964" spans="1:7" ht="31.2" x14ac:dyDescent="0.3">
      <c r="A2964" s="54" t="s">
        <v>2282</v>
      </c>
      <c r="B2964" s="28"/>
      <c r="C2964" s="73">
        <v>46.66</v>
      </c>
      <c r="D2964" s="72">
        <f t="shared" ref="D2964" si="1384">PRODUCT(C2964,$C$9)</f>
        <v>3499.4999999999995</v>
      </c>
      <c r="E2964" s="44"/>
      <c r="F2964" s="19">
        <f t="shared" ref="F2964" si="1385">E2964*D2964</f>
        <v>0</v>
      </c>
    </row>
    <row r="2965" spans="1:7" ht="31.2" x14ac:dyDescent="0.3">
      <c r="A2965" s="54" t="s">
        <v>2283</v>
      </c>
      <c r="B2965" s="28"/>
      <c r="C2965" s="73">
        <v>46.66</v>
      </c>
      <c r="D2965" s="72">
        <f t="shared" ref="D2965" si="1386">PRODUCT(C2965,$C$9)</f>
        <v>3499.4999999999995</v>
      </c>
      <c r="E2965" s="44"/>
      <c r="F2965" s="19">
        <f t="shared" ref="F2965" si="1387">E2965*D2965</f>
        <v>0</v>
      </c>
    </row>
    <row r="2966" spans="1:7" x14ac:dyDescent="0.3">
      <c r="A2966" s="55" t="s">
        <v>1942</v>
      </c>
      <c r="B2966" s="12"/>
      <c r="C2966" s="13" t="s">
        <v>130</v>
      </c>
      <c r="D2966" s="14"/>
      <c r="E2966" s="45" t="s">
        <v>723</v>
      </c>
      <c r="F2966" s="71" t="s">
        <v>131</v>
      </c>
    </row>
    <row r="2967" spans="1:7" ht="31.2" x14ac:dyDescent="0.3">
      <c r="A2967" s="54" t="s">
        <v>1959</v>
      </c>
      <c r="B2967" s="28"/>
      <c r="C2967" s="73">
        <v>6</v>
      </c>
      <c r="D2967" s="72">
        <f t="shared" ref="D2967" si="1388">PRODUCT(C2967,$C$9)</f>
        <v>450</v>
      </c>
      <c r="E2967" s="44"/>
      <c r="F2967" s="19">
        <f t="shared" ref="F2967" si="1389">E2967*D2967</f>
        <v>0</v>
      </c>
    </row>
    <row r="2968" spans="1:7" ht="31.2" x14ac:dyDescent="0.3">
      <c r="A2968" s="54" t="s">
        <v>2284</v>
      </c>
      <c r="B2968" s="28"/>
      <c r="C2968" s="73">
        <v>16.66</v>
      </c>
      <c r="D2968" s="72">
        <f t="shared" ref="D2968" si="1390">PRODUCT(C2968,$C$9)</f>
        <v>1249.5</v>
      </c>
      <c r="E2968" s="44"/>
      <c r="F2968" s="19">
        <f t="shared" ref="F2968" si="1391">E2968*D2968</f>
        <v>0</v>
      </c>
    </row>
    <row r="2969" spans="1:7" ht="31.2" x14ac:dyDescent="0.3">
      <c r="A2969" s="54" t="s">
        <v>2285</v>
      </c>
      <c r="B2969" s="28"/>
      <c r="C2969" s="73">
        <v>16.66</v>
      </c>
      <c r="D2969" s="72">
        <f t="shared" ref="D2969" si="1392">PRODUCT(C2969,$C$9)</f>
        <v>1249.5</v>
      </c>
      <c r="E2969" s="44"/>
      <c r="F2969" s="19">
        <f t="shared" ref="F2969" si="1393">E2969*D2969</f>
        <v>0</v>
      </c>
    </row>
    <row r="2970" spans="1:7" x14ac:dyDescent="0.3">
      <c r="A2970" s="55" t="s">
        <v>1322</v>
      </c>
      <c r="B2970" s="12"/>
      <c r="C2970" s="13" t="s">
        <v>130</v>
      </c>
      <c r="D2970" s="14"/>
      <c r="E2970" s="45" t="s">
        <v>723</v>
      </c>
      <c r="F2970" s="71" t="s">
        <v>131</v>
      </c>
    </row>
    <row r="2971" spans="1:7" ht="31.2" x14ac:dyDescent="0.3">
      <c r="A2971" s="54" t="s">
        <v>1375</v>
      </c>
      <c r="B2971" s="18"/>
      <c r="C2971" s="73">
        <v>3.33</v>
      </c>
      <c r="D2971" s="72">
        <f>PRODUCT(C2971,$C$9)</f>
        <v>249.75</v>
      </c>
      <c r="E2971" s="44"/>
      <c r="F2971" s="19">
        <f>E2971*D2971</f>
        <v>0</v>
      </c>
      <c r="G2971"/>
    </row>
    <row r="2972" spans="1:7" ht="31.2" x14ac:dyDescent="0.3">
      <c r="A2972" s="54" t="s">
        <v>2999</v>
      </c>
      <c r="B2972" s="28"/>
      <c r="C2972" s="73">
        <v>4.66</v>
      </c>
      <c r="D2972" s="72">
        <f>PRODUCT(C2972,$C$9)</f>
        <v>349.5</v>
      </c>
      <c r="E2972" s="44"/>
      <c r="F2972" s="19">
        <f>E2972*D2972</f>
        <v>0</v>
      </c>
      <c r="G2972"/>
    </row>
    <row r="2973" spans="1:7" ht="31.2" x14ac:dyDescent="0.3">
      <c r="A2973" s="54" t="s">
        <v>1323</v>
      </c>
      <c r="B2973" s="28"/>
      <c r="C2973" s="73">
        <v>6</v>
      </c>
      <c r="D2973" s="72">
        <f t="shared" ref="D2973" si="1394">PRODUCT(C2973,$C$9)</f>
        <v>450</v>
      </c>
      <c r="E2973" s="44"/>
      <c r="F2973" s="19">
        <f t="shared" ref="F2973" si="1395">E2973*D2973</f>
        <v>0</v>
      </c>
      <c r="G2973"/>
    </row>
    <row r="2974" spans="1:7" x14ac:dyDescent="0.3">
      <c r="A2974" s="55" t="s">
        <v>1186</v>
      </c>
      <c r="B2974" s="12"/>
      <c r="C2974" s="13" t="s">
        <v>130</v>
      </c>
      <c r="D2974" s="14"/>
      <c r="E2974" s="45" t="s">
        <v>723</v>
      </c>
      <c r="F2974" s="71" t="s">
        <v>131</v>
      </c>
      <c r="G2974"/>
    </row>
    <row r="2975" spans="1:7" ht="31.2" x14ac:dyDescent="0.3">
      <c r="A2975" s="54" t="s">
        <v>1984</v>
      </c>
      <c r="B2975" s="28"/>
      <c r="C2975" s="73">
        <v>2</v>
      </c>
      <c r="D2975" s="72">
        <f t="shared" ref="D2975:D2993" si="1396">PRODUCT(C2975,$C$9)</f>
        <v>150</v>
      </c>
      <c r="E2975" s="44"/>
      <c r="F2975" s="19">
        <f t="shared" ref="F2975:F2993" si="1397">E2975*D2975</f>
        <v>0</v>
      </c>
      <c r="G2975"/>
    </row>
    <row r="2976" spans="1:7" ht="31.2" x14ac:dyDescent="0.3">
      <c r="A2976" s="54" t="s">
        <v>1985</v>
      </c>
      <c r="B2976" s="28"/>
      <c r="C2976" s="73">
        <v>2</v>
      </c>
      <c r="D2976" s="72">
        <f t="shared" si="1396"/>
        <v>150</v>
      </c>
      <c r="E2976" s="44"/>
      <c r="F2976" s="19">
        <f t="shared" si="1397"/>
        <v>0</v>
      </c>
      <c r="G2976"/>
    </row>
    <row r="2977" spans="1:7" ht="31.2" x14ac:dyDescent="0.3">
      <c r="A2977" s="54" t="s">
        <v>3144</v>
      </c>
      <c r="B2977" s="28"/>
      <c r="C2977" s="73">
        <v>2</v>
      </c>
      <c r="D2977" s="72">
        <f t="shared" si="1396"/>
        <v>150</v>
      </c>
      <c r="E2977" s="44"/>
      <c r="F2977" s="19">
        <f t="shared" si="1397"/>
        <v>0</v>
      </c>
      <c r="G2977"/>
    </row>
    <row r="2978" spans="1:7" ht="31.2" x14ac:dyDescent="0.3">
      <c r="A2978" s="54" t="s">
        <v>963</v>
      </c>
      <c r="B2978" s="28"/>
      <c r="C2978" s="73">
        <v>2.66</v>
      </c>
      <c r="D2978" s="72">
        <f t="shared" ref="D2978" si="1398">PRODUCT(C2978,$C$9)</f>
        <v>199.5</v>
      </c>
      <c r="E2978" s="44"/>
      <c r="F2978" s="19">
        <f t="shared" ref="F2978" si="1399">E2978*D2978</f>
        <v>0</v>
      </c>
    </row>
    <row r="2979" spans="1:7" ht="31.2" x14ac:dyDescent="0.3">
      <c r="A2979" s="54" t="s">
        <v>1760</v>
      </c>
      <c r="B2979" s="28"/>
      <c r="C2979" s="73">
        <v>2.66</v>
      </c>
      <c r="D2979" s="72">
        <f t="shared" ref="D2979" si="1400">PRODUCT(C2979,$C$9)</f>
        <v>199.5</v>
      </c>
      <c r="E2979" s="44"/>
      <c r="F2979" s="19">
        <f t="shared" ref="F2979" si="1401">E2979*D2979</f>
        <v>0</v>
      </c>
    </row>
    <row r="2980" spans="1:7" ht="31.2" x14ac:dyDescent="0.3">
      <c r="A2980" s="54" t="s">
        <v>1761</v>
      </c>
      <c r="B2980" s="28"/>
      <c r="C2980" s="73">
        <v>2.66</v>
      </c>
      <c r="D2980" s="72">
        <f t="shared" si="1396"/>
        <v>199.5</v>
      </c>
      <c r="E2980" s="44"/>
      <c r="F2980" s="19">
        <f t="shared" si="1397"/>
        <v>0</v>
      </c>
    </row>
    <row r="2981" spans="1:7" ht="31.2" x14ac:dyDescent="0.3">
      <c r="A2981" s="54" t="s">
        <v>1762</v>
      </c>
      <c r="B2981" s="28"/>
      <c r="C2981" s="73">
        <v>3.33</v>
      </c>
      <c r="D2981" s="72">
        <f t="shared" ref="D2981" si="1402">PRODUCT(C2981,$C$9)</f>
        <v>249.75</v>
      </c>
      <c r="E2981" s="44"/>
      <c r="F2981" s="19">
        <f t="shared" ref="F2981" si="1403">E2981*D2981</f>
        <v>0</v>
      </c>
    </row>
    <row r="2982" spans="1:7" ht="31.2" x14ac:dyDescent="0.3">
      <c r="A2982" s="54" t="s">
        <v>1763</v>
      </c>
      <c r="B2982" s="28"/>
      <c r="C2982" s="73">
        <v>3.33</v>
      </c>
      <c r="D2982" s="72">
        <f t="shared" ref="D2982:D2984" si="1404">PRODUCT(C2982,$C$9)</f>
        <v>249.75</v>
      </c>
      <c r="E2982" s="44"/>
      <c r="F2982" s="19">
        <f t="shared" ref="F2982:F2984" si="1405">E2982*D2982</f>
        <v>0</v>
      </c>
    </row>
    <row r="2983" spans="1:7" ht="31.2" x14ac:dyDescent="0.3">
      <c r="A2983" s="54" t="s">
        <v>3145</v>
      </c>
      <c r="B2983" s="28"/>
      <c r="C2983" s="73">
        <v>3.33</v>
      </c>
      <c r="D2983" s="72">
        <f t="shared" ref="D2983" si="1406">PRODUCT(C2983,$C$9)</f>
        <v>249.75</v>
      </c>
      <c r="E2983" s="44"/>
      <c r="F2983" s="19">
        <f t="shared" ref="F2983" si="1407">E2983*D2983</f>
        <v>0</v>
      </c>
    </row>
    <row r="2984" spans="1:7" ht="31.2" x14ac:dyDescent="0.3">
      <c r="A2984" s="54" t="s">
        <v>1982</v>
      </c>
      <c r="B2984" s="28"/>
      <c r="C2984" s="73">
        <v>3.33</v>
      </c>
      <c r="D2984" s="72">
        <f t="shared" si="1404"/>
        <v>249.75</v>
      </c>
      <c r="E2984" s="44"/>
      <c r="F2984" s="19">
        <f t="shared" si="1405"/>
        <v>0</v>
      </c>
    </row>
    <row r="2985" spans="1:7" ht="31.2" x14ac:dyDescent="0.3">
      <c r="A2985" s="54" t="s">
        <v>1977</v>
      </c>
      <c r="B2985" s="28"/>
      <c r="C2985" s="73">
        <v>3.33</v>
      </c>
      <c r="D2985" s="72">
        <f t="shared" ref="D2985" si="1408">PRODUCT(C2985,$C$9)</f>
        <v>249.75</v>
      </c>
      <c r="E2985" s="44"/>
      <c r="F2985" s="19">
        <f t="shared" ref="F2985" si="1409">E2985*D2985</f>
        <v>0</v>
      </c>
    </row>
    <row r="2986" spans="1:7" ht="31.2" x14ac:dyDescent="0.3">
      <c r="A2986" s="54" t="s">
        <v>1978</v>
      </c>
      <c r="B2986" s="28"/>
      <c r="C2986" s="73">
        <v>3.33</v>
      </c>
      <c r="D2986" s="72">
        <f t="shared" ref="D2986" si="1410">PRODUCT(C2986,$C$9)</f>
        <v>249.75</v>
      </c>
      <c r="E2986" s="44"/>
      <c r="F2986" s="19">
        <f t="shared" ref="F2986" si="1411">E2986*D2986</f>
        <v>0</v>
      </c>
    </row>
    <row r="2987" spans="1:7" ht="31.2" x14ac:dyDescent="0.3">
      <c r="A2987" s="54" t="s">
        <v>964</v>
      </c>
      <c r="B2987" s="28"/>
      <c r="C2987" s="73">
        <v>4</v>
      </c>
      <c r="D2987" s="72">
        <f t="shared" si="1396"/>
        <v>300</v>
      </c>
      <c r="E2987" s="44"/>
      <c r="F2987" s="19">
        <f t="shared" si="1397"/>
        <v>0</v>
      </c>
    </row>
    <row r="2988" spans="1:7" ht="31.2" x14ac:dyDescent="0.3">
      <c r="A2988" s="54" t="s">
        <v>1979</v>
      </c>
      <c r="B2988" s="28"/>
      <c r="C2988" s="73">
        <v>4</v>
      </c>
      <c r="D2988" s="72">
        <f t="shared" ref="D2988" si="1412">PRODUCT(C2988,$C$9)</f>
        <v>300</v>
      </c>
      <c r="E2988" s="44"/>
      <c r="F2988" s="19">
        <f t="shared" ref="F2988" si="1413">E2988*D2988</f>
        <v>0</v>
      </c>
    </row>
    <row r="2989" spans="1:7" ht="31.2" x14ac:dyDescent="0.3">
      <c r="A2989" s="54" t="s">
        <v>1980</v>
      </c>
      <c r="B2989" s="28"/>
      <c r="C2989" s="73">
        <v>4</v>
      </c>
      <c r="D2989" s="72">
        <f t="shared" si="1396"/>
        <v>300</v>
      </c>
      <c r="E2989" s="44"/>
      <c r="F2989" s="19">
        <f t="shared" si="1397"/>
        <v>0</v>
      </c>
    </row>
    <row r="2990" spans="1:7" ht="31.2" x14ac:dyDescent="0.3">
      <c r="A2990" s="54" t="s">
        <v>1759</v>
      </c>
      <c r="B2990" s="28"/>
      <c r="C2990" s="73">
        <v>4.66</v>
      </c>
      <c r="D2990" s="72">
        <f t="shared" ref="D2990" si="1414">PRODUCT(C2990,$C$9)</f>
        <v>349.5</v>
      </c>
      <c r="E2990" s="44"/>
      <c r="F2990" s="19">
        <f t="shared" ref="F2990" si="1415">E2990*D2990</f>
        <v>0</v>
      </c>
    </row>
    <row r="2991" spans="1:7" ht="31.2" x14ac:dyDescent="0.3">
      <c r="A2991" s="54" t="s">
        <v>965</v>
      </c>
      <c r="B2991" s="28"/>
      <c r="C2991" s="73">
        <v>4.66</v>
      </c>
      <c r="D2991" s="72">
        <f t="shared" si="1396"/>
        <v>349.5</v>
      </c>
      <c r="E2991" s="44"/>
      <c r="F2991" s="19">
        <f t="shared" si="1397"/>
        <v>0</v>
      </c>
    </row>
    <row r="2992" spans="1:7" ht="31.2" x14ac:dyDescent="0.3">
      <c r="A2992" s="54" t="s">
        <v>966</v>
      </c>
      <c r="B2992" s="28"/>
      <c r="C2992" s="73">
        <v>5.33</v>
      </c>
      <c r="D2992" s="72">
        <f t="shared" si="1396"/>
        <v>399.75</v>
      </c>
      <c r="E2992" s="44"/>
      <c r="F2992" s="19">
        <f t="shared" si="1397"/>
        <v>0</v>
      </c>
    </row>
    <row r="2993" spans="1:7" ht="31.2" x14ac:dyDescent="0.3">
      <c r="A2993" s="54" t="s">
        <v>967</v>
      </c>
      <c r="B2993" s="28"/>
      <c r="C2993" s="73">
        <v>5.33</v>
      </c>
      <c r="D2993" s="72">
        <f t="shared" si="1396"/>
        <v>399.75</v>
      </c>
      <c r="E2993" s="44"/>
      <c r="F2993" s="19">
        <f t="shared" si="1397"/>
        <v>0</v>
      </c>
      <c r="G2993" s="7"/>
    </row>
    <row r="2994" spans="1:7" ht="31.2" x14ac:dyDescent="0.3">
      <c r="A2994" s="54" t="s">
        <v>968</v>
      </c>
      <c r="B2994" s="28"/>
      <c r="C2994" s="73">
        <v>6</v>
      </c>
      <c r="D2994" s="72">
        <f t="shared" ref="D2994:D2995" si="1416">PRODUCT(C2994,$C$9)</f>
        <v>450</v>
      </c>
      <c r="E2994" s="44"/>
      <c r="F2994" s="19">
        <f t="shared" ref="F2994:F2995" si="1417">E2994*D2994</f>
        <v>0</v>
      </c>
      <c r="G2994" s="7"/>
    </row>
    <row r="2995" spans="1:7" ht="31.2" x14ac:dyDescent="0.3">
      <c r="A2995" s="54" t="s">
        <v>1758</v>
      </c>
      <c r="B2995" s="28"/>
      <c r="C2995" s="73">
        <v>6</v>
      </c>
      <c r="D2995" s="72">
        <f t="shared" si="1416"/>
        <v>450</v>
      </c>
      <c r="E2995" s="44"/>
      <c r="F2995" s="19">
        <f t="shared" si="1417"/>
        <v>0</v>
      </c>
      <c r="G2995" s="7"/>
    </row>
    <row r="2996" spans="1:7" ht="31.2" x14ac:dyDescent="0.3">
      <c r="A2996" s="54" t="s">
        <v>1983</v>
      </c>
      <c r="B2996" s="28"/>
      <c r="C2996" s="73">
        <v>6</v>
      </c>
      <c r="D2996" s="72">
        <f t="shared" ref="D2996:D2998" si="1418">PRODUCT(C2996,$C$9)</f>
        <v>450</v>
      </c>
      <c r="E2996" s="44"/>
      <c r="F2996" s="19">
        <f t="shared" ref="F2996:F2998" si="1419">E2996*D2996</f>
        <v>0</v>
      </c>
      <c r="G2996" s="7"/>
    </row>
    <row r="2997" spans="1:7" ht="31.2" x14ac:dyDescent="0.3">
      <c r="A2997" s="54" t="s">
        <v>1981</v>
      </c>
      <c r="B2997" s="28"/>
      <c r="C2997" s="73">
        <v>6</v>
      </c>
      <c r="D2997" s="72">
        <f t="shared" si="1418"/>
        <v>450</v>
      </c>
      <c r="E2997" s="44"/>
      <c r="F2997" s="19">
        <f t="shared" si="1419"/>
        <v>0</v>
      </c>
      <c r="G2997" s="7"/>
    </row>
    <row r="2998" spans="1:7" ht="31.2" x14ac:dyDescent="0.3">
      <c r="A2998" s="54" t="s">
        <v>3146</v>
      </c>
      <c r="B2998" s="28"/>
      <c r="C2998" s="73">
        <v>6</v>
      </c>
      <c r="D2998" s="72">
        <f t="shared" si="1418"/>
        <v>450</v>
      </c>
      <c r="E2998" s="44"/>
      <c r="F2998" s="19">
        <f t="shared" si="1419"/>
        <v>0</v>
      </c>
      <c r="G2998" s="7"/>
    </row>
    <row r="2999" spans="1:7" ht="31.2" x14ac:dyDescent="0.3">
      <c r="A2999" s="54" t="s">
        <v>3147</v>
      </c>
      <c r="B2999" s="28"/>
      <c r="C2999" s="73">
        <v>6</v>
      </c>
      <c r="D2999" s="72">
        <f t="shared" ref="D2999" si="1420">PRODUCT(C2999,$C$9)</f>
        <v>450</v>
      </c>
      <c r="E2999" s="44"/>
      <c r="F2999" s="19">
        <f t="shared" ref="F2999" si="1421">E2999*D2999</f>
        <v>0</v>
      </c>
      <c r="G2999" s="7"/>
    </row>
    <row r="3000" spans="1:7" ht="31.2" x14ac:dyDescent="0.3">
      <c r="A3000" s="54" t="s">
        <v>3152</v>
      </c>
      <c r="B3000" s="28"/>
      <c r="C3000" s="73">
        <v>6</v>
      </c>
      <c r="D3000" s="72">
        <f t="shared" ref="D3000" si="1422">PRODUCT(C3000,$C$9)</f>
        <v>450</v>
      </c>
      <c r="E3000" s="44"/>
      <c r="F3000" s="19">
        <f t="shared" ref="F3000" si="1423">E3000*D3000</f>
        <v>0</v>
      </c>
      <c r="G3000" s="7"/>
    </row>
    <row r="3001" spans="1:7" ht="31.2" x14ac:dyDescent="0.3">
      <c r="A3001" s="54" t="s">
        <v>3148</v>
      </c>
      <c r="B3001" s="28"/>
      <c r="C3001" s="73">
        <v>6</v>
      </c>
      <c r="D3001" s="72">
        <f t="shared" ref="D3001:D3002" si="1424">PRODUCT(C3001,$C$9)</f>
        <v>450</v>
      </c>
      <c r="E3001" s="44"/>
      <c r="F3001" s="19">
        <f t="shared" ref="F3001:F3002" si="1425">E3001*D3001</f>
        <v>0</v>
      </c>
      <c r="G3001" s="7"/>
    </row>
    <row r="3002" spans="1:7" ht="31.2" x14ac:dyDescent="0.3">
      <c r="A3002" s="54" t="s">
        <v>3149</v>
      </c>
      <c r="B3002" s="28"/>
      <c r="C3002" s="73">
        <v>6</v>
      </c>
      <c r="D3002" s="72">
        <f t="shared" si="1424"/>
        <v>450</v>
      </c>
      <c r="E3002" s="44"/>
      <c r="F3002" s="19">
        <f t="shared" si="1425"/>
        <v>0</v>
      </c>
      <c r="G3002" s="7"/>
    </row>
    <row r="3003" spans="1:7" ht="31.2" x14ac:dyDescent="0.3">
      <c r="A3003" s="54" t="s">
        <v>3151</v>
      </c>
      <c r="B3003" s="28"/>
      <c r="C3003" s="73">
        <v>6</v>
      </c>
      <c r="D3003" s="72">
        <f t="shared" ref="D3003" si="1426">PRODUCT(C3003,$C$9)</f>
        <v>450</v>
      </c>
      <c r="E3003" s="44"/>
      <c r="F3003" s="19">
        <f t="shared" ref="F3003" si="1427">E3003*D3003</f>
        <v>0</v>
      </c>
      <c r="G3003" s="7"/>
    </row>
    <row r="3004" spans="1:7" ht="31.2" x14ac:dyDescent="0.3">
      <c r="A3004" s="54" t="s">
        <v>3153</v>
      </c>
      <c r="B3004" s="28"/>
      <c r="C3004" s="73">
        <v>6</v>
      </c>
      <c r="D3004" s="72">
        <f t="shared" ref="D3004" si="1428">PRODUCT(C3004,$C$9)</f>
        <v>450</v>
      </c>
      <c r="E3004" s="44"/>
      <c r="F3004" s="19">
        <f t="shared" ref="F3004" si="1429">E3004*D3004</f>
        <v>0</v>
      </c>
      <c r="G3004" s="7"/>
    </row>
    <row r="3005" spans="1:7" x14ac:dyDescent="0.3">
      <c r="A3005" s="55" t="s">
        <v>194</v>
      </c>
      <c r="B3005" s="12"/>
      <c r="C3005" s="13" t="s">
        <v>130</v>
      </c>
      <c r="D3005" s="14"/>
      <c r="E3005" s="45" t="s">
        <v>13</v>
      </c>
      <c r="F3005" s="66" t="s">
        <v>131</v>
      </c>
      <c r="G3005" s="7"/>
    </row>
    <row r="3006" spans="1:7" ht="31.2" x14ac:dyDescent="0.3">
      <c r="A3006" s="57" t="s">
        <v>1140</v>
      </c>
      <c r="B3006" s="34"/>
      <c r="C3006" s="73">
        <v>1</v>
      </c>
      <c r="D3006" s="72">
        <f t="shared" ref="D3006:D3018" si="1430">PRODUCT(C3006,$C$9)</f>
        <v>75</v>
      </c>
      <c r="E3006" s="44"/>
      <c r="F3006" s="19">
        <f t="shared" ref="F3006:F3018" si="1431">E3006*D3006</f>
        <v>0</v>
      </c>
      <c r="G3006" s="7"/>
    </row>
    <row r="3007" spans="1:7" ht="31.2" x14ac:dyDescent="0.3">
      <c r="A3007" s="57" t="s">
        <v>1141</v>
      </c>
      <c r="B3007" s="34"/>
      <c r="C3007" s="73">
        <v>1</v>
      </c>
      <c r="D3007" s="72">
        <f t="shared" si="1430"/>
        <v>75</v>
      </c>
      <c r="E3007" s="44"/>
      <c r="F3007" s="19">
        <f t="shared" si="1431"/>
        <v>0</v>
      </c>
      <c r="G3007" s="7"/>
    </row>
    <row r="3008" spans="1:7" ht="31.2" x14ac:dyDescent="0.3">
      <c r="A3008" s="57" t="s">
        <v>2682</v>
      </c>
      <c r="B3008" s="34"/>
      <c r="C3008" s="73">
        <v>6</v>
      </c>
      <c r="D3008" s="72">
        <f t="shared" ref="D3008" si="1432">PRODUCT(C3008,$C$9)</f>
        <v>450</v>
      </c>
      <c r="E3008" s="44"/>
      <c r="F3008" s="19">
        <f t="shared" ref="F3008" si="1433">E3008*D3008</f>
        <v>0</v>
      </c>
      <c r="G3008" s="7"/>
    </row>
    <row r="3009" spans="1:7" ht="31.2" x14ac:dyDescent="0.3">
      <c r="A3009" s="57" t="s">
        <v>782</v>
      </c>
      <c r="B3009" s="34"/>
      <c r="C3009" s="73">
        <v>6</v>
      </c>
      <c r="D3009" s="72">
        <f t="shared" si="1430"/>
        <v>450</v>
      </c>
      <c r="E3009" s="44"/>
      <c r="F3009" s="19">
        <f t="shared" si="1431"/>
        <v>0</v>
      </c>
      <c r="G3009" s="7"/>
    </row>
    <row r="3010" spans="1:7" ht="31.2" x14ac:dyDescent="0.3">
      <c r="A3010" s="57" t="s">
        <v>781</v>
      </c>
      <c r="B3010" s="34"/>
      <c r="C3010" s="73">
        <v>6</v>
      </c>
      <c r="D3010" s="72">
        <f t="shared" si="1430"/>
        <v>450</v>
      </c>
      <c r="E3010" s="44"/>
      <c r="F3010" s="19">
        <f t="shared" si="1431"/>
        <v>0</v>
      </c>
      <c r="G3010" s="7"/>
    </row>
    <row r="3011" spans="1:7" ht="31.2" x14ac:dyDescent="0.3">
      <c r="A3011" s="57" t="s">
        <v>1570</v>
      </c>
      <c r="B3011" s="34"/>
      <c r="C3011" s="73">
        <v>6</v>
      </c>
      <c r="D3011" s="72">
        <f t="shared" ref="D3011" si="1434">PRODUCT(C3011,$C$9)</f>
        <v>450</v>
      </c>
      <c r="E3011" s="44"/>
      <c r="F3011" s="19">
        <f t="shared" ref="F3011" si="1435">E3011*D3011</f>
        <v>0</v>
      </c>
      <c r="G3011" s="7"/>
    </row>
    <row r="3012" spans="1:7" ht="31.2" x14ac:dyDescent="0.3">
      <c r="A3012" s="57" t="s">
        <v>788</v>
      </c>
      <c r="B3012" s="34"/>
      <c r="C3012" s="73">
        <v>7.33</v>
      </c>
      <c r="D3012" s="72">
        <f t="shared" si="1430"/>
        <v>549.75</v>
      </c>
      <c r="E3012" s="44"/>
      <c r="F3012" s="19">
        <f t="shared" si="1431"/>
        <v>0</v>
      </c>
      <c r="G3012" s="7"/>
    </row>
    <row r="3013" spans="1:7" ht="31.2" x14ac:dyDescent="0.3">
      <c r="A3013" s="57" t="s">
        <v>2111</v>
      </c>
      <c r="B3013" s="34"/>
      <c r="C3013" s="73">
        <v>10</v>
      </c>
      <c r="D3013" s="72">
        <f t="shared" ref="D3013" si="1436">PRODUCT(C3013,$C$9)</f>
        <v>750</v>
      </c>
      <c r="E3013" s="44"/>
      <c r="F3013" s="19">
        <f t="shared" ref="F3013" si="1437">E3013*D3013</f>
        <v>0</v>
      </c>
      <c r="G3013" s="7"/>
    </row>
    <row r="3014" spans="1:7" ht="31.2" x14ac:dyDescent="0.3">
      <c r="A3014" s="57" t="s">
        <v>481</v>
      </c>
      <c r="B3014" s="34"/>
      <c r="C3014" s="73">
        <v>2.66</v>
      </c>
      <c r="D3014" s="72">
        <f t="shared" si="1430"/>
        <v>199.5</v>
      </c>
      <c r="E3014" s="44"/>
      <c r="F3014" s="19">
        <f t="shared" si="1431"/>
        <v>0</v>
      </c>
      <c r="G3014" s="24"/>
    </row>
    <row r="3015" spans="1:7" ht="31.2" x14ac:dyDescent="0.3">
      <c r="A3015" s="57" t="s">
        <v>482</v>
      </c>
      <c r="B3015" s="34"/>
      <c r="C3015" s="73">
        <v>3.33</v>
      </c>
      <c r="D3015" s="72">
        <f t="shared" si="1430"/>
        <v>249.75</v>
      </c>
      <c r="E3015" s="44"/>
      <c r="F3015" s="19">
        <f t="shared" si="1431"/>
        <v>0</v>
      </c>
      <c r="G3015" s="24"/>
    </row>
    <row r="3016" spans="1:7" ht="31.2" x14ac:dyDescent="0.3">
      <c r="A3016" s="57" t="s">
        <v>483</v>
      </c>
      <c r="B3016" s="34"/>
      <c r="C3016" s="73">
        <v>6.66</v>
      </c>
      <c r="D3016" s="72">
        <f t="shared" si="1430"/>
        <v>499.5</v>
      </c>
      <c r="E3016" s="44"/>
      <c r="F3016" s="19">
        <f t="shared" si="1431"/>
        <v>0</v>
      </c>
      <c r="G3016" s="24"/>
    </row>
    <row r="3017" spans="1:7" ht="31.2" x14ac:dyDescent="0.3">
      <c r="A3017" s="57" t="s">
        <v>484</v>
      </c>
      <c r="B3017" s="34"/>
      <c r="C3017" s="73">
        <v>6.66</v>
      </c>
      <c r="D3017" s="72">
        <f t="shared" si="1430"/>
        <v>499.5</v>
      </c>
      <c r="E3017" s="44"/>
      <c r="F3017" s="19">
        <f t="shared" si="1431"/>
        <v>0</v>
      </c>
      <c r="G3017"/>
    </row>
    <row r="3018" spans="1:7" ht="31.2" x14ac:dyDescent="0.3">
      <c r="A3018" s="54" t="s">
        <v>485</v>
      </c>
      <c r="B3018" s="18"/>
      <c r="C3018" s="73">
        <v>13.33</v>
      </c>
      <c r="D3018" s="72">
        <f t="shared" si="1430"/>
        <v>999.75</v>
      </c>
      <c r="E3018" s="44"/>
      <c r="F3018" s="19">
        <f t="shared" si="1431"/>
        <v>0</v>
      </c>
      <c r="G3018"/>
    </row>
    <row r="3019" spans="1:7" x14ac:dyDescent="0.3">
      <c r="A3019" s="55" t="s">
        <v>1139</v>
      </c>
      <c r="B3019" s="12"/>
      <c r="C3019" s="13" t="s">
        <v>130</v>
      </c>
      <c r="D3019" s="14"/>
      <c r="E3019" s="45" t="s">
        <v>13</v>
      </c>
      <c r="F3019" s="66" t="s">
        <v>131</v>
      </c>
      <c r="G3019"/>
    </row>
    <row r="3020" spans="1:7" ht="31.2" x14ac:dyDescent="0.3">
      <c r="A3020" s="57" t="s">
        <v>1128</v>
      </c>
      <c r="B3020" s="34"/>
      <c r="C3020" s="73">
        <v>1.33</v>
      </c>
      <c r="D3020" s="72">
        <f t="shared" ref="D3020:D3029" si="1438">PRODUCT(C3020,$C$9)</f>
        <v>99.75</v>
      </c>
      <c r="E3020" s="44"/>
      <c r="F3020" s="19">
        <f t="shared" ref="F3020:F3029" si="1439">E3020*D3020</f>
        <v>0</v>
      </c>
      <c r="G3020" s="24"/>
    </row>
    <row r="3021" spans="1:7" ht="31.2" x14ac:dyDescent="0.3">
      <c r="A3021" s="57" t="s">
        <v>1129</v>
      </c>
      <c r="B3021" s="34"/>
      <c r="C3021" s="73">
        <v>1.33</v>
      </c>
      <c r="D3021" s="72">
        <f t="shared" si="1438"/>
        <v>99.75</v>
      </c>
      <c r="E3021" s="44"/>
      <c r="F3021" s="19">
        <f t="shared" si="1439"/>
        <v>0</v>
      </c>
      <c r="G3021"/>
    </row>
    <row r="3022" spans="1:7" ht="31.2" x14ac:dyDescent="0.3">
      <c r="A3022" s="57" t="s">
        <v>1130</v>
      </c>
      <c r="B3022" s="34"/>
      <c r="C3022" s="73">
        <v>1.33</v>
      </c>
      <c r="D3022" s="72">
        <f t="shared" si="1438"/>
        <v>99.75</v>
      </c>
      <c r="E3022" s="44"/>
      <c r="F3022" s="19">
        <f t="shared" si="1439"/>
        <v>0</v>
      </c>
      <c r="G3022" s="24"/>
    </row>
    <row r="3023" spans="1:7" ht="31.2" x14ac:dyDescent="0.3">
      <c r="A3023" s="57" t="s">
        <v>1131</v>
      </c>
      <c r="B3023" s="34"/>
      <c r="C3023" s="73">
        <v>1.33</v>
      </c>
      <c r="D3023" s="72">
        <f t="shared" si="1438"/>
        <v>99.75</v>
      </c>
      <c r="E3023" s="44"/>
      <c r="F3023" s="19">
        <f t="shared" si="1439"/>
        <v>0</v>
      </c>
      <c r="G3023" s="24"/>
    </row>
    <row r="3024" spans="1:7" ht="31.2" x14ac:dyDescent="0.3">
      <c r="A3024" s="57" t="s">
        <v>1132</v>
      </c>
      <c r="B3024" s="34"/>
      <c r="C3024" s="73">
        <v>1.33</v>
      </c>
      <c r="D3024" s="72">
        <f t="shared" si="1438"/>
        <v>99.75</v>
      </c>
      <c r="E3024" s="44"/>
      <c r="F3024" s="19">
        <f t="shared" si="1439"/>
        <v>0</v>
      </c>
      <c r="G3024" s="24"/>
    </row>
    <row r="3025" spans="1:7" ht="31.2" x14ac:dyDescent="0.3">
      <c r="A3025" s="57" t="s">
        <v>1133</v>
      </c>
      <c r="B3025" s="34"/>
      <c r="C3025" s="73">
        <v>1.33</v>
      </c>
      <c r="D3025" s="72">
        <f t="shared" si="1438"/>
        <v>99.75</v>
      </c>
      <c r="E3025" s="44"/>
      <c r="F3025" s="19">
        <f t="shared" si="1439"/>
        <v>0</v>
      </c>
      <c r="G3025" s="24"/>
    </row>
    <row r="3026" spans="1:7" ht="31.2" x14ac:dyDescent="0.3">
      <c r="A3026" s="57" t="s">
        <v>1134</v>
      </c>
      <c r="B3026" s="34"/>
      <c r="C3026" s="73">
        <v>1.33</v>
      </c>
      <c r="D3026" s="72">
        <f t="shared" si="1438"/>
        <v>99.75</v>
      </c>
      <c r="E3026" s="44"/>
      <c r="F3026" s="19">
        <f t="shared" si="1439"/>
        <v>0</v>
      </c>
      <c r="G3026" s="24"/>
    </row>
    <row r="3027" spans="1:7" ht="31.2" x14ac:dyDescent="0.3">
      <c r="A3027" s="57" t="s">
        <v>1135</v>
      </c>
      <c r="B3027" s="34"/>
      <c r="C3027" s="73">
        <v>1.33</v>
      </c>
      <c r="D3027" s="72">
        <f t="shared" si="1438"/>
        <v>99.75</v>
      </c>
      <c r="E3027" s="44"/>
      <c r="F3027" s="19">
        <f t="shared" si="1439"/>
        <v>0</v>
      </c>
      <c r="G3027" s="24"/>
    </row>
    <row r="3028" spans="1:7" ht="31.2" x14ac:dyDescent="0.3">
      <c r="A3028" s="57" t="s">
        <v>1974</v>
      </c>
      <c r="B3028" s="34"/>
      <c r="C3028" s="73">
        <v>1.33</v>
      </c>
      <c r="D3028" s="72">
        <f t="shared" ref="D3028" si="1440">PRODUCT(C3028,$C$9)</f>
        <v>99.75</v>
      </c>
      <c r="E3028" s="44"/>
      <c r="F3028" s="19">
        <f t="shared" ref="F3028" si="1441">E3028*D3028</f>
        <v>0</v>
      </c>
      <c r="G3028" s="24"/>
    </row>
    <row r="3029" spans="1:7" ht="31.2" x14ac:dyDescent="0.3">
      <c r="A3029" s="57" t="s">
        <v>1136</v>
      </c>
      <c r="B3029" s="34"/>
      <c r="C3029" s="73">
        <v>1.33</v>
      </c>
      <c r="D3029" s="72">
        <f t="shared" si="1438"/>
        <v>99.75</v>
      </c>
      <c r="E3029" s="44"/>
      <c r="F3029" s="19">
        <f t="shared" si="1439"/>
        <v>0</v>
      </c>
    </row>
    <row r="3030" spans="1:7" ht="31.2" x14ac:dyDescent="0.3">
      <c r="A3030" s="57" t="s">
        <v>1137</v>
      </c>
      <c r="B3030" s="34"/>
      <c r="C3030" s="73">
        <v>1.33</v>
      </c>
      <c r="D3030" s="72">
        <f>PRODUCT(C3030,$C$9)</f>
        <v>99.75</v>
      </c>
      <c r="E3030" s="44"/>
      <c r="F3030" s="19">
        <f>E3030*D3030</f>
        <v>0</v>
      </c>
    </row>
    <row r="3031" spans="1:7" ht="31.2" x14ac:dyDescent="0.3">
      <c r="A3031" s="54" t="s">
        <v>1138</v>
      </c>
      <c r="B3031" s="18"/>
      <c r="C3031" s="73">
        <v>1.33</v>
      </c>
      <c r="D3031" s="72">
        <f>PRODUCT(C3031,$C$9)</f>
        <v>99.75</v>
      </c>
      <c r="E3031" s="44"/>
      <c r="F3031" s="19">
        <f>E3031*D3031</f>
        <v>0</v>
      </c>
    </row>
    <row r="3032" spans="1:7" ht="31.2" x14ac:dyDescent="0.3">
      <c r="A3032" s="54" t="s">
        <v>1975</v>
      </c>
      <c r="B3032" s="18"/>
      <c r="C3032" s="73">
        <v>1.33</v>
      </c>
      <c r="D3032" s="72">
        <f>PRODUCT(C3032,$C$9)</f>
        <v>99.75</v>
      </c>
      <c r="E3032" s="44"/>
      <c r="F3032" s="19">
        <f>E3032*D3032</f>
        <v>0</v>
      </c>
    </row>
    <row r="3033" spans="1:7" ht="31.2" x14ac:dyDescent="0.3">
      <c r="A3033" s="54" t="s">
        <v>1976</v>
      </c>
      <c r="B3033" s="18"/>
      <c r="C3033" s="73">
        <v>1.33</v>
      </c>
      <c r="D3033" s="72">
        <f>PRODUCT(C3033,$C$9)</f>
        <v>99.75</v>
      </c>
      <c r="E3033" s="44"/>
      <c r="F3033" s="19">
        <f>E3033*D3033</f>
        <v>0</v>
      </c>
    </row>
    <row r="3034" spans="1:7" x14ac:dyDescent="0.35">
      <c r="A3034" s="58" t="s">
        <v>2126</v>
      </c>
      <c r="B3034" s="12"/>
      <c r="C3034" s="13" t="s">
        <v>130</v>
      </c>
      <c r="D3034" s="14"/>
      <c r="E3034" s="45" t="s">
        <v>13</v>
      </c>
      <c r="F3034" s="66" t="s">
        <v>131</v>
      </c>
    </row>
    <row r="3035" spans="1:7" ht="31.2" x14ac:dyDescent="0.3">
      <c r="A3035" s="54" t="s">
        <v>3076</v>
      </c>
      <c r="B3035" s="28"/>
      <c r="C3035" s="73">
        <v>33.33</v>
      </c>
      <c r="D3035" s="72">
        <f t="shared" ref="D3035" si="1442">PRODUCT(C3035,$C$9)</f>
        <v>2499.75</v>
      </c>
      <c r="E3035" s="44"/>
      <c r="F3035" s="19">
        <f t="shared" ref="F3035" si="1443">E3035*D3035</f>
        <v>0</v>
      </c>
    </row>
    <row r="3036" spans="1:7" ht="31.2" x14ac:dyDescent="0.3">
      <c r="A3036" s="54" t="s">
        <v>3134</v>
      </c>
      <c r="B3036" s="28"/>
      <c r="C3036" s="73">
        <v>40</v>
      </c>
      <c r="D3036" s="72">
        <f t="shared" ref="D3036" si="1444">PRODUCT(C3036,$C$9)</f>
        <v>3000</v>
      </c>
      <c r="E3036" s="44"/>
      <c r="F3036" s="19">
        <f t="shared" ref="F3036" si="1445">E3036*D3036</f>
        <v>0</v>
      </c>
    </row>
    <row r="3037" spans="1:7" ht="31.2" x14ac:dyDescent="0.3">
      <c r="A3037" s="54" t="s">
        <v>3025</v>
      </c>
      <c r="B3037" s="28"/>
      <c r="C3037" s="73">
        <v>60</v>
      </c>
      <c r="D3037" s="72">
        <f t="shared" ref="D3037:D3109" si="1446">PRODUCT(C3037,$C$9)</f>
        <v>4500</v>
      </c>
      <c r="E3037" s="44"/>
      <c r="F3037" s="19">
        <f t="shared" ref="F3037:F3109" si="1447">E3037*D3037</f>
        <v>0</v>
      </c>
    </row>
    <row r="3038" spans="1:7" ht="31.2" x14ac:dyDescent="0.3">
      <c r="A3038" s="54" t="s">
        <v>2413</v>
      </c>
      <c r="B3038" s="28"/>
      <c r="C3038" s="73">
        <v>20</v>
      </c>
      <c r="D3038" s="72">
        <f t="shared" si="1446"/>
        <v>1500</v>
      </c>
      <c r="E3038" s="44"/>
      <c r="F3038" s="19">
        <f t="shared" si="1447"/>
        <v>0</v>
      </c>
    </row>
    <row r="3039" spans="1:7" ht="31.2" x14ac:dyDescent="0.3">
      <c r="A3039" s="54" t="s">
        <v>1624</v>
      </c>
      <c r="B3039" s="28"/>
      <c r="C3039" s="73">
        <v>20</v>
      </c>
      <c r="D3039" s="72">
        <f t="shared" ref="D3039" si="1448">PRODUCT(C3039,$C$9)</f>
        <v>1500</v>
      </c>
      <c r="E3039" s="44"/>
      <c r="F3039" s="19">
        <f t="shared" ref="F3039" si="1449">E3039*D3039</f>
        <v>0</v>
      </c>
      <c r="G3039"/>
    </row>
    <row r="3040" spans="1:7" ht="31.2" x14ac:dyDescent="0.3">
      <c r="A3040" s="54" t="s">
        <v>2786</v>
      </c>
      <c r="B3040" s="28"/>
      <c r="C3040" s="73">
        <v>20</v>
      </c>
      <c r="D3040" s="72">
        <f t="shared" ref="D3040" si="1450">PRODUCT(C3040,$C$9)</f>
        <v>1500</v>
      </c>
      <c r="E3040" s="44"/>
      <c r="F3040" s="19">
        <f t="shared" ref="F3040" si="1451">E3040*D3040</f>
        <v>0</v>
      </c>
      <c r="G3040"/>
    </row>
    <row r="3041" spans="1:7" ht="31.2" x14ac:dyDescent="0.3">
      <c r="A3041" s="54" t="s">
        <v>1224</v>
      </c>
      <c r="B3041" s="28"/>
      <c r="C3041" s="73">
        <v>20</v>
      </c>
      <c r="D3041" s="72">
        <f t="shared" si="1446"/>
        <v>1500</v>
      </c>
      <c r="E3041" s="44"/>
      <c r="F3041" s="19">
        <f t="shared" si="1447"/>
        <v>0</v>
      </c>
      <c r="G3041"/>
    </row>
    <row r="3042" spans="1:7" ht="31.2" x14ac:dyDescent="0.3">
      <c r="A3042" s="54" t="s">
        <v>1225</v>
      </c>
      <c r="B3042" s="28"/>
      <c r="C3042" s="73">
        <v>20</v>
      </c>
      <c r="D3042" s="72">
        <f t="shared" si="1446"/>
        <v>1500</v>
      </c>
      <c r="E3042" s="44"/>
      <c r="F3042" s="19">
        <f t="shared" si="1447"/>
        <v>0</v>
      </c>
      <c r="G3042"/>
    </row>
    <row r="3043" spans="1:7" ht="31.2" x14ac:dyDescent="0.3">
      <c r="A3043" s="54" t="s">
        <v>1355</v>
      </c>
      <c r="B3043" s="28"/>
      <c r="C3043" s="73">
        <v>16</v>
      </c>
      <c r="D3043" s="72">
        <f t="shared" si="1446"/>
        <v>1200</v>
      </c>
      <c r="E3043" s="44"/>
      <c r="F3043" s="19">
        <f t="shared" si="1447"/>
        <v>0</v>
      </c>
    </row>
    <row r="3044" spans="1:7" ht="31.2" x14ac:dyDescent="0.3">
      <c r="A3044" s="54" t="s">
        <v>1418</v>
      </c>
      <c r="B3044" s="28"/>
      <c r="C3044" s="73">
        <v>16</v>
      </c>
      <c r="D3044" s="72">
        <f t="shared" ref="D3044" si="1452">PRODUCT(C3044,$C$9)</f>
        <v>1200</v>
      </c>
      <c r="E3044" s="44"/>
      <c r="F3044" s="19">
        <f t="shared" ref="F3044" si="1453">E3044*D3044</f>
        <v>0</v>
      </c>
    </row>
    <row r="3045" spans="1:7" ht="31.2" x14ac:dyDescent="0.3">
      <c r="A3045" s="54" t="s">
        <v>1356</v>
      </c>
      <c r="B3045" s="28"/>
      <c r="C3045" s="73">
        <v>24</v>
      </c>
      <c r="D3045" s="72">
        <f t="shared" si="1446"/>
        <v>1800</v>
      </c>
      <c r="E3045" s="44"/>
      <c r="F3045" s="19">
        <f t="shared" si="1447"/>
        <v>0</v>
      </c>
    </row>
    <row r="3046" spans="1:7" ht="31.2" x14ac:dyDescent="0.3">
      <c r="A3046" s="54" t="s">
        <v>1218</v>
      </c>
      <c r="B3046" s="28"/>
      <c r="C3046" s="73">
        <v>24</v>
      </c>
      <c r="D3046" s="72">
        <f t="shared" si="1446"/>
        <v>1800</v>
      </c>
      <c r="E3046" s="44"/>
      <c r="F3046" s="19">
        <f t="shared" si="1447"/>
        <v>0</v>
      </c>
    </row>
    <row r="3047" spans="1:7" ht="31.2" x14ac:dyDescent="0.3">
      <c r="A3047" s="54" t="s">
        <v>1625</v>
      </c>
      <c r="B3047" s="28"/>
      <c r="C3047" s="73">
        <v>26.67</v>
      </c>
      <c r="D3047" s="72">
        <f t="shared" ref="D3047" si="1454">PRODUCT(C3047,$C$9)</f>
        <v>2000.2500000000002</v>
      </c>
      <c r="E3047" s="44"/>
      <c r="F3047" s="19">
        <f t="shared" ref="F3047" si="1455">E3047*D3047</f>
        <v>0</v>
      </c>
      <c r="G3047"/>
    </row>
    <row r="3048" spans="1:7" ht="31.2" x14ac:dyDescent="0.3">
      <c r="A3048" s="54" t="s">
        <v>1293</v>
      </c>
      <c r="B3048" s="28"/>
      <c r="C3048" s="73">
        <v>26.67</v>
      </c>
      <c r="D3048" s="72">
        <f t="shared" si="1446"/>
        <v>2000.2500000000002</v>
      </c>
      <c r="E3048" s="44"/>
      <c r="F3048" s="19">
        <f t="shared" si="1447"/>
        <v>0</v>
      </c>
      <c r="G3048"/>
    </row>
    <row r="3049" spans="1:7" ht="31.2" x14ac:dyDescent="0.3">
      <c r="A3049" s="54" t="s">
        <v>2417</v>
      </c>
      <c r="B3049" s="28"/>
      <c r="C3049" s="73">
        <v>26.666599999999999</v>
      </c>
      <c r="D3049" s="72">
        <f t="shared" si="1446"/>
        <v>1999.9949999999999</v>
      </c>
      <c r="E3049" s="44"/>
      <c r="F3049" s="19">
        <f t="shared" si="1447"/>
        <v>0</v>
      </c>
      <c r="G3049"/>
    </row>
    <row r="3050" spans="1:7" ht="31.2" x14ac:dyDescent="0.3">
      <c r="A3050" s="54" t="s">
        <v>2457</v>
      </c>
      <c r="B3050" s="28"/>
      <c r="C3050" s="73">
        <v>26.666599999999999</v>
      </c>
      <c r="D3050" s="72">
        <f t="shared" ref="D3050" si="1456">PRODUCT(C3050,$C$9)</f>
        <v>1999.9949999999999</v>
      </c>
      <c r="E3050" s="44"/>
      <c r="F3050" s="19">
        <f t="shared" ref="F3050" si="1457">E3050*D3050</f>
        <v>0</v>
      </c>
      <c r="G3050"/>
    </row>
    <row r="3051" spans="1:7" ht="31.2" x14ac:dyDescent="0.3">
      <c r="A3051" s="54" t="s">
        <v>3115</v>
      </c>
      <c r="B3051" s="28"/>
      <c r="C3051" s="73">
        <v>26.666599999999999</v>
      </c>
      <c r="D3051" s="72">
        <f t="shared" ref="D3051" si="1458">PRODUCT(C3051,$C$9)</f>
        <v>1999.9949999999999</v>
      </c>
      <c r="E3051" s="44"/>
      <c r="F3051" s="19">
        <f t="shared" ref="F3051" si="1459">E3051*D3051</f>
        <v>0</v>
      </c>
    </row>
    <row r="3052" spans="1:7" ht="31.2" x14ac:dyDescent="0.3">
      <c r="A3052" s="54" t="s">
        <v>1219</v>
      </c>
      <c r="B3052" s="28"/>
      <c r="C3052" s="73">
        <v>33.33</v>
      </c>
      <c r="D3052" s="72">
        <f t="shared" si="1446"/>
        <v>2499.75</v>
      </c>
      <c r="E3052" s="44"/>
      <c r="F3052" s="19">
        <f t="shared" si="1447"/>
        <v>0</v>
      </c>
    </row>
    <row r="3053" spans="1:7" ht="31.2" x14ac:dyDescent="0.3">
      <c r="A3053" s="54" t="s">
        <v>2402</v>
      </c>
      <c r="B3053" s="28"/>
      <c r="C3053" s="73">
        <v>40</v>
      </c>
      <c r="D3053" s="72">
        <f t="shared" ref="D3053" si="1460">PRODUCT(C3053,$C$9)</f>
        <v>3000</v>
      </c>
      <c r="E3053" s="44"/>
      <c r="F3053" s="19">
        <f t="shared" ref="F3053" si="1461">E3053*D3053</f>
        <v>0</v>
      </c>
    </row>
    <row r="3054" spans="1:7" ht="31.2" x14ac:dyDescent="0.3">
      <c r="A3054" s="54" t="s">
        <v>1357</v>
      </c>
      <c r="B3054" s="28"/>
      <c r="C3054" s="73">
        <v>40</v>
      </c>
      <c r="D3054" s="72">
        <f t="shared" si="1446"/>
        <v>3000</v>
      </c>
      <c r="E3054" s="44"/>
      <c r="F3054" s="19">
        <f t="shared" si="1447"/>
        <v>0</v>
      </c>
    </row>
    <row r="3055" spans="1:7" ht="31.2" x14ac:dyDescent="0.3">
      <c r="A3055" s="54" t="s">
        <v>1358</v>
      </c>
      <c r="B3055" s="28"/>
      <c r="C3055" s="73">
        <v>46.66</v>
      </c>
      <c r="D3055" s="72">
        <f t="shared" si="1446"/>
        <v>3499.4999999999995</v>
      </c>
      <c r="E3055" s="44"/>
      <c r="F3055" s="19">
        <f t="shared" si="1447"/>
        <v>0</v>
      </c>
    </row>
    <row r="3056" spans="1:7" ht="31.2" x14ac:dyDescent="0.3">
      <c r="A3056" s="54" t="s">
        <v>3246</v>
      </c>
      <c r="B3056" s="28"/>
      <c r="C3056" s="73">
        <v>46.66</v>
      </c>
      <c r="D3056" s="72">
        <f t="shared" si="1446"/>
        <v>3499.4999999999995</v>
      </c>
      <c r="E3056" s="44"/>
      <c r="F3056" s="19">
        <f t="shared" si="1447"/>
        <v>0</v>
      </c>
    </row>
    <row r="3057" spans="1:7" ht="31.2" x14ac:dyDescent="0.3">
      <c r="A3057" s="54" t="s">
        <v>1359</v>
      </c>
      <c r="B3057" s="28"/>
      <c r="C3057" s="73">
        <v>46.66</v>
      </c>
      <c r="D3057" s="72">
        <f t="shared" si="1446"/>
        <v>3499.4999999999995</v>
      </c>
      <c r="E3057" s="44"/>
      <c r="F3057" s="19">
        <f t="shared" si="1447"/>
        <v>0</v>
      </c>
      <c r="G3057"/>
    </row>
    <row r="3058" spans="1:7" ht="31.2" x14ac:dyDescent="0.3">
      <c r="A3058" s="54" t="s">
        <v>1359</v>
      </c>
      <c r="B3058" s="28"/>
      <c r="C3058" s="73">
        <v>53.33</v>
      </c>
      <c r="D3058" s="72">
        <f t="shared" si="1446"/>
        <v>3999.75</v>
      </c>
      <c r="E3058" s="44"/>
      <c r="F3058" s="19">
        <f t="shared" si="1447"/>
        <v>0</v>
      </c>
    </row>
    <row r="3059" spans="1:7" ht="31.2" x14ac:dyDescent="0.3">
      <c r="A3059" s="54" t="s">
        <v>2895</v>
      </c>
      <c r="B3059" s="28"/>
      <c r="C3059" s="73">
        <v>60</v>
      </c>
      <c r="D3059" s="72">
        <f t="shared" si="1446"/>
        <v>4500</v>
      </c>
      <c r="E3059" s="44"/>
      <c r="F3059" s="19">
        <f t="shared" si="1447"/>
        <v>0</v>
      </c>
    </row>
    <row r="3060" spans="1:7" ht="31.2" x14ac:dyDescent="0.3">
      <c r="A3060" s="54" t="s">
        <v>2896</v>
      </c>
      <c r="B3060" s="28"/>
      <c r="C3060" s="73">
        <v>73.33</v>
      </c>
      <c r="D3060" s="72">
        <f t="shared" ref="D3060" si="1462">PRODUCT(C3060,$C$9)</f>
        <v>5499.75</v>
      </c>
      <c r="E3060" s="44"/>
      <c r="F3060" s="19">
        <f t="shared" ref="F3060" si="1463">E3060*D3060</f>
        <v>0</v>
      </c>
    </row>
    <row r="3061" spans="1:7" ht="31.2" x14ac:dyDescent="0.3">
      <c r="A3061" s="54" t="s">
        <v>2897</v>
      </c>
      <c r="B3061" s="28"/>
      <c r="C3061" s="73">
        <v>86.66</v>
      </c>
      <c r="D3061" s="72">
        <f t="shared" si="1446"/>
        <v>6499.5</v>
      </c>
      <c r="E3061" s="44"/>
      <c r="F3061" s="19">
        <f t="shared" si="1447"/>
        <v>0</v>
      </c>
    </row>
    <row r="3062" spans="1:7" ht="31.2" x14ac:dyDescent="0.3">
      <c r="A3062" s="54" t="s">
        <v>1739</v>
      </c>
      <c r="B3062" s="28"/>
      <c r="C3062" s="73">
        <v>60</v>
      </c>
      <c r="D3062" s="72">
        <f t="shared" ref="D3062" si="1464">PRODUCT(C3062,$C$9)</f>
        <v>4500</v>
      </c>
      <c r="E3062" s="44"/>
      <c r="F3062" s="19">
        <f t="shared" ref="F3062" si="1465">E3062*D3062</f>
        <v>0</v>
      </c>
    </row>
    <row r="3063" spans="1:7" ht="31.2" x14ac:dyDescent="0.3">
      <c r="A3063" s="54" t="s">
        <v>2962</v>
      </c>
      <c r="B3063" s="28"/>
      <c r="C3063" s="73">
        <v>133.33000000000001</v>
      </c>
      <c r="D3063" s="72">
        <f t="shared" si="1446"/>
        <v>9999.7500000000018</v>
      </c>
      <c r="E3063" s="44"/>
      <c r="F3063" s="19">
        <f t="shared" si="1447"/>
        <v>0</v>
      </c>
      <c r="G3063"/>
    </row>
    <row r="3064" spans="1:7" ht="31.2" x14ac:dyDescent="0.3">
      <c r="A3064" s="54" t="s">
        <v>2963</v>
      </c>
      <c r="B3064" s="28"/>
      <c r="C3064" s="73">
        <v>133.33000000000001</v>
      </c>
      <c r="D3064" s="72">
        <f t="shared" ref="D3064" si="1466">PRODUCT(C3064,$C$9)</f>
        <v>9999.7500000000018</v>
      </c>
      <c r="E3064" s="44"/>
      <c r="F3064" s="19">
        <f t="shared" ref="F3064" si="1467">E3064*D3064</f>
        <v>0</v>
      </c>
      <c r="G3064"/>
    </row>
    <row r="3065" spans="1:7" ht="31.2" x14ac:dyDescent="0.3">
      <c r="A3065" s="54" t="s">
        <v>3026</v>
      </c>
      <c r="B3065" s="28"/>
      <c r="C3065" s="73">
        <v>20</v>
      </c>
      <c r="D3065" s="72">
        <f t="shared" si="1446"/>
        <v>1500</v>
      </c>
      <c r="E3065" s="44"/>
      <c r="F3065" s="19">
        <f t="shared" si="1447"/>
        <v>0</v>
      </c>
      <c r="G3065"/>
    </row>
    <row r="3066" spans="1:7" ht="31.2" x14ac:dyDescent="0.3">
      <c r="A3066" s="54" t="s">
        <v>3088</v>
      </c>
      <c r="B3066" s="28"/>
      <c r="C3066" s="73">
        <v>20</v>
      </c>
      <c r="D3066" s="72">
        <f t="shared" si="1446"/>
        <v>1500</v>
      </c>
      <c r="E3066" s="44"/>
      <c r="F3066" s="19">
        <f t="shared" si="1447"/>
        <v>0</v>
      </c>
      <c r="G3066"/>
    </row>
    <row r="3067" spans="1:7" ht="31.2" x14ac:dyDescent="0.3">
      <c r="A3067" s="54" t="s">
        <v>3087</v>
      </c>
      <c r="B3067" s="28"/>
      <c r="C3067" s="73">
        <v>20</v>
      </c>
      <c r="D3067" s="72">
        <f t="shared" ref="D3067:D3068" si="1468">PRODUCT(C3067,$C$9)</f>
        <v>1500</v>
      </c>
      <c r="E3067" s="44"/>
      <c r="F3067" s="19">
        <f t="shared" si="1447"/>
        <v>0</v>
      </c>
      <c r="G3067"/>
    </row>
    <row r="3068" spans="1:7" ht="31.2" x14ac:dyDescent="0.3">
      <c r="A3068" s="54" t="s">
        <v>2456</v>
      </c>
      <c r="B3068" s="28"/>
      <c r="C3068" s="73">
        <v>26.66</v>
      </c>
      <c r="D3068" s="72">
        <f t="shared" si="1468"/>
        <v>1999.5</v>
      </c>
      <c r="E3068" s="44"/>
      <c r="F3068" s="19">
        <f t="shared" si="1447"/>
        <v>0</v>
      </c>
      <c r="G3068"/>
    </row>
    <row r="3069" spans="1:7" ht="31.2" x14ac:dyDescent="0.3">
      <c r="A3069" s="54" t="s">
        <v>1411</v>
      </c>
      <c r="B3069" s="28"/>
      <c r="C3069" s="73">
        <v>26.66</v>
      </c>
      <c r="D3069" s="72">
        <f t="shared" ref="D3069:D3073" si="1469">PRODUCT(C3069,$C$9)</f>
        <v>1999.5</v>
      </c>
      <c r="E3069" s="44"/>
      <c r="F3069" s="19">
        <f t="shared" ref="F3069:F3073" si="1470">E3069*D3069</f>
        <v>0</v>
      </c>
      <c r="G3069"/>
    </row>
    <row r="3070" spans="1:7" ht="31.2" x14ac:dyDescent="0.3">
      <c r="A3070" s="54" t="s">
        <v>1510</v>
      </c>
      <c r="B3070" s="28"/>
      <c r="C3070" s="73">
        <v>26.66</v>
      </c>
      <c r="D3070" s="72">
        <f t="shared" ref="D3070" si="1471">PRODUCT(C3070,$C$9)</f>
        <v>1999.5</v>
      </c>
      <c r="E3070" s="44"/>
      <c r="F3070" s="19">
        <f t="shared" ref="F3070" si="1472">E3070*D3070</f>
        <v>0</v>
      </c>
      <c r="G3070"/>
    </row>
    <row r="3071" spans="1:7" ht="31.2" x14ac:dyDescent="0.3">
      <c r="A3071" s="54" t="s">
        <v>1590</v>
      </c>
      <c r="B3071" s="28"/>
      <c r="C3071" s="73">
        <v>26.66</v>
      </c>
      <c r="D3071" s="72">
        <f t="shared" ref="D3071" si="1473">PRODUCT(C3071,$C$9)</f>
        <v>1999.5</v>
      </c>
      <c r="E3071" s="44"/>
      <c r="F3071" s="19">
        <f t="shared" ref="F3071" si="1474">E3071*D3071</f>
        <v>0</v>
      </c>
      <c r="G3071"/>
    </row>
    <row r="3072" spans="1:7" ht="31.2" x14ac:dyDescent="0.3">
      <c r="A3072" s="54" t="s">
        <v>2480</v>
      </c>
      <c r="B3072" s="28"/>
      <c r="C3072" s="73">
        <v>26.66</v>
      </c>
      <c r="D3072" s="72">
        <f t="shared" ref="D3072" si="1475">PRODUCT(C3072,$C$9)</f>
        <v>1999.5</v>
      </c>
      <c r="E3072" s="44"/>
      <c r="F3072" s="19">
        <f t="shared" ref="F3072" si="1476">E3072*D3072</f>
        <v>0</v>
      </c>
    </row>
    <row r="3073" spans="1:6" ht="31.2" x14ac:dyDescent="0.3">
      <c r="A3073" s="54" t="s">
        <v>1412</v>
      </c>
      <c r="B3073" s="28"/>
      <c r="C3073" s="73">
        <v>30.66</v>
      </c>
      <c r="D3073" s="72">
        <f t="shared" si="1469"/>
        <v>2299.5</v>
      </c>
      <c r="E3073" s="44"/>
      <c r="F3073" s="19">
        <f t="shared" si="1470"/>
        <v>0</v>
      </c>
    </row>
    <row r="3074" spans="1:6" ht="31.2" x14ac:dyDescent="0.3">
      <c r="A3074" s="54" t="s">
        <v>1203</v>
      </c>
      <c r="B3074" s="28"/>
      <c r="C3074" s="73">
        <v>30.66</v>
      </c>
      <c r="D3074" s="72">
        <f t="shared" si="1446"/>
        <v>2299.5</v>
      </c>
      <c r="E3074" s="44"/>
      <c r="F3074" s="19">
        <f t="shared" si="1447"/>
        <v>0</v>
      </c>
    </row>
    <row r="3075" spans="1:6" ht="31.2" x14ac:dyDescent="0.3">
      <c r="A3075" s="54" t="s">
        <v>2418</v>
      </c>
      <c r="B3075" s="28"/>
      <c r="C3075" s="73">
        <v>26.66</v>
      </c>
      <c r="D3075" s="72">
        <f t="shared" si="1446"/>
        <v>1999.5</v>
      </c>
      <c r="E3075" s="44"/>
      <c r="F3075" s="19">
        <f t="shared" si="1447"/>
        <v>0</v>
      </c>
    </row>
    <row r="3076" spans="1:6" ht="31.2" x14ac:dyDescent="0.3">
      <c r="A3076" s="54" t="s">
        <v>2406</v>
      </c>
      <c r="B3076" s="28"/>
      <c r="C3076" s="73">
        <v>33.33</v>
      </c>
      <c r="D3076" s="72">
        <f t="shared" si="1446"/>
        <v>2499.75</v>
      </c>
      <c r="E3076" s="44"/>
      <c r="F3076" s="19">
        <f t="shared" si="1447"/>
        <v>0</v>
      </c>
    </row>
    <row r="3077" spans="1:6" ht="31.2" x14ac:dyDescent="0.3">
      <c r="A3077" s="54" t="s">
        <v>1466</v>
      </c>
      <c r="B3077" s="28"/>
      <c r="C3077" s="73">
        <v>33.33</v>
      </c>
      <c r="D3077" s="72">
        <f t="shared" ref="D3077" si="1477">PRODUCT(C3077,$C$9)</f>
        <v>2499.75</v>
      </c>
      <c r="E3077" s="44"/>
      <c r="F3077" s="19">
        <f t="shared" ref="F3077" si="1478">E3077*D3077</f>
        <v>0</v>
      </c>
    </row>
    <row r="3078" spans="1:6" ht="31.2" x14ac:dyDescent="0.3">
      <c r="A3078" s="54" t="s">
        <v>1208</v>
      </c>
      <c r="B3078" s="28"/>
      <c r="C3078" s="73">
        <v>46.66</v>
      </c>
      <c r="D3078" s="72">
        <f t="shared" si="1446"/>
        <v>3499.4999999999995</v>
      </c>
      <c r="E3078" s="44"/>
      <c r="F3078" s="19">
        <f t="shared" si="1447"/>
        <v>0</v>
      </c>
    </row>
    <row r="3079" spans="1:6" ht="31.2" x14ac:dyDescent="0.3">
      <c r="A3079" s="54" t="s">
        <v>1217</v>
      </c>
      <c r="B3079" s="28"/>
      <c r="C3079" s="73">
        <v>66.66</v>
      </c>
      <c r="D3079" s="72">
        <f t="shared" si="1446"/>
        <v>4999.5</v>
      </c>
      <c r="E3079" s="44"/>
      <c r="F3079" s="19">
        <f t="shared" si="1447"/>
        <v>0</v>
      </c>
    </row>
    <row r="3080" spans="1:6" ht="31.2" x14ac:dyDescent="0.3">
      <c r="A3080" s="54" t="s">
        <v>3166</v>
      </c>
      <c r="B3080" s="28"/>
      <c r="C3080" s="73">
        <v>20</v>
      </c>
      <c r="D3080" s="72">
        <f t="shared" si="1446"/>
        <v>1500</v>
      </c>
      <c r="E3080" s="44"/>
      <c r="F3080" s="19">
        <f t="shared" si="1447"/>
        <v>0</v>
      </c>
    </row>
    <row r="3081" spans="1:6" ht="31.2" x14ac:dyDescent="0.3">
      <c r="A3081" s="54" t="s">
        <v>3167</v>
      </c>
      <c r="B3081" s="28"/>
      <c r="C3081" s="73">
        <v>33.33</v>
      </c>
      <c r="D3081" s="72">
        <f t="shared" ref="D3081" si="1479">PRODUCT(C3081,$C$9)</f>
        <v>2499.75</v>
      </c>
      <c r="E3081" s="44"/>
      <c r="F3081" s="19">
        <f t="shared" ref="F3081" si="1480">E3081*D3081</f>
        <v>0</v>
      </c>
    </row>
    <row r="3082" spans="1:6" ht="31.2" x14ac:dyDescent="0.3">
      <c r="A3082" s="54" t="s">
        <v>1360</v>
      </c>
      <c r="B3082" s="28"/>
      <c r="C3082" s="73">
        <v>26.66</v>
      </c>
      <c r="D3082" s="72">
        <f t="shared" si="1446"/>
        <v>1999.5</v>
      </c>
      <c r="E3082" s="44"/>
      <c r="F3082" s="19">
        <f t="shared" si="1447"/>
        <v>0</v>
      </c>
    </row>
    <row r="3083" spans="1:6" ht="31.2" x14ac:dyDescent="0.3">
      <c r="A3083" s="54" t="s">
        <v>1361</v>
      </c>
      <c r="B3083" s="28"/>
      <c r="C3083" s="73">
        <v>33.33</v>
      </c>
      <c r="D3083" s="72">
        <f t="shared" si="1446"/>
        <v>2499.75</v>
      </c>
      <c r="E3083" s="44"/>
      <c r="F3083" s="19">
        <f t="shared" si="1447"/>
        <v>0</v>
      </c>
    </row>
    <row r="3084" spans="1:6" ht="31.2" x14ac:dyDescent="0.3">
      <c r="A3084" s="54" t="s">
        <v>1362</v>
      </c>
      <c r="B3084" s="28"/>
      <c r="C3084" s="73">
        <v>33.33</v>
      </c>
      <c r="D3084" s="72">
        <f t="shared" si="1446"/>
        <v>2499.75</v>
      </c>
      <c r="E3084" s="44"/>
      <c r="F3084" s="19">
        <f t="shared" si="1447"/>
        <v>0</v>
      </c>
    </row>
    <row r="3085" spans="1:6" ht="31.2" x14ac:dyDescent="0.3">
      <c r="A3085" s="54" t="s">
        <v>1363</v>
      </c>
      <c r="B3085" s="28"/>
      <c r="C3085" s="73">
        <v>46.66</v>
      </c>
      <c r="D3085" s="72">
        <f t="shared" si="1446"/>
        <v>3499.4999999999995</v>
      </c>
      <c r="E3085" s="44"/>
      <c r="F3085" s="19">
        <f t="shared" si="1447"/>
        <v>0</v>
      </c>
    </row>
    <row r="3086" spans="1:6" ht="31.2" x14ac:dyDescent="0.3">
      <c r="A3086" s="54" t="s">
        <v>1591</v>
      </c>
      <c r="B3086" s="28"/>
      <c r="C3086" s="73">
        <v>46.66</v>
      </c>
      <c r="D3086" s="72">
        <f t="shared" ref="D3086" si="1481">PRODUCT(C3086,$C$9)</f>
        <v>3499.4999999999995</v>
      </c>
      <c r="E3086" s="44"/>
      <c r="F3086" s="19">
        <f t="shared" ref="F3086" si="1482">E3086*D3086</f>
        <v>0</v>
      </c>
    </row>
    <row r="3087" spans="1:6" ht="31.2" x14ac:dyDescent="0.3">
      <c r="A3087" s="54" t="s">
        <v>2207</v>
      </c>
      <c r="B3087" s="28"/>
      <c r="C3087" s="73">
        <v>46.66</v>
      </c>
      <c r="D3087" s="72">
        <f t="shared" ref="D3087" si="1483">PRODUCT(C3087,$C$9)</f>
        <v>3499.4999999999995</v>
      </c>
      <c r="E3087" s="44"/>
      <c r="F3087" s="19">
        <f t="shared" ref="F3087" si="1484">E3087*D3087</f>
        <v>0</v>
      </c>
    </row>
    <row r="3088" spans="1:6" ht="31.2" x14ac:dyDescent="0.3">
      <c r="A3088" s="54" t="s">
        <v>1746</v>
      </c>
      <c r="B3088" s="28"/>
      <c r="C3088" s="73">
        <v>46.66</v>
      </c>
      <c r="D3088" s="72">
        <f t="shared" ref="D3088" si="1485">PRODUCT(C3088,$C$9)</f>
        <v>3499.4999999999995</v>
      </c>
      <c r="E3088" s="44"/>
      <c r="F3088" s="19">
        <f t="shared" ref="F3088" si="1486">E3088*D3088</f>
        <v>0</v>
      </c>
    </row>
    <row r="3089" spans="1:7" ht="31.2" x14ac:dyDescent="0.3">
      <c r="A3089" s="54" t="s">
        <v>1592</v>
      </c>
      <c r="B3089" s="28"/>
      <c r="C3089" s="73">
        <v>46.66</v>
      </c>
      <c r="D3089" s="72">
        <f t="shared" ref="D3089" si="1487">PRODUCT(C3089,$C$9)</f>
        <v>3499.4999999999995</v>
      </c>
      <c r="E3089" s="44"/>
      <c r="F3089" s="19">
        <f t="shared" ref="F3089" si="1488">E3089*D3089</f>
        <v>0</v>
      </c>
    </row>
    <row r="3090" spans="1:7" ht="31.2" x14ac:dyDescent="0.3">
      <c r="A3090" s="54" t="s">
        <v>1593</v>
      </c>
      <c r="B3090" s="28"/>
      <c r="C3090" s="73">
        <v>46.66</v>
      </c>
      <c r="D3090" s="72">
        <f t="shared" si="1446"/>
        <v>3499.4999999999995</v>
      </c>
      <c r="E3090" s="44"/>
      <c r="F3090" s="19">
        <f t="shared" si="1447"/>
        <v>0</v>
      </c>
    </row>
    <row r="3091" spans="1:7" ht="31.2" x14ac:dyDescent="0.3">
      <c r="A3091" s="54" t="s">
        <v>3117</v>
      </c>
      <c r="B3091" s="28"/>
      <c r="C3091" s="73">
        <v>46.66</v>
      </c>
      <c r="D3091" s="72">
        <f t="shared" si="1446"/>
        <v>3499.4999999999995</v>
      </c>
      <c r="E3091" s="44"/>
      <c r="F3091" s="19">
        <f t="shared" si="1447"/>
        <v>0</v>
      </c>
    </row>
    <row r="3092" spans="1:7" ht="31.2" x14ac:dyDescent="0.3">
      <c r="A3092" s="54" t="s">
        <v>3118</v>
      </c>
      <c r="B3092" s="28"/>
      <c r="C3092" s="73">
        <v>66.66</v>
      </c>
      <c r="D3092" s="72">
        <f t="shared" ref="D3092:D3093" si="1489">PRODUCT(C3092,$C$9)</f>
        <v>4999.5</v>
      </c>
      <c r="E3092" s="44"/>
      <c r="F3092" s="19">
        <f t="shared" ref="F3092:F3093" si="1490">E3092*D3092</f>
        <v>0</v>
      </c>
    </row>
    <row r="3093" spans="1:7" ht="31.2" x14ac:dyDescent="0.3">
      <c r="A3093" s="54" t="s">
        <v>2426</v>
      </c>
      <c r="B3093" s="28"/>
      <c r="C3093" s="73">
        <v>46.66</v>
      </c>
      <c r="D3093" s="72">
        <f t="shared" si="1489"/>
        <v>3499.4999999999995</v>
      </c>
      <c r="E3093" s="44"/>
      <c r="F3093" s="19">
        <f t="shared" si="1490"/>
        <v>0</v>
      </c>
      <c r="G3093"/>
    </row>
    <row r="3094" spans="1:7" ht="31.2" x14ac:dyDescent="0.3">
      <c r="A3094" s="54" t="s">
        <v>1241</v>
      </c>
      <c r="B3094" s="28"/>
      <c r="C3094" s="73">
        <v>26.66</v>
      </c>
      <c r="D3094" s="72">
        <f t="shared" si="1446"/>
        <v>1999.5</v>
      </c>
      <c r="E3094" s="44"/>
      <c r="F3094" s="19">
        <f t="shared" si="1447"/>
        <v>0</v>
      </c>
      <c r="G3094"/>
    </row>
    <row r="3095" spans="1:7" ht="31.2" x14ac:dyDescent="0.3">
      <c r="A3095" s="54" t="s">
        <v>1364</v>
      </c>
      <c r="B3095" s="28"/>
      <c r="C3095" s="73">
        <v>26.66</v>
      </c>
      <c r="D3095" s="72">
        <f t="shared" si="1446"/>
        <v>1999.5</v>
      </c>
      <c r="E3095" s="44"/>
      <c r="F3095" s="19">
        <f t="shared" si="1447"/>
        <v>0</v>
      </c>
      <c r="G3095"/>
    </row>
    <row r="3096" spans="1:7" ht="31.2" x14ac:dyDescent="0.3">
      <c r="A3096" s="54" t="s">
        <v>1197</v>
      </c>
      <c r="B3096" s="28"/>
      <c r="C3096" s="73">
        <v>33.33</v>
      </c>
      <c r="D3096" s="72">
        <f t="shared" si="1446"/>
        <v>2499.75</v>
      </c>
      <c r="E3096" s="44"/>
      <c r="F3096" s="19">
        <f t="shared" si="1447"/>
        <v>0</v>
      </c>
      <c r="G3096"/>
    </row>
    <row r="3097" spans="1:7" ht="31.2" x14ac:dyDescent="0.3">
      <c r="A3097" s="54" t="s">
        <v>3027</v>
      </c>
      <c r="B3097" s="28"/>
      <c r="C3097" s="73">
        <v>46.66</v>
      </c>
      <c r="D3097" s="72">
        <f t="shared" si="1446"/>
        <v>3499.4999999999995</v>
      </c>
      <c r="E3097" s="44"/>
      <c r="F3097" s="19">
        <f t="shared" si="1447"/>
        <v>0</v>
      </c>
      <c r="G3097"/>
    </row>
    <row r="3098" spans="1:7" ht="31.2" x14ac:dyDescent="0.3">
      <c r="A3098" s="54" t="s">
        <v>2414</v>
      </c>
      <c r="B3098" s="28"/>
      <c r="C3098" s="73">
        <v>40</v>
      </c>
      <c r="D3098" s="72">
        <f t="shared" si="1446"/>
        <v>3000</v>
      </c>
      <c r="E3098" s="44"/>
      <c r="F3098" s="19">
        <f t="shared" si="1447"/>
        <v>0</v>
      </c>
      <c r="G3098"/>
    </row>
    <row r="3099" spans="1:7" ht="31.2" x14ac:dyDescent="0.3">
      <c r="A3099" s="54" t="s">
        <v>2082</v>
      </c>
      <c r="B3099" s="28"/>
      <c r="C3099" s="73">
        <v>53.33</v>
      </c>
      <c r="D3099" s="72">
        <f t="shared" ref="D3099" si="1491">PRODUCT(C3099,$C$9)</f>
        <v>3999.75</v>
      </c>
      <c r="E3099" s="44"/>
      <c r="F3099" s="19">
        <f t="shared" ref="F3099" si="1492">E3099*D3099</f>
        <v>0</v>
      </c>
    </row>
    <row r="3100" spans="1:7" ht="31.2" x14ac:dyDescent="0.3">
      <c r="A3100" s="54" t="s">
        <v>3089</v>
      </c>
      <c r="B3100" s="28"/>
      <c r="C3100" s="73">
        <v>60</v>
      </c>
      <c r="D3100" s="72">
        <f t="shared" ref="D3100" si="1493">PRODUCT(C3100,$C$9)</f>
        <v>4500</v>
      </c>
      <c r="E3100" s="44"/>
      <c r="F3100" s="19">
        <f t="shared" ref="F3100" si="1494">E3100*D3100</f>
        <v>0</v>
      </c>
    </row>
    <row r="3101" spans="1:7" ht="31.2" x14ac:dyDescent="0.3">
      <c r="A3101" s="54" t="s">
        <v>1562</v>
      </c>
      <c r="B3101" s="28"/>
      <c r="C3101" s="73">
        <v>86.66</v>
      </c>
      <c r="D3101" s="72">
        <f t="shared" si="1446"/>
        <v>6499.5</v>
      </c>
      <c r="E3101" s="44"/>
      <c r="F3101" s="19">
        <f t="shared" si="1447"/>
        <v>0</v>
      </c>
    </row>
    <row r="3102" spans="1:7" ht="31.2" x14ac:dyDescent="0.3">
      <c r="A3102" s="54" t="s">
        <v>3158</v>
      </c>
      <c r="B3102" s="28"/>
      <c r="C3102" s="73">
        <v>16.66</v>
      </c>
      <c r="D3102" s="72">
        <f t="shared" ref="D3102" si="1495">PRODUCT(C3102,$C$9)</f>
        <v>1249.5</v>
      </c>
      <c r="E3102" s="44"/>
      <c r="F3102" s="19">
        <f t="shared" ref="F3102" si="1496">E3102*D3102</f>
        <v>0</v>
      </c>
    </row>
    <row r="3103" spans="1:7" ht="31.2" x14ac:dyDescent="0.3">
      <c r="A3103" s="54" t="s">
        <v>1196</v>
      </c>
      <c r="B3103" s="28"/>
      <c r="C3103" s="73">
        <v>16.66</v>
      </c>
      <c r="D3103" s="72">
        <f t="shared" si="1446"/>
        <v>1249.5</v>
      </c>
      <c r="E3103" s="44"/>
      <c r="F3103" s="19">
        <f t="shared" si="1447"/>
        <v>0</v>
      </c>
    </row>
    <row r="3104" spans="1:7" ht="31.2" x14ac:dyDescent="0.3">
      <c r="A3104" s="54" t="s">
        <v>1678</v>
      </c>
      <c r="B3104" s="28"/>
      <c r="C3104" s="73">
        <v>16.66</v>
      </c>
      <c r="D3104" s="72">
        <f t="shared" ref="D3104" si="1497">PRODUCT(C3104,$C$9)</f>
        <v>1249.5</v>
      </c>
      <c r="E3104" s="44"/>
      <c r="F3104" s="19">
        <f t="shared" ref="F3104" si="1498">E3104*D3104</f>
        <v>0</v>
      </c>
    </row>
    <row r="3105" spans="1:6" ht="31.2" x14ac:dyDescent="0.3">
      <c r="A3105" s="54" t="s">
        <v>1749</v>
      </c>
      <c r="B3105" s="28"/>
      <c r="C3105" s="73">
        <v>16.66</v>
      </c>
      <c r="D3105" s="72">
        <f t="shared" ref="D3105:D3106" si="1499">PRODUCT(C3105,$C$9)</f>
        <v>1249.5</v>
      </c>
      <c r="E3105" s="44"/>
      <c r="F3105" s="19">
        <f t="shared" ref="F3105:F3106" si="1500">E3105*D3105</f>
        <v>0</v>
      </c>
    </row>
    <row r="3106" spans="1:6" ht="31.2" x14ac:dyDescent="0.3">
      <c r="A3106" s="54" t="s">
        <v>2716</v>
      </c>
      <c r="B3106" s="28"/>
      <c r="C3106" s="73">
        <v>20</v>
      </c>
      <c r="D3106" s="72">
        <f t="shared" si="1499"/>
        <v>1500</v>
      </c>
      <c r="E3106" s="44"/>
      <c r="F3106" s="19">
        <f t="shared" si="1500"/>
        <v>0</v>
      </c>
    </row>
    <row r="3107" spans="1:6" ht="31.2" x14ac:dyDescent="0.3">
      <c r="A3107" s="54" t="s">
        <v>2715</v>
      </c>
      <c r="B3107" s="28"/>
      <c r="C3107" s="73">
        <v>20</v>
      </c>
      <c r="D3107" s="72">
        <f t="shared" si="1446"/>
        <v>1500</v>
      </c>
      <c r="E3107" s="44"/>
      <c r="F3107" s="19">
        <f t="shared" si="1447"/>
        <v>0</v>
      </c>
    </row>
    <row r="3108" spans="1:6" ht="31.2" x14ac:dyDescent="0.3">
      <c r="A3108" s="54" t="s">
        <v>2749</v>
      </c>
      <c r="B3108" s="28"/>
      <c r="C3108" s="73">
        <v>24</v>
      </c>
      <c r="D3108" s="72">
        <f t="shared" ref="D3108" si="1501">PRODUCT(C3108,$C$9)</f>
        <v>1800</v>
      </c>
      <c r="E3108" s="44"/>
      <c r="F3108" s="19">
        <f t="shared" ref="F3108" si="1502">E3108*D3108</f>
        <v>0</v>
      </c>
    </row>
    <row r="3109" spans="1:6" ht="31.2" x14ac:dyDescent="0.3">
      <c r="A3109" s="54" t="s">
        <v>1243</v>
      </c>
      <c r="B3109" s="28"/>
      <c r="C3109" s="73">
        <v>24</v>
      </c>
      <c r="D3109" s="72">
        <f t="shared" si="1446"/>
        <v>1800</v>
      </c>
      <c r="E3109" s="44"/>
      <c r="F3109" s="19">
        <f t="shared" si="1447"/>
        <v>0</v>
      </c>
    </row>
    <row r="3110" spans="1:6" ht="31.2" x14ac:dyDescent="0.3">
      <c r="A3110" s="54" t="s">
        <v>1365</v>
      </c>
      <c r="B3110" s="28"/>
      <c r="C3110" s="73">
        <v>26.66</v>
      </c>
      <c r="D3110" s="72">
        <f t="shared" ref="D3110:D3126" si="1503">PRODUCT(C3110,$C$9)</f>
        <v>1999.5</v>
      </c>
      <c r="E3110" s="44"/>
      <c r="F3110" s="19">
        <f t="shared" ref="F3110:F3126" si="1504">E3110*D3110</f>
        <v>0</v>
      </c>
    </row>
    <row r="3111" spans="1:6" ht="31.2" x14ac:dyDescent="0.3">
      <c r="A3111" s="54" t="s">
        <v>1576</v>
      </c>
      <c r="B3111" s="28"/>
      <c r="C3111" s="73">
        <v>24</v>
      </c>
      <c r="D3111" s="72">
        <f t="shared" si="1503"/>
        <v>1800</v>
      </c>
      <c r="E3111" s="44"/>
      <c r="F3111" s="19">
        <f t="shared" si="1504"/>
        <v>0</v>
      </c>
    </row>
    <row r="3112" spans="1:6" ht="31.2" x14ac:dyDescent="0.3">
      <c r="A3112" s="54" t="s">
        <v>1575</v>
      </c>
      <c r="B3112" s="28"/>
      <c r="C3112" s="73">
        <v>24</v>
      </c>
      <c r="D3112" s="72">
        <f t="shared" ref="D3112" si="1505">PRODUCT(C3112,$C$9)</f>
        <v>1800</v>
      </c>
      <c r="E3112" s="44"/>
      <c r="F3112" s="19">
        <f t="shared" ref="F3112" si="1506">E3112*D3112</f>
        <v>0</v>
      </c>
    </row>
    <row r="3113" spans="1:6" ht="31.2" x14ac:dyDescent="0.3">
      <c r="A3113" s="54" t="s">
        <v>2398</v>
      </c>
      <c r="B3113" s="28"/>
      <c r="C3113" s="73">
        <v>24</v>
      </c>
      <c r="D3113" s="72">
        <f t="shared" ref="D3113" si="1507">PRODUCT(C3113,$C$9)</f>
        <v>1800</v>
      </c>
      <c r="E3113" s="44"/>
      <c r="F3113" s="19">
        <f t="shared" ref="F3113" si="1508">E3113*D3113</f>
        <v>0</v>
      </c>
    </row>
    <row r="3114" spans="1:6" ht="31.2" x14ac:dyDescent="0.3">
      <c r="A3114" s="54" t="s">
        <v>2399</v>
      </c>
      <c r="B3114" s="28"/>
      <c r="C3114" s="73">
        <v>26.66</v>
      </c>
      <c r="D3114" s="72">
        <f t="shared" ref="D3114" si="1509">PRODUCT(C3114,$C$9)</f>
        <v>1999.5</v>
      </c>
      <c r="E3114" s="44"/>
      <c r="F3114" s="19">
        <f t="shared" ref="F3114" si="1510">E3114*D3114</f>
        <v>0</v>
      </c>
    </row>
    <row r="3115" spans="1:6" ht="31.2" x14ac:dyDescent="0.3">
      <c r="A3115" s="54" t="s">
        <v>2419</v>
      </c>
      <c r="B3115" s="28"/>
      <c r="C3115" s="73">
        <v>26.66</v>
      </c>
      <c r="D3115" s="72">
        <f t="shared" ref="D3115" si="1511">PRODUCT(C3115,$C$9)</f>
        <v>1999.5</v>
      </c>
      <c r="E3115" s="44"/>
      <c r="F3115" s="19">
        <f t="shared" ref="F3115" si="1512">E3115*D3115</f>
        <v>0</v>
      </c>
    </row>
    <row r="3116" spans="1:6" ht="31.2" x14ac:dyDescent="0.3">
      <c r="A3116" s="54" t="s">
        <v>1216</v>
      </c>
      <c r="B3116" s="28"/>
      <c r="C3116" s="73">
        <v>33.33</v>
      </c>
      <c r="D3116" s="72">
        <f t="shared" si="1503"/>
        <v>2499.75</v>
      </c>
      <c r="E3116" s="44"/>
      <c r="F3116" s="19">
        <f t="shared" si="1504"/>
        <v>0</v>
      </c>
    </row>
    <row r="3117" spans="1:6" ht="31.2" x14ac:dyDescent="0.3">
      <c r="A3117" s="54" t="s">
        <v>1574</v>
      </c>
      <c r="B3117" s="28"/>
      <c r="C3117" s="73">
        <v>33.33</v>
      </c>
      <c r="D3117" s="72">
        <f t="shared" ref="D3117" si="1513">PRODUCT(C3117,$C$9)</f>
        <v>2499.75</v>
      </c>
      <c r="E3117" s="44"/>
      <c r="F3117" s="19">
        <f t="shared" ref="F3117" si="1514">E3117*D3117</f>
        <v>0</v>
      </c>
    </row>
    <row r="3118" spans="1:6" ht="31.2" x14ac:dyDescent="0.3">
      <c r="A3118" s="54" t="s">
        <v>1263</v>
      </c>
      <c r="B3118" s="28"/>
      <c r="C3118" s="73">
        <v>33.33</v>
      </c>
      <c r="D3118" s="72">
        <f t="shared" si="1503"/>
        <v>2499.75</v>
      </c>
      <c r="E3118" s="44"/>
      <c r="F3118" s="19">
        <f t="shared" si="1504"/>
        <v>0</v>
      </c>
    </row>
    <row r="3119" spans="1:6" ht="31.2" x14ac:dyDescent="0.3">
      <c r="A3119" s="54" t="s">
        <v>1242</v>
      </c>
      <c r="B3119" s="28"/>
      <c r="C3119" s="73">
        <v>46.66</v>
      </c>
      <c r="D3119" s="72">
        <f t="shared" si="1503"/>
        <v>3499.4999999999995</v>
      </c>
      <c r="E3119" s="44"/>
      <c r="F3119" s="19">
        <f t="shared" si="1504"/>
        <v>0</v>
      </c>
    </row>
    <row r="3120" spans="1:6" ht="31.2" x14ac:dyDescent="0.3">
      <c r="A3120" s="54" t="s">
        <v>1215</v>
      </c>
      <c r="B3120" s="28"/>
      <c r="C3120" s="73">
        <v>46.66</v>
      </c>
      <c r="D3120" s="72">
        <f>PRODUCT(C3120,$C$9)</f>
        <v>3499.4999999999995</v>
      </c>
      <c r="E3120" s="44"/>
      <c r="F3120" s="19">
        <f>E3120*D3120</f>
        <v>0</v>
      </c>
    </row>
    <row r="3121" spans="1:6" ht="31.2" x14ac:dyDescent="0.3">
      <c r="A3121" s="54" t="s">
        <v>1594</v>
      </c>
      <c r="B3121" s="28"/>
      <c r="C3121" s="73">
        <v>46.66</v>
      </c>
      <c r="D3121" s="72">
        <f>PRODUCT(C3121,$C$9)</f>
        <v>3499.4999999999995</v>
      </c>
      <c r="E3121" s="44"/>
      <c r="F3121" s="19">
        <f>E3121*D3121</f>
        <v>0</v>
      </c>
    </row>
    <row r="3122" spans="1:6" ht="31.2" x14ac:dyDescent="0.3">
      <c r="A3122" s="54" t="s">
        <v>2415</v>
      </c>
      <c r="B3122" s="28"/>
      <c r="C3122" s="73">
        <v>46.66</v>
      </c>
      <c r="D3122" s="72">
        <f>PRODUCT(C3122,$C$9)</f>
        <v>3499.4999999999995</v>
      </c>
      <c r="E3122" s="44"/>
      <c r="F3122" s="19">
        <f>E3122*D3122</f>
        <v>0</v>
      </c>
    </row>
    <row r="3123" spans="1:6" ht="31.2" x14ac:dyDescent="0.3">
      <c r="A3123" s="54" t="s">
        <v>1875</v>
      </c>
      <c r="B3123" s="28"/>
      <c r="C3123" s="73">
        <v>46.66</v>
      </c>
      <c r="D3123" s="72">
        <f>PRODUCT(C3123,$C$9)</f>
        <v>3499.4999999999995</v>
      </c>
      <c r="E3123" s="44"/>
      <c r="F3123" s="19">
        <f>E3123*D3123</f>
        <v>0</v>
      </c>
    </row>
    <row r="3124" spans="1:6" ht="31.2" x14ac:dyDescent="0.3">
      <c r="A3124" s="54" t="s">
        <v>2410</v>
      </c>
      <c r="B3124" s="28"/>
      <c r="C3124" s="73">
        <v>53.33</v>
      </c>
      <c r="D3124" s="72">
        <f t="shared" ref="D3124:D3125" si="1515">PRODUCT(C3124,$C$9)</f>
        <v>3999.75</v>
      </c>
      <c r="E3124" s="44"/>
      <c r="F3124" s="19">
        <f t="shared" ref="F3124:F3125" si="1516">E3124*D3124</f>
        <v>0</v>
      </c>
    </row>
    <row r="3125" spans="1:6" ht="31.2" x14ac:dyDescent="0.3">
      <c r="A3125" s="54" t="s">
        <v>1387</v>
      </c>
      <c r="B3125" s="28"/>
      <c r="C3125" s="73">
        <v>53.33</v>
      </c>
      <c r="D3125" s="72">
        <f t="shared" si="1515"/>
        <v>3999.75</v>
      </c>
      <c r="E3125" s="44"/>
      <c r="F3125" s="19">
        <f t="shared" si="1516"/>
        <v>0</v>
      </c>
    </row>
    <row r="3126" spans="1:6" ht="31.2" x14ac:dyDescent="0.3">
      <c r="A3126" s="54" t="s">
        <v>1202</v>
      </c>
      <c r="B3126" s="28"/>
      <c r="C3126" s="73">
        <v>53.33</v>
      </c>
      <c r="D3126" s="72">
        <f t="shared" si="1503"/>
        <v>3999.75</v>
      </c>
      <c r="E3126" s="44"/>
      <c r="F3126" s="19">
        <f t="shared" si="1504"/>
        <v>0</v>
      </c>
    </row>
    <row r="3127" spans="1:6" ht="31.2" x14ac:dyDescent="0.3">
      <c r="A3127" s="54" t="s">
        <v>1525</v>
      </c>
      <c r="B3127" s="28"/>
      <c r="C3127" s="73">
        <v>73.33</v>
      </c>
      <c r="D3127" s="72">
        <f t="shared" ref="D3127" si="1517">PRODUCT(C3127,$C$9)</f>
        <v>5499.75</v>
      </c>
      <c r="E3127" s="44"/>
      <c r="F3127" s="19">
        <f t="shared" ref="F3127" si="1518">E3127*D3127</f>
        <v>0</v>
      </c>
    </row>
    <row r="3128" spans="1:6" ht="31.2" x14ac:dyDescent="0.3">
      <c r="A3128" s="54" t="s">
        <v>2956</v>
      </c>
      <c r="B3128" s="28"/>
      <c r="C3128" s="73">
        <v>20</v>
      </c>
      <c r="D3128" s="72">
        <f t="shared" ref="D3128" si="1519">PRODUCT(C3128,$C$9)</f>
        <v>1500</v>
      </c>
      <c r="E3128" s="44"/>
      <c r="F3128" s="19">
        <f t="shared" ref="F3128" si="1520">E3128*D3128</f>
        <v>0</v>
      </c>
    </row>
    <row r="3129" spans="1:6" ht="31.2" x14ac:dyDescent="0.3">
      <c r="A3129" s="54" t="s">
        <v>3028</v>
      </c>
      <c r="B3129" s="28"/>
      <c r="C3129" s="73">
        <v>26.66</v>
      </c>
      <c r="D3129" s="72">
        <f t="shared" ref="D3129" si="1521">PRODUCT(C3129,$C$9)</f>
        <v>1999.5</v>
      </c>
      <c r="E3129" s="44"/>
      <c r="F3129" s="19">
        <f t="shared" ref="F3129" si="1522">E3129*D3129</f>
        <v>0</v>
      </c>
    </row>
    <row r="3130" spans="1:6" ht="31.2" x14ac:dyDescent="0.3">
      <c r="A3130" s="54" t="s">
        <v>3029</v>
      </c>
      <c r="B3130" s="28"/>
      <c r="C3130" s="73">
        <v>33.33</v>
      </c>
      <c r="D3130" s="72">
        <f t="shared" ref="D3130:D3131" si="1523">PRODUCT(C3130,$C$9)</f>
        <v>2499.75</v>
      </c>
      <c r="E3130" s="44"/>
      <c r="F3130" s="19">
        <f t="shared" ref="F3130:F3131" si="1524">E3130*D3130</f>
        <v>0</v>
      </c>
    </row>
    <row r="3131" spans="1:6" ht="31.2" x14ac:dyDescent="0.3">
      <c r="A3131" s="54" t="s">
        <v>2974</v>
      </c>
      <c r="B3131" s="28"/>
      <c r="C3131" s="73">
        <v>26.66</v>
      </c>
      <c r="D3131" s="72">
        <f t="shared" si="1523"/>
        <v>1999.5</v>
      </c>
      <c r="E3131" s="44"/>
      <c r="F3131" s="19">
        <f t="shared" si="1524"/>
        <v>0</v>
      </c>
    </row>
    <row r="3132" spans="1:6" ht="31.2" x14ac:dyDescent="0.3">
      <c r="A3132" s="54" t="s">
        <v>2975</v>
      </c>
      <c r="B3132" s="28"/>
      <c r="C3132" s="73">
        <v>20</v>
      </c>
      <c r="D3132" s="72">
        <f t="shared" ref="D3132" si="1525">PRODUCT(C3132,$C$9)</f>
        <v>1500</v>
      </c>
      <c r="E3132" s="44"/>
      <c r="F3132" s="19">
        <f t="shared" ref="F3132" si="1526">E3132*D3132</f>
        <v>0</v>
      </c>
    </row>
    <row r="3133" spans="1:6" ht="31.2" x14ac:dyDescent="0.3">
      <c r="A3133" s="54" t="s">
        <v>2976</v>
      </c>
      <c r="B3133" s="28"/>
      <c r="C3133" s="73">
        <v>26.66</v>
      </c>
      <c r="D3133" s="72">
        <f t="shared" ref="D3133" si="1527">PRODUCT(C3133,$C$9)</f>
        <v>1999.5</v>
      </c>
      <c r="E3133" s="44"/>
      <c r="F3133" s="19">
        <f t="shared" ref="F3133" si="1528">E3133*D3133</f>
        <v>0</v>
      </c>
    </row>
    <row r="3134" spans="1:6" ht="31.2" x14ac:dyDescent="0.3">
      <c r="A3134" s="54" t="s">
        <v>2993</v>
      </c>
      <c r="B3134" s="28"/>
      <c r="C3134" s="73">
        <v>46.66</v>
      </c>
      <c r="D3134" s="72">
        <f t="shared" ref="D3134:D3135" si="1529">PRODUCT(C3134,$C$9)</f>
        <v>3499.4999999999995</v>
      </c>
      <c r="E3134" s="44"/>
      <c r="F3134" s="19">
        <f t="shared" ref="F3134:F3135" si="1530">E3134*D3134</f>
        <v>0</v>
      </c>
    </row>
    <row r="3135" spans="1:6" ht="31.2" x14ac:dyDescent="0.3">
      <c r="A3135" s="54" t="s">
        <v>3261</v>
      </c>
      <c r="B3135" s="28"/>
      <c r="C3135" s="73">
        <v>66.66</v>
      </c>
      <c r="D3135" s="72">
        <f t="shared" si="1529"/>
        <v>4999.5</v>
      </c>
      <c r="E3135" s="44"/>
      <c r="F3135" s="19">
        <f t="shared" si="1530"/>
        <v>0</v>
      </c>
    </row>
    <row r="3136" spans="1:6" ht="31.2" x14ac:dyDescent="0.3">
      <c r="A3136" s="54" t="s">
        <v>3030</v>
      </c>
      <c r="B3136" s="28"/>
      <c r="C3136" s="73">
        <v>40</v>
      </c>
      <c r="D3136" s="72">
        <f t="shared" ref="D3136" si="1531">PRODUCT(C3136,$C$9)</f>
        <v>3000</v>
      </c>
      <c r="E3136" s="44"/>
      <c r="F3136" s="19">
        <f t="shared" ref="F3136" si="1532">E3136*D3136</f>
        <v>0</v>
      </c>
    </row>
    <row r="3137" spans="1:7" ht="31.2" x14ac:dyDescent="0.3">
      <c r="A3137" s="54" t="s">
        <v>3031</v>
      </c>
      <c r="B3137" s="28"/>
      <c r="C3137" s="73">
        <v>60</v>
      </c>
      <c r="D3137" s="72">
        <f t="shared" ref="D3137:D3139" si="1533">PRODUCT(C3137,$C$9)</f>
        <v>4500</v>
      </c>
      <c r="E3137" s="44"/>
      <c r="F3137" s="19">
        <f t="shared" ref="F3137:F3139" si="1534">E3137*D3137</f>
        <v>0</v>
      </c>
    </row>
    <row r="3138" spans="1:7" ht="31.2" x14ac:dyDescent="0.3">
      <c r="A3138" s="54" t="s">
        <v>2949</v>
      </c>
      <c r="B3138" s="28"/>
      <c r="C3138" s="73">
        <v>40</v>
      </c>
      <c r="D3138" s="72">
        <f t="shared" si="1533"/>
        <v>3000</v>
      </c>
      <c r="E3138" s="44"/>
      <c r="F3138" s="19">
        <f t="shared" si="1534"/>
        <v>0</v>
      </c>
    </row>
    <row r="3139" spans="1:7" ht="31.2" x14ac:dyDescent="0.3">
      <c r="A3139" s="54" t="s">
        <v>2889</v>
      </c>
      <c r="B3139" s="28"/>
      <c r="C3139" s="73">
        <v>46.66</v>
      </c>
      <c r="D3139" s="72">
        <f t="shared" si="1533"/>
        <v>3499.4999999999995</v>
      </c>
      <c r="E3139" s="44"/>
      <c r="F3139" s="19">
        <f t="shared" si="1534"/>
        <v>0</v>
      </c>
    </row>
    <row r="3140" spans="1:7" ht="31.2" x14ac:dyDescent="0.3">
      <c r="A3140" s="54" t="s">
        <v>2890</v>
      </c>
      <c r="B3140" s="28"/>
      <c r="C3140" s="73">
        <v>53.33</v>
      </c>
      <c r="D3140" s="72">
        <f t="shared" ref="D3140" si="1535">PRODUCT(C3140,$C$9)</f>
        <v>3999.75</v>
      </c>
      <c r="E3140" s="44"/>
      <c r="F3140" s="19">
        <f t="shared" ref="F3140" si="1536">E3140*D3140</f>
        <v>0</v>
      </c>
    </row>
    <row r="3141" spans="1:7" ht="31.2" x14ac:dyDescent="0.3">
      <c r="A3141" s="54" t="s">
        <v>1278</v>
      </c>
      <c r="B3141" s="28"/>
      <c r="C3141" s="73">
        <v>53.33</v>
      </c>
      <c r="D3141" s="72">
        <f t="shared" ref="D3141:D3161" si="1537">PRODUCT(C3141,$C$9)</f>
        <v>3999.75</v>
      </c>
      <c r="E3141" s="44"/>
      <c r="F3141" s="19">
        <f t="shared" ref="F3141:F3161" si="1538">E3141*D3141</f>
        <v>0</v>
      </c>
    </row>
    <row r="3142" spans="1:7" ht="31.2" x14ac:dyDescent="0.3">
      <c r="A3142" s="54" t="s">
        <v>1607</v>
      </c>
      <c r="B3142" s="28"/>
      <c r="C3142" s="73">
        <v>60</v>
      </c>
      <c r="D3142" s="72">
        <f t="shared" ref="D3142" si="1539">PRODUCT(C3142,$C$9)</f>
        <v>4500</v>
      </c>
      <c r="E3142" s="44"/>
      <c r="F3142" s="19">
        <f t="shared" ref="F3142" si="1540">E3142*D3142</f>
        <v>0</v>
      </c>
    </row>
    <row r="3143" spans="1:7" ht="31.2" x14ac:dyDescent="0.3">
      <c r="A3143" s="54" t="s">
        <v>1279</v>
      </c>
      <c r="B3143" s="28"/>
      <c r="C3143" s="73">
        <v>60</v>
      </c>
      <c r="D3143" s="72">
        <f t="shared" si="1537"/>
        <v>4500</v>
      </c>
      <c r="E3143" s="44"/>
      <c r="F3143" s="19">
        <f t="shared" si="1538"/>
        <v>0</v>
      </c>
    </row>
    <row r="3144" spans="1:7" ht="31.2" x14ac:dyDescent="0.3">
      <c r="A3144" s="54" t="s">
        <v>1299</v>
      </c>
      <c r="B3144" s="28"/>
      <c r="C3144" s="73">
        <v>60</v>
      </c>
      <c r="D3144" s="72">
        <f t="shared" si="1537"/>
        <v>4500</v>
      </c>
      <c r="E3144" s="44"/>
      <c r="F3144" s="19">
        <f t="shared" si="1538"/>
        <v>0</v>
      </c>
    </row>
    <row r="3145" spans="1:7" ht="31.2" x14ac:dyDescent="0.3">
      <c r="A3145" s="54" t="s">
        <v>1300</v>
      </c>
      <c r="B3145" s="28"/>
      <c r="C3145" s="73">
        <v>60</v>
      </c>
      <c r="D3145" s="72">
        <f t="shared" si="1537"/>
        <v>4500</v>
      </c>
      <c r="E3145" s="44"/>
      <c r="F3145" s="19">
        <f t="shared" si="1538"/>
        <v>0</v>
      </c>
    </row>
    <row r="3146" spans="1:7" ht="31.2" x14ac:dyDescent="0.3">
      <c r="A3146" s="54" t="s">
        <v>1669</v>
      </c>
      <c r="B3146" s="28"/>
      <c r="C3146" s="73">
        <v>66.66</v>
      </c>
      <c r="D3146" s="72">
        <f t="shared" ref="D3146:D3147" si="1541">PRODUCT(C3146,$C$9)</f>
        <v>4999.5</v>
      </c>
      <c r="E3146" s="44"/>
      <c r="F3146" s="19">
        <f t="shared" ref="F3146:F3147" si="1542">E3146*D3146</f>
        <v>0</v>
      </c>
    </row>
    <row r="3147" spans="1:7" ht="31.2" x14ac:dyDescent="0.3">
      <c r="A3147" s="54" t="s">
        <v>1670</v>
      </c>
      <c r="B3147" s="28"/>
      <c r="C3147" s="73">
        <v>73.33</v>
      </c>
      <c r="D3147" s="72">
        <f t="shared" si="1541"/>
        <v>5499.75</v>
      </c>
      <c r="E3147" s="44"/>
      <c r="F3147" s="19">
        <f t="shared" si="1542"/>
        <v>0</v>
      </c>
    </row>
    <row r="3148" spans="1:7" ht="31.2" x14ac:dyDescent="0.3">
      <c r="A3148" s="54" t="s">
        <v>1282</v>
      </c>
      <c r="B3148" s="28"/>
      <c r="C3148" s="73">
        <v>73.33</v>
      </c>
      <c r="D3148" s="72">
        <f t="shared" si="1537"/>
        <v>5499.75</v>
      </c>
      <c r="E3148" s="44"/>
      <c r="F3148" s="19">
        <f t="shared" si="1538"/>
        <v>0</v>
      </c>
      <c r="G3148"/>
    </row>
    <row r="3149" spans="1:7" ht="31.2" x14ac:dyDescent="0.3">
      <c r="A3149" s="54" t="s">
        <v>1280</v>
      </c>
      <c r="B3149" s="28"/>
      <c r="C3149" s="73">
        <v>73.33</v>
      </c>
      <c r="D3149" s="72">
        <f t="shared" si="1537"/>
        <v>5499.75</v>
      </c>
      <c r="E3149" s="44"/>
      <c r="F3149" s="19">
        <f t="shared" si="1538"/>
        <v>0</v>
      </c>
    </row>
    <row r="3150" spans="1:7" ht="31.2" x14ac:dyDescent="0.3">
      <c r="A3150" s="54" t="s">
        <v>1281</v>
      </c>
      <c r="B3150" s="28"/>
      <c r="C3150" s="73">
        <v>73.33</v>
      </c>
      <c r="D3150" s="72">
        <f t="shared" si="1537"/>
        <v>5499.75</v>
      </c>
      <c r="E3150" s="44"/>
      <c r="F3150" s="19">
        <f t="shared" si="1538"/>
        <v>0</v>
      </c>
    </row>
    <row r="3151" spans="1:7" ht="31.2" x14ac:dyDescent="0.3">
      <c r="A3151" s="54" t="s">
        <v>1366</v>
      </c>
      <c r="B3151" s="28"/>
      <c r="C3151" s="73">
        <v>46.66</v>
      </c>
      <c r="D3151" s="72">
        <f t="shared" si="1537"/>
        <v>3499.4999999999995</v>
      </c>
      <c r="E3151" s="44"/>
      <c r="F3151" s="19">
        <f t="shared" si="1538"/>
        <v>0</v>
      </c>
    </row>
    <row r="3152" spans="1:7" ht="31.2" x14ac:dyDescent="0.3">
      <c r="A3152" s="54" t="s">
        <v>1367</v>
      </c>
      <c r="B3152" s="28"/>
      <c r="C3152" s="73">
        <v>46.66</v>
      </c>
      <c r="D3152" s="72">
        <f t="shared" ref="D3152:D3153" si="1543">PRODUCT(C3152,$C$9)</f>
        <v>3499.4999999999995</v>
      </c>
      <c r="E3152" s="44"/>
      <c r="F3152" s="19">
        <f t="shared" ref="F3152:F3153" si="1544">E3152*D3152</f>
        <v>0</v>
      </c>
    </row>
    <row r="3153" spans="1:7" ht="31.2" x14ac:dyDescent="0.3">
      <c r="A3153" s="54" t="s">
        <v>3032</v>
      </c>
      <c r="B3153" s="28"/>
      <c r="C3153" s="73">
        <v>26.66</v>
      </c>
      <c r="D3153" s="72">
        <f t="shared" si="1543"/>
        <v>1999.5</v>
      </c>
      <c r="E3153" s="44"/>
      <c r="F3153" s="19">
        <f t="shared" si="1544"/>
        <v>0</v>
      </c>
    </row>
    <row r="3154" spans="1:7" ht="31.2" x14ac:dyDescent="0.3">
      <c r="A3154" s="54" t="s">
        <v>3033</v>
      </c>
      <c r="B3154" s="28"/>
      <c r="C3154" s="73">
        <v>40</v>
      </c>
      <c r="D3154" s="72">
        <f t="shared" ref="D3154:D3155" si="1545">PRODUCT(C3154,$C$9)</f>
        <v>3000</v>
      </c>
      <c r="E3154" s="44"/>
      <c r="F3154" s="19">
        <f t="shared" ref="F3154:F3155" si="1546">E3154*D3154</f>
        <v>0</v>
      </c>
    </row>
    <row r="3155" spans="1:7" ht="31.2" x14ac:dyDescent="0.3">
      <c r="A3155" s="54" t="s">
        <v>3034</v>
      </c>
      <c r="B3155" s="28"/>
      <c r="C3155" s="73">
        <v>66.66</v>
      </c>
      <c r="D3155" s="72">
        <f t="shared" si="1545"/>
        <v>4999.5</v>
      </c>
      <c r="E3155" s="44"/>
      <c r="F3155" s="19">
        <f t="shared" si="1546"/>
        <v>0</v>
      </c>
    </row>
    <row r="3156" spans="1:7" ht="31.2" x14ac:dyDescent="0.3">
      <c r="A3156" s="54" t="s">
        <v>1368</v>
      </c>
      <c r="B3156" s="28"/>
      <c r="C3156" s="73">
        <v>66.66</v>
      </c>
      <c r="D3156" s="72">
        <f t="shared" si="1537"/>
        <v>4999.5</v>
      </c>
      <c r="E3156" s="44"/>
      <c r="F3156" s="19">
        <f t="shared" si="1538"/>
        <v>0</v>
      </c>
    </row>
    <row r="3157" spans="1:7" ht="31.2" x14ac:dyDescent="0.3">
      <c r="A3157" s="54" t="s">
        <v>1369</v>
      </c>
      <c r="B3157" s="28"/>
      <c r="C3157" s="73">
        <v>66.66</v>
      </c>
      <c r="D3157" s="72">
        <f t="shared" ref="D3157" si="1547">PRODUCT(C3157,$C$9)</f>
        <v>4999.5</v>
      </c>
      <c r="E3157" s="44"/>
      <c r="F3157" s="19">
        <f t="shared" ref="F3157" si="1548">E3157*D3157</f>
        <v>0</v>
      </c>
    </row>
    <row r="3158" spans="1:7" ht="31.2" x14ac:dyDescent="0.3">
      <c r="A3158" s="54" t="s">
        <v>1508</v>
      </c>
      <c r="B3158" s="28"/>
      <c r="C3158" s="73">
        <v>66.66</v>
      </c>
      <c r="D3158" s="72">
        <f t="shared" ref="D3158:D3159" si="1549">PRODUCT(C3158,$C$9)</f>
        <v>4999.5</v>
      </c>
      <c r="E3158" s="44"/>
      <c r="F3158" s="19">
        <f t="shared" ref="F3158:F3159" si="1550">E3158*D3158</f>
        <v>0</v>
      </c>
    </row>
    <row r="3159" spans="1:7" ht="31.2" x14ac:dyDescent="0.3">
      <c r="A3159" s="54" t="s">
        <v>1699</v>
      </c>
      <c r="B3159" s="28"/>
      <c r="C3159" s="73">
        <v>26.66</v>
      </c>
      <c r="D3159" s="72">
        <f t="shared" si="1549"/>
        <v>1999.5</v>
      </c>
      <c r="E3159" s="44"/>
      <c r="F3159" s="19">
        <f t="shared" si="1550"/>
        <v>0</v>
      </c>
      <c r="G3159"/>
    </row>
    <row r="3160" spans="1:7" ht="31.2" x14ac:dyDescent="0.3">
      <c r="A3160" s="54" t="s">
        <v>1275</v>
      </c>
      <c r="B3160" s="28"/>
      <c r="C3160" s="73">
        <v>33.33</v>
      </c>
      <c r="D3160" s="72">
        <f t="shared" si="1537"/>
        <v>2499.75</v>
      </c>
      <c r="E3160" s="44"/>
      <c r="F3160" s="19">
        <f t="shared" si="1538"/>
        <v>0</v>
      </c>
    </row>
    <row r="3161" spans="1:7" ht="31.2" x14ac:dyDescent="0.3">
      <c r="A3161" s="54" t="s">
        <v>1467</v>
      </c>
      <c r="B3161" s="28"/>
      <c r="C3161" s="73">
        <v>33.33</v>
      </c>
      <c r="D3161" s="72">
        <f t="shared" si="1537"/>
        <v>2499.75</v>
      </c>
      <c r="E3161" s="44"/>
      <c r="F3161" s="19">
        <f t="shared" si="1538"/>
        <v>0</v>
      </c>
    </row>
    <row r="3162" spans="1:7" ht="31.2" x14ac:dyDescent="0.3">
      <c r="A3162" s="54" t="s">
        <v>2988</v>
      </c>
      <c r="B3162" s="28"/>
      <c r="C3162" s="73">
        <v>40</v>
      </c>
      <c r="D3162" s="72">
        <f t="shared" ref="D3162:D3165" si="1551">PRODUCT(C3162,$C$9)</f>
        <v>3000</v>
      </c>
      <c r="E3162" s="44"/>
      <c r="F3162" s="19">
        <f t="shared" ref="F3162:F3165" si="1552">E3162*D3162</f>
        <v>0</v>
      </c>
    </row>
    <row r="3163" spans="1:7" ht="31.2" x14ac:dyDescent="0.3">
      <c r="A3163" s="54" t="s">
        <v>2987</v>
      </c>
      <c r="B3163" s="28"/>
      <c r="C3163" s="73">
        <v>40</v>
      </c>
      <c r="D3163" s="72">
        <f t="shared" si="1551"/>
        <v>3000</v>
      </c>
      <c r="E3163" s="44"/>
      <c r="F3163" s="19">
        <f t="shared" si="1552"/>
        <v>0</v>
      </c>
    </row>
    <row r="3164" spans="1:7" ht="31.2" x14ac:dyDescent="0.3">
      <c r="A3164" s="54" t="s">
        <v>2839</v>
      </c>
      <c r="B3164" s="28"/>
      <c r="C3164" s="73">
        <v>40</v>
      </c>
      <c r="D3164" s="72">
        <f t="shared" si="1551"/>
        <v>3000</v>
      </c>
      <c r="E3164" s="44"/>
      <c r="F3164" s="19">
        <f t="shared" si="1552"/>
        <v>0</v>
      </c>
    </row>
    <row r="3165" spans="1:7" ht="31.2" x14ac:dyDescent="0.3">
      <c r="A3165" s="54" t="s">
        <v>3266</v>
      </c>
      <c r="B3165" s="28"/>
      <c r="C3165" s="73">
        <v>46.66</v>
      </c>
      <c r="D3165" s="72">
        <f t="shared" si="1551"/>
        <v>3499.4999999999995</v>
      </c>
      <c r="E3165" s="44"/>
      <c r="F3165" s="19">
        <f t="shared" si="1552"/>
        <v>0</v>
      </c>
    </row>
    <row r="3166" spans="1:7" ht="31.2" x14ac:dyDescent="0.3">
      <c r="A3166" s="54" t="s">
        <v>2401</v>
      </c>
      <c r="B3166" s="28"/>
      <c r="C3166" s="73">
        <v>13.33</v>
      </c>
      <c r="D3166" s="72">
        <f t="shared" ref="D3166" si="1553">PRODUCT(C3166,$C$9)</f>
        <v>999.75</v>
      </c>
      <c r="E3166" s="44"/>
      <c r="F3166" s="19">
        <f t="shared" ref="F3166" si="1554">E3166*D3166</f>
        <v>0</v>
      </c>
    </row>
    <row r="3167" spans="1:7" ht="31.2" x14ac:dyDescent="0.3">
      <c r="A3167" s="54" t="s">
        <v>2400</v>
      </c>
      <c r="B3167" s="28"/>
      <c r="C3167" s="73">
        <v>13.33</v>
      </c>
      <c r="D3167" s="72">
        <f t="shared" ref="D3167" si="1555">PRODUCT(C3167,$C$9)</f>
        <v>999.75</v>
      </c>
      <c r="E3167" s="44"/>
      <c r="F3167" s="19">
        <f t="shared" ref="F3167" si="1556">E3167*D3167</f>
        <v>0</v>
      </c>
    </row>
    <row r="3168" spans="1:7" x14ac:dyDescent="0.35">
      <c r="A3168" s="58" t="s">
        <v>2230</v>
      </c>
      <c r="B3168" s="12"/>
      <c r="C3168" s="13" t="s">
        <v>130</v>
      </c>
      <c r="D3168" s="14"/>
      <c r="E3168" s="45" t="s">
        <v>13</v>
      </c>
      <c r="F3168" s="71" t="s">
        <v>131</v>
      </c>
    </row>
    <row r="3169" spans="1:7" ht="31.2" x14ac:dyDescent="0.3">
      <c r="A3169" s="54" t="s">
        <v>3035</v>
      </c>
      <c r="B3169" s="28"/>
      <c r="C3169" s="73">
        <v>20</v>
      </c>
      <c r="D3169" s="72">
        <f t="shared" ref="D3169:D3170" si="1557">PRODUCT(C3169,$C$9)</f>
        <v>1500</v>
      </c>
      <c r="E3169" s="44"/>
      <c r="F3169" s="19">
        <f t="shared" ref="F3169:F3170" si="1558">E3169*D3169</f>
        <v>0</v>
      </c>
    </row>
    <row r="3170" spans="1:7" ht="31.2" x14ac:dyDescent="0.3">
      <c r="A3170" s="54" t="s">
        <v>3036</v>
      </c>
      <c r="B3170" s="28"/>
      <c r="C3170" s="73">
        <v>26.66</v>
      </c>
      <c r="D3170" s="72">
        <f t="shared" si="1557"/>
        <v>1999.5</v>
      </c>
      <c r="E3170" s="44"/>
      <c r="F3170" s="19">
        <f t="shared" si="1558"/>
        <v>0</v>
      </c>
    </row>
    <row r="3171" spans="1:7" ht="31.2" x14ac:dyDescent="0.3">
      <c r="A3171" s="54" t="s">
        <v>3075</v>
      </c>
      <c r="B3171" s="28"/>
      <c r="C3171" s="73">
        <v>33.33</v>
      </c>
      <c r="D3171" s="72">
        <f t="shared" ref="D3171" si="1559">PRODUCT(C3171,$C$9)</f>
        <v>2499.75</v>
      </c>
      <c r="E3171" s="44"/>
      <c r="F3171" s="19">
        <f t="shared" ref="F3171" si="1560">E3171*D3171</f>
        <v>0</v>
      </c>
    </row>
    <row r="3172" spans="1:7" ht="31.2" x14ac:dyDescent="0.3">
      <c r="A3172" s="54" t="s">
        <v>3037</v>
      </c>
      <c r="B3172" s="28"/>
      <c r="C3172" s="73">
        <v>40</v>
      </c>
      <c r="D3172" s="72">
        <f t="shared" ref="D3172:D3173" si="1561">PRODUCT(C3172,$C$9)</f>
        <v>3000</v>
      </c>
      <c r="E3172" s="44"/>
      <c r="F3172" s="19">
        <f t="shared" ref="F3172:F3173" si="1562">E3172*D3172</f>
        <v>0</v>
      </c>
    </row>
    <row r="3173" spans="1:7" ht="31.2" x14ac:dyDescent="0.3">
      <c r="A3173" s="54" t="s">
        <v>3038</v>
      </c>
      <c r="B3173" s="28"/>
      <c r="C3173" s="73">
        <v>60</v>
      </c>
      <c r="D3173" s="72">
        <f t="shared" si="1561"/>
        <v>4500</v>
      </c>
      <c r="E3173" s="44"/>
      <c r="F3173" s="19">
        <f t="shared" si="1562"/>
        <v>0</v>
      </c>
    </row>
    <row r="3174" spans="1:7" ht="31.2" x14ac:dyDescent="0.3">
      <c r="A3174" s="54" t="s">
        <v>3039</v>
      </c>
      <c r="B3174" s="28"/>
      <c r="C3174" s="73">
        <v>53.33</v>
      </c>
      <c r="D3174" s="72">
        <f t="shared" ref="D3174:D3177" si="1563">PRODUCT(C3174,$C$9)</f>
        <v>3999.75</v>
      </c>
      <c r="E3174" s="44"/>
      <c r="F3174" s="19">
        <f t="shared" ref="F3174:F3177" si="1564">E3174*D3174</f>
        <v>0</v>
      </c>
    </row>
    <row r="3175" spans="1:7" ht="31.2" x14ac:dyDescent="0.3">
      <c r="A3175" s="54" t="s">
        <v>3040</v>
      </c>
      <c r="B3175" s="28"/>
      <c r="C3175" s="73">
        <v>60</v>
      </c>
      <c r="D3175" s="72">
        <f t="shared" ref="D3175" si="1565">PRODUCT(C3175,$C$9)</f>
        <v>4500</v>
      </c>
      <c r="E3175" s="44"/>
      <c r="F3175" s="19">
        <f t="shared" ref="F3175" si="1566">E3175*D3175</f>
        <v>0</v>
      </c>
    </row>
    <row r="3176" spans="1:7" ht="31.2" x14ac:dyDescent="0.3">
      <c r="A3176" s="54" t="s">
        <v>3041</v>
      </c>
      <c r="B3176" s="28"/>
      <c r="C3176" s="73">
        <v>66.66</v>
      </c>
      <c r="D3176" s="72">
        <f t="shared" si="1563"/>
        <v>4999.5</v>
      </c>
      <c r="E3176" s="44"/>
      <c r="F3176" s="19">
        <f t="shared" si="1564"/>
        <v>0</v>
      </c>
    </row>
    <row r="3177" spans="1:7" ht="31.2" x14ac:dyDescent="0.3">
      <c r="A3177" s="54" t="s">
        <v>2196</v>
      </c>
      <c r="B3177" s="28"/>
      <c r="C3177" s="73">
        <v>33.33</v>
      </c>
      <c r="D3177" s="72">
        <f t="shared" si="1563"/>
        <v>2499.75</v>
      </c>
      <c r="E3177" s="44"/>
      <c r="F3177" s="19">
        <f t="shared" si="1564"/>
        <v>0</v>
      </c>
      <c r="G3177"/>
    </row>
    <row r="3178" spans="1:7" ht="31.2" x14ac:dyDescent="0.3">
      <c r="A3178" s="54" t="s">
        <v>2197</v>
      </c>
      <c r="B3178" s="28"/>
      <c r="C3178" s="73">
        <v>33.33</v>
      </c>
      <c r="D3178" s="72">
        <f t="shared" ref="D3178" si="1567">PRODUCT(C3178,$C$9)</f>
        <v>2499.75</v>
      </c>
      <c r="E3178" s="44"/>
      <c r="F3178" s="19">
        <f t="shared" ref="F3178" si="1568">E3178*D3178</f>
        <v>0</v>
      </c>
    </row>
    <row r="3179" spans="1:7" ht="31.2" x14ac:dyDescent="0.3">
      <c r="A3179" s="54" t="s">
        <v>1690</v>
      </c>
      <c r="B3179" s="28"/>
      <c r="C3179" s="73">
        <v>60</v>
      </c>
      <c r="D3179" s="72">
        <f t="shared" ref="D3179" si="1569">PRODUCT(C3179,$C$9)</f>
        <v>4500</v>
      </c>
      <c r="E3179" s="44"/>
      <c r="F3179" s="19">
        <f t="shared" ref="F3179" si="1570">E3179*D3179</f>
        <v>0</v>
      </c>
    </row>
    <row r="3180" spans="1:7" ht="31.2" x14ac:dyDescent="0.3">
      <c r="A3180" s="54" t="s">
        <v>3042</v>
      </c>
      <c r="B3180" s="28"/>
      <c r="C3180" s="73">
        <v>73.33</v>
      </c>
      <c r="D3180" s="72">
        <f t="shared" ref="D3180:D3183" si="1571">PRODUCT(C3180,$C$9)</f>
        <v>5499.75</v>
      </c>
      <c r="E3180" s="44"/>
      <c r="F3180" s="19">
        <f t="shared" ref="F3180:F3183" si="1572">E3180*D3180</f>
        <v>0</v>
      </c>
    </row>
    <row r="3181" spans="1:7" ht="31.2" x14ac:dyDescent="0.3">
      <c r="A3181" s="54" t="s">
        <v>2319</v>
      </c>
      <c r="B3181" s="28"/>
      <c r="C3181" s="73">
        <v>100</v>
      </c>
      <c r="D3181" s="72">
        <f t="shared" ref="D3181" si="1573">PRODUCT(C3181,$C$9)</f>
        <v>7500</v>
      </c>
      <c r="E3181" s="44"/>
      <c r="F3181" s="19">
        <f t="shared" ref="F3181" si="1574">E3181*D3181</f>
        <v>0</v>
      </c>
    </row>
    <row r="3182" spans="1:7" ht="31.2" x14ac:dyDescent="0.3">
      <c r="A3182" s="54" t="s">
        <v>3043</v>
      </c>
      <c r="B3182" s="28"/>
      <c r="C3182" s="73">
        <v>24</v>
      </c>
      <c r="D3182" s="72">
        <f t="shared" si="1571"/>
        <v>1800</v>
      </c>
      <c r="E3182" s="44"/>
      <c r="F3182" s="19">
        <f t="shared" si="1572"/>
        <v>0</v>
      </c>
    </row>
    <row r="3183" spans="1:7" ht="31.2" x14ac:dyDescent="0.3">
      <c r="A3183" s="54" t="s">
        <v>1691</v>
      </c>
      <c r="B3183" s="28"/>
      <c r="C3183" s="73">
        <v>26.66</v>
      </c>
      <c r="D3183" s="72">
        <f t="shared" si="1571"/>
        <v>1999.5</v>
      </c>
      <c r="E3183" s="44"/>
      <c r="F3183" s="19">
        <f t="shared" si="1572"/>
        <v>0</v>
      </c>
    </row>
    <row r="3184" spans="1:7" ht="31.2" x14ac:dyDescent="0.3">
      <c r="A3184" s="54" t="s">
        <v>1679</v>
      </c>
      <c r="B3184" s="28"/>
      <c r="C3184" s="73">
        <v>26.66</v>
      </c>
      <c r="D3184" s="72">
        <f t="shared" ref="D3184" si="1575">PRODUCT(C3184,$C$9)</f>
        <v>1999.5</v>
      </c>
      <c r="E3184" s="44"/>
      <c r="F3184" s="19">
        <f t="shared" ref="F3184" si="1576">E3184*D3184</f>
        <v>0</v>
      </c>
    </row>
    <row r="3185" spans="1:6" ht="31.2" x14ac:dyDescent="0.3">
      <c r="A3185" s="54" t="s">
        <v>2703</v>
      </c>
      <c r="B3185" s="28"/>
      <c r="C3185" s="73">
        <v>33.33</v>
      </c>
      <c r="D3185" s="72">
        <f t="shared" ref="D3185" si="1577">PRODUCT(C3185,$C$9)</f>
        <v>2499.75</v>
      </c>
      <c r="E3185" s="44"/>
      <c r="F3185" s="19">
        <f t="shared" ref="F3185" si="1578">E3185*D3185</f>
        <v>0</v>
      </c>
    </row>
    <row r="3186" spans="1:6" ht="31.2" x14ac:dyDescent="0.3">
      <c r="A3186" s="54" t="s">
        <v>3044</v>
      </c>
      <c r="B3186" s="28"/>
      <c r="C3186" s="73">
        <v>46.66</v>
      </c>
      <c r="D3186" s="72">
        <f t="shared" ref="D3186" si="1579">PRODUCT(C3186,$C$9)</f>
        <v>3499.4999999999995</v>
      </c>
      <c r="E3186" s="44"/>
      <c r="F3186" s="19">
        <f t="shared" ref="F3186" si="1580">E3186*D3186</f>
        <v>0</v>
      </c>
    </row>
    <row r="3187" spans="1:6" ht="31.2" x14ac:dyDescent="0.3">
      <c r="A3187" s="54" t="s">
        <v>3045</v>
      </c>
      <c r="B3187" s="28"/>
      <c r="C3187" s="73">
        <v>53.33</v>
      </c>
      <c r="D3187" s="72">
        <f t="shared" ref="D3187" si="1581">PRODUCT(C3187,$C$9)</f>
        <v>3999.75</v>
      </c>
      <c r="E3187" s="44"/>
      <c r="F3187" s="19">
        <f t="shared" ref="F3187" si="1582">E3187*D3187</f>
        <v>0</v>
      </c>
    </row>
    <row r="3188" spans="1:6" ht="31.2" x14ac:dyDescent="0.3">
      <c r="A3188" s="54" t="s">
        <v>2125</v>
      </c>
      <c r="B3188" s="28"/>
      <c r="C3188" s="73">
        <v>100</v>
      </c>
      <c r="D3188" s="72">
        <f t="shared" ref="D3188" si="1583">PRODUCT(C3188,$C$9)</f>
        <v>7500</v>
      </c>
      <c r="E3188" s="44"/>
      <c r="F3188" s="19">
        <f t="shared" ref="F3188" si="1584">E3188*D3188</f>
        <v>0</v>
      </c>
    </row>
    <row r="3189" spans="1:6" ht="31.2" x14ac:dyDescent="0.3">
      <c r="A3189" s="54" t="s">
        <v>3046</v>
      </c>
      <c r="B3189" s="28"/>
      <c r="C3189" s="73">
        <v>73.33</v>
      </c>
      <c r="D3189" s="72">
        <f t="shared" ref="D3189" si="1585">PRODUCT(C3189,$C$9)</f>
        <v>5499.75</v>
      </c>
      <c r="E3189" s="44"/>
      <c r="F3189" s="19">
        <f t="shared" ref="F3189" si="1586">E3189*D3189</f>
        <v>0</v>
      </c>
    </row>
    <row r="3190" spans="1:6" ht="31.2" x14ac:dyDescent="0.3">
      <c r="A3190" s="54" t="s">
        <v>3047</v>
      </c>
      <c r="B3190" s="28"/>
      <c r="C3190" s="73">
        <v>73.33</v>
      </c>
      <c r="D3190" s="72">
        <f t="shared" ref="D3190" si="1587">PRODUCT(C3190,$C$9)</f>
        <v>5499.75</v>
      </c>
      <c r="E3190" s="44"/>
      <c r="F3190" s="19">
        <f t="shared" ref="F3190" si="1588">E3190*D3190</f>
        <v>0</v>
      </c>
    </row>
    <row r="3191" spans="1:6" ht="31.2" x14ac:dyDescent="0.3">
      <c r="A3191" s="54" t="s">
        <v>3048</v>
      </c>
      <c r="B3191" s="28"/>
      <c r="C3191" s="73">
        <v>86.66</v>
      </c>
      <c r="D3191" s="72">
        <f t="shared" ref="D3191" si="1589">PRODUCT(C3191,$C$9)</f>
        <v>6499.5</v>
      </c>
      <c r="E3191" s="44"/>
      <c r="F3191" s="19">
        <f t="shared" ref="F3191" si="1590">E3191*D3191</f>
        <v>0</v>
      </c>
    </row>
    <row r="3192" spans="1:6" ht="31.2" x14ac:dyDescent="0.3">
      <c r="A3192" s="54" t="s">
        <v>3049</v>
      </c>
      <c r="B3192" s="28"/>
      <c r="C3192" s="73">
        <v>100</v>
      </c>
      <c r="D3192" s="72">
        <f t="shared" ref="D3192" si="1591">PRODUCT(C3192,$C$9)</f>
        <v>7500</v>
      </c>
      <c r="E3192" s="44"/>
      <c r="F3192" s="19">
        <f t="shared" ref="F3192" si="1592">E3192*D3192</f>
        <v>0</v>
      </c>
    </row>
    <row r="3193" spans="1:6" ht="31.2" x14ac:dyDescent="0.3">
      <c r="A3193" s="54" t="s">
        <v>2128</v>
      </c>
      <c r="B3193" s="28"/>
      <c r="C3193" s="73">
        <v>13.33</v>
      </c>
      <c r="D3193" s="72">
        <f t="shared" ref="D3193" si="1593">PRODUCT(C3193,$C$9)</f>
        <v>999.75</v>
      </c>
      <c r="E3193" s="44"/>
      <c r="F3193" s="19">
        <f t="shared" ref="F3193" si="1594">E3193*D3193</f>
        <v>0</v>
      </c>
    </row>
    <row r="3194" spans="1:6" ht="31.2" x14ac:dyDescent="0.3">
      <c r="A3194" s="54" t="s">
        <v>3165</v>
      </c>
      <c r="B3194" s="28"/>
      <c r="C3194" s="73">
        <v>33.33</v>
      </c>
      <c r="D3194" s="72">
        <f t="shared" ref="D3194" si="1595">PRODUCT(C3194,$C$9)</f>
        <v>2499.75</v>
      </c>
      <c r="E3194" s="44"/>
      <c r="F3194" s="19">
        <f t="shared" ref="F3194" si="1596">E3194*D3194</f>
        <v>0</v>
      </c>
    </row>
    <row r="3195" spans="1:6" ht="31.2" x14ac:dyDescent="0.3">
      <c r="A3195" s="54" t="s">
        <v>2960</v>
      </c>
      <c r="B3195" s="28"/>
      <c r="C3195" s="73">
        <v>33.33</v>
      </c>
      <c r="D3195" s="72">
        <f t="shared" ref="D3195" si="1597">PRODUCT(C3195,$C$9)</f>
        <v>2499.75</v>
      </c>
      <c r="E3195" s="44"/>
      <c r="F3195" s="19">
        <f t="shared" ref="F3195" si="1598">E3195*D3195</f>
        <v>0</v>
      </c>
    </row>
    <row r="3196" spans="1:6" ht="31.2" x14ac:dyDescent="0.3">
      <c r="A3196" s="54" t="s">
        <v>3050</v>
      </c>
      <c r="B3196" s="28"/>
      <c r="C3196" s="73">
        <v>46.66</v>
      </c>
      <c r="D3196" s="72">
        <f t="shared" ref="D3196:D3199" si="1599">PRODUCT(C3196,$C$9)</f>
        <v>3499.4999999999995</v>
      </c>
      <c r="E3196" s="44"/>
      <c r="F3196" s="19">
        <f t="shared" ref="F3196:F3199" si="1600">E3196*D3196</f>
        <v>0</v>
      </c>
    </row>
    <row r="3197" spans="1:6" ht="31.2" x14ac:dyDescent="0.3">
      <c r="A3197" s="54" t="s">
        <v>2792</v>
      </c>
      <c r="B3197" s="28"/>
      <c r="C3197" s="73">
        <v>53.33</v>
      </c>
      <c r="D3197" s="72">
        <f t="shared" ref="D3197" si="1601">PRODUCT(C3197,$C$9)</f>
        <v>3999.75</v>
      </c>
      <c r="E3197" s="44"/>
      <c r="F3197" s="19">
        <f t="shared" ref="F3197" si="1602">E3197*D3197</f>
        <v>0</v>
      </c>
    </row>
    <row r="3198" spans="1:6" ht="31.2" x14ac:dyDescent="0.3">
      <c r="A3198" s="54" t="s">
        <v>2905</v>
      </c>
      <c r="B3198" s="28"/>
      <c r="C3198" s="73">
        <v>113.33</v>
      </c>
      <c r="D3198" s="72">
        <f t="shared" ref="D3198" si="1603">PRODUCT(C3198,$C$9)</f>
        <v>8499.75</v>
      </c>
      <c r="E3198" s="44"/>
      <c r="F3198" s="19">
        <f t="shared" ref="F3198" si="1604">E3198*D3198</f>
        <v>0</v>
      </c>
    </row>
    <row r="3199" spans="1:6" ht="31.2" x14ac:dyDescent="0.3">
      <c r="A3199" s="54" t="s">
        <v>2880</v>
      </c>
      <c r="B3199" s="28"/>
      <c r="C3199" s="73">
        <v>46.66</v>
      </c>
      <c r="D3199" s="72">
        <f t="shared" si="1599"/>
        <v>3499.4999999999995</v>
      </c>
      <c r="E3199" s="44"/>
      <c r="F3199" s="19">
        <f t="shared" si="1600"/>
        <v>0</v>
      </c>
    </row>
    <row r="3200" spans="1:6" ht="31.2" x14ac:dyDescent="0.3">
      <c r="A3200" s="54" t="s">
        <v>3052</v>
      </c>
      <c r="B3200" s="28"/>
      <c r="C3200" s="73">
        <v>73.33</v>
      </c>
      <c r="D3200" s="72">
        <f t="shared" ref="D3200:D3201" si="1605">PRODUCT(C3200,$C$9)</f>
        <v>5499.75</v>
      </c>
      <c r="E3200" s="44"/>
      <c r="F3200" s="19">
        <f t="shared" ref="F3200:F3201" si="1606">E3200*D3200</f>
        <v>0</v>
      </c>
    </row>
    <row r="3201" spans="1:6" ht="31.2" x14ac:dyDescent="0.3">
      <c r="A3201" s="54" t="s">
        <v>2748</v>
      </c>
      <c r="B3201" s="28"/>
      <c r="C3201" s="73">
        <v>33.33</v>
      </c>
      <c r="D3201" s="72">
        <f t="shared" si="1605"/>
        <v>2499.75</v>
      </c>
      <c r="E3201" s="44"/>
      <c r="F3201" s="19">
        <f t="shared" si="1606"/>
        <v>0</v>
      </c>
    </row>
    <row r="3202" spans="1:6" ht="31.2" x14ac:dyDescent="0.3">
      <c r="A3202" s="54" t="s">
        <v>3051</v>
      </c>
      <c r="B3202" s="28"/>
      <c r="C3202" s="73">
        <v>40</v>
      </c>
      <c r="D3202" s="72">
        <f t="shared" ref="D3202" si="1607">PRODUCT(C3202,$C$9)</f>
        <v>3000</v>
      </c>
      <c r="E3202" s="44"/>
      <c r="F3202" s="19">
        <f t="shared" ref="F3202" si="1608">E3202*D3202</f>
        <v>0</v>
      </c>
    </row>
    <row r="3203" spans="1:6" ht="31.2" x14ac:dyDescent="0.3">
      <c r="A3203" s="54" t="s">
        <v>2961</v>
      </c>
      <c r="B3203" s="28"/>
      <c r="C3203" s="73">
        <v>33.33</v>
      </c>
      <c r="D3203" s="72">
        <f t="shared" ref="D3203" si="1609">PRODUCT(C3203,$C$9)</f>
        <v>2499.75</v>
      </c>
      <c r="E3203" s="44"/>
      <c r="F3203" s="19">
        <f t="shared" ref="F3203" si="1610">E3203*D3203</f>
        <v>0</v>
      </c>
    </row>
    <row r="3204" spans="1:6" ht="31.2" x14ac:dyDescent="0.3">
      <c r="A3204" s="54" t="s">
        <v>2927</v>
      </c>
      <c r="B3204" s="28"/>
      <c r="C3204" s="73">
        <v>40</v>
      </c>
      <c r="D3204" s="72">
        <f t="shared" ref="D3204" si="1611">PRODUCT(C3204,$C$9)</f>
        <v>3000</v>
      </c>
      <c r="E3204" s="44"/>
      <c r="F3204" s="19">
        <f t="shared" ref="F3204" si="1612">E3204*D3204</f>
        <v>0</v>
      </c>
    </row>
    <row r="3205" spans="1:6" ht="31.2" x14ac:dyDescent="0.3">
      <c r="A3205" s="54" t="s">
        <v>2928</v>
      </c>
      <c r="B3205" s="28"/>
      <c r="C3205" s="73">
        <v>53.33</v>
      </c>
      <c r="D3205" s="72">
        <f t="shared" ref="D3205" si="1613">PRODUCT(C3205,$C$9)</f>
        <v>3999.75</v>
      </c>
      <c r="E3205" s="44"/>
      <c r="F3205" s="19">
        <f t="shared" ref="F3205" si="1614">E3205*D3205</f>
        <v>0</v>
      </c>
    </row>
    <row r="3206" spans="1:6" ht="31.2" x14ac:dyDescent="0.3">
      <c r="A3206" s="54" t="s">
        <v>3053</v>
      </c>
      <c r="B3206" s="28"/>
      <c r="C3206" s="73">
        <v>60</v>
      </c>
      <c r="D3206" s="72">
        <f t="shared" ref="D3206" si="1615">PRODUCT(C3206,$C$9)</f>
        <v>4500</v>
      </c>
      <c r="E3206" s="44"/>
      <c r="F3206" s="19">
        <f t="shared" ref="F3206" si="1616">E3206*D3206</f>
        <v>0</v>
      </c>
    </row>
    <row r="3207" spans="1:6" ht="31.2" x14ac:dyDescent="0.3">
      <c r="A3207" s="54" t="s">
        <v>2133</v>
      </c>
      <c r="B3207" s="28"/>
      <c r="C3207" s="73">
        <v>46.66</v>
      </c>
      <c r="D3207" s="72">
        <f t="shared" ref="D3207:D3208" si="1617">PRODUCT(C3207,$C$9)</f>
        <v>3499.4999999999995</v>
      </c>
      <c r="E3207" s="44"/>
      <c r="F3207" s="19">
        <f t="shared" ref="F3207:F3208" si="1618">E3207*D3207</f>
        <v>0</v>
      </c>
    </row>
    <row r="3208" spans="1:6" ht="31.2" x14ac:dyDescent="0.3">
      <c r="A3208" s="54" t="s">
        <v>2686</v>
      </c>
      <c r="B3208" s="28"/>
      <c r="C3208" s="73">
        <v>46.66</v>
      </c>
      <c r="D3208" s="72">
        <f t="shared" si="1617"/>
        <v>3499.4999999999995</v>
      </c>
      <c r="E3208" s="44"/>
      <c r="F3208" s="19">
        <f t="shared" si="1618"/>
        <v>0</v>
      </c>
    </row>
    <row r="3209" spans="1:6" ht="31.2" x14ac:dyDescent="0.3">
      <c r="A3209" s="54" t="s">
        <v>3054</v>
      </c>
      <c r="B3209" s="28"/>
      <c r="C3209" s="73">
        <v>46.66</v>
      </c>
      <c r="D3209" s="72">
        <f t="shared" ref="D3209:D3214" si="1619">PRODUCT(C3209,$C$9)</f>
        <v>3499.4999999999995</v>
      </c>
      <c r="E3209" s="44"/>
      <c r="F3209" s="19">
        <f t="shared" ref="F3209:F3214" si="1620">E3209*D3209</f>
        <v>0</v>
      </c>
    </row>
    <row r="3210" spans="1:6" ht="31.2" x14ac:dyDescent="0.3">
      <c r="A3210" s="54" t="s">
        <v>3055</v>
      </c>
      <c r="B3210" s="28"/>
      <c r="C3210" s="73">
        <v>60</v>
      </c>
      <c r="D3210" s="72">
        <f t="shared" si="1619"/>
        <v>4500</v>
      </c>
      <c r="E3210" s="44"/>
      <c r="F3210" s="19">
        <f t="shared" si="1620"/>
        <v>0</v>
      </c>
    </row>
    <row r="3211" spans="1:6" ht="31.2" x14ac:dyDescent="0.3">
      <c r="A3211" s="54" t="s">
        <v>3135</v>
      </c>
      <c r="B3211" s="28"/>
      <c r="C3211" s="73">
        <v>46.66</v>
      </c>
      <c r="D3211" s="72">
        <f t="shared" si="1619"/>
        <v>3499.4999999999995</v>
      </c>
      <c r="E3211" s="44"/>
      <c r="F3211" s="19">
        <f t="shared" si="1620"/>
        <v>0</v>
      </c>
    </row>
    <row r="3212" spans="1:6" ht="31.2" x14ac:dyDescent="0.3">
      <c r="A3212" s="54" t="s">
        <v>3116</v>
      </c>
      <c r="B3212" s="28"/>
      <c r="C3212" s="73">
        <v>60</v>
      </c>
      <c r="D3212" s="72">
        <f t="shared" si="1619"/>
        <v>4500</v>
      </c>
      <c r="E3212" s="44"/>
      <c r="F3212" s="19">
        <f t="shared" si="1620"/>
        <v>0</v>
      </c>
    </row>
    <row r="3213" spans="1:6" ht="31.2" x14ac:dyDescent="0.3">
      <c r="A3213" s="54" t="s">
        <v>3077</v>
      </c>
      <c r="B3213" s="28"/>
      <c r="C3213" s="73">
        <v>73.33</v>
      </c>
      <c r="D3213" s="72">
        <f t="shared" ref="D3213" si="1621">PRODUCT(C3213,$C$9)</f>
        <v>5499.75</v>
      </c>
      <c r="E3213" s="44"/>
      <c r="F3213" s="19">
        <f t="shared" ref="F3213" si="1622">E3213*D3213</f>
        <v>0</v>
      </c>
    </row>
    <row r="3214" spans="1:6" ht="31.2" x14ac:dyDescent="0.3">
      <c r="A3214" s="54" t="s">
        <v>3056</v>
      </c>
      <c r="B3214" s="28"/>
      <c r="C3214" s="73">
        <v>66.66</v>
      </c>
      <c r="D3214" s="72">
        <f t="shared" si="1619"/>
        <v>4999.5</v>
      </c>
      <c r="E3214" s="44"/>
      <c r="F3214" s="19">
        <f t="shared" si="1620"/>
        <v>0</v>
      </c>
    </row>
    <row r="3215" spans="1:6" ht="31.2" x14ac:dyDescent="0.3">
      <c r="A3215" s="54" t="s">
        <v>2250</v>
      </c>
      <c r="B3215" s="28"/>
      <c r="C3215" s="73">
        <v>60</v>
      </c>
      <c r="D3215" s="72">
        <f t="shared" ref="D3215" si="1623">PRODUCT(C3215,$C$9)</f>
        <v>4500</v>
      </c>
      <c r="E3215" s="44"/>
      <c r="F3215" s="19">
        <f t="shared" ref="F3215" si="1624">E3215*D3215</f>
        <v>0</v>
      </c>
    </row>
    <row r="3216" spans="1:6" ht="31.2" x14ac:dyDescent="0.3">
      <c r="A3216" s="54" t="s">
        <v>3057</v>
      </c>
      <c r="B3216" s="28"/>
      <c r="C3216" s="73">
        <v>73.33</v>
      </c>
      <c r="D3216" s="72">
        <f t="shared" ref="D3216" si="1625">PRODUCT(C3216,$C$9)</f>
        <v>5499.75</v>
      </c>
      <c r="E3216" s="44"/>
      <c r="F3216" s="19">
        <f t="shared" ref="F3216" si="1626">E3216*D3216</f>
        <v>0</v>
      </c>
    </row>
    <row r="3217" spans="1:7" ht="31.2" x14ac:dyDescent="0.3">
      <c r="A3217" s="54" t="s">
        <v>3058</v>
      </c>
      <c r="B3217" s="28"/>
      <c r="C3217" s="73">
        <v>86.66</v>
      </c>
      <c r="D3217" s="72">
        <f t="shared" ref="D3217:D3220" si="1627">PRODUCT(C3217,$C$9)</f>
        <v>6499.5</v>
      </c>
      <c r="E3217" s="44"/>
      <c r="F3217" s="19">
        <f t="shared" ref="F3217:F3220" si="1628">E3217*D3217</f>
        <v>0</v>
      </c>
    </row>
    <row r="3218" spans="1:7" ht="31.2" x14ac:dyDescent="0.3">
      <c r="A3218" s="54" t="s">
        <v>3059</v>
      </c>
      <c r="B3218" s="28"/>
      <c r="C3218" s="73">
        <v>33.33</v>
      </c>
      <c r="D3218" s="72">
        <f t="shared" ref="D3218" si="1629">PRODUCT(C3218,$C$9)</f>
        <v>2499.75</v>
      </c>
      <c r="E3218" s="44"/>
      <c r="F3218" s="19">
        <f t="shared" ref="F3218" si="1630">E3218*D3218</f>
        <v>0</v>
      </c>
    </row>
    <row r="3219" spans="1:7" ht="31.2" x14ac:dyDescent="0.3">
      <c r="A3219" s="54" t="s">
        <v>3060</v>
      </c>
      <c r="B3219" s="28"/>
      <c r="C3219" s="73">
        <v>33.33</v>
      </c>
      <c r="D3219" s="72">
        <f t="shared" ref="D3219" si="1631">PRODUCT(C3219,$C$9)</f>
        <v>2499.75</v>
      </c>
      <c r="E3219" s="44"/>
      <c r="F3219" s="19">
        <f t="shared" ref="F3219" si="1632">E3219*D3219</f>
        <v>0</v>
      </c>
    </row>
    <row r="3220" spans="1:7" ht="31.2" x14ac:dyDescent="0.3">
      <c r="A3220" s="54" t="s">
        <v>2973</v>
      </c>
      <c r="B3220" s="28"/>
      <c r="C3220" s="73">
        <v>33.33</v>
      </c>
      <c r="D3220" s="72">
        <f t="shared" si="1627"/>
        <v>2499.75</v>
      </c>
      <c r="E3220" s="44"/>
      <c r="F3220" s="19">
        <f t="shared" si="1628"/>
        <v>0</v>
      </c>
    </row>
    <row r="3221" spans="1:7" ht="31.2" x14ac:dyDescent="0.3">
      <c r="A3221" s="54" t="s">
        <v>2990</v>
      </c>
      <c r="B3221" s="28"/>
      <c r="C3221" s="73">
        <v>46.66</v>
      </c>
      <c r="D3221" s="72">
        <f t="shared" ref="D3221:D3223" si="1633">PRODUCT(C3221,$C$9)</f>
        <v>3499.4999999999995</v>
      </c>
      <c r="E3221" s="44"/>
      <c r="F3221" s="19">
        <f t="shared" ref="F3221:F3223" si="1634">E3221*D3221</f>
        <v>0</v>
      </c>
    </row>
    <row r="3222" spans="1:7" ht="31.2" x14ac:dyDescent="0.3">
      <c r="A3222" s="54" t="s">
        <v>2992</v>
      </c>
      <c r="B3222" s="28"/>
      <c r="C3222" s="73">
        <v>66.66</v>
      </c>
      <c r="D3222" s="72">
        <f t="shared" ref="D3222" si="1635">PRODUCT(C3222,$C$9)</f>
        <v>4999.5</v>
      </c>
      <c r="E3222" s="44"/>
      <c r="F3222" s="19">
        <f t="shared" ref="F3222" si="1636">E3222*D3222</f>
        <v>0</v>
      </c>
    </row>
    <row r="3223" spans="1:7" ht="31.2" x14ac:dyDescent="0.3">
      <c r="A3223" s="54" t="s">
        <v>2991</v>
      </c>
      <c r="B3223" s="28"/>
      <c r="C3223" s="73">
        <v>26.66</v>
      </c>
      <c r="D3223" s="72">
        <f t="shared" si="1633"/>
        <v>1999.5</v>
      </c>
      <c r="E3223" s="44"/>
      <c r="F3223" s="19">
        <f t="shared" si="1634"/>
        <v>0</v>
      </c>
    </row>
    <row r="3224" spans="1:7" ht="31.2" x14ac:dyDescent="0.3">
      <c r="A3224" s="54" t="s">
        <v>2983</v>
      </c>
      <c r="B3224" s="28"/>
      <c r="C3224" s="73">
        <v>33.33</v>
      </c>
      <c r="D3224" s="72">
        <f t="shared" ref="D3224" si="1637">PRODUCT(C3224,$C$9)</f>
        <v>2499.75</v>
      </c>
      <c r="E3224" s="44"/>
      <c r="F3224" s="19">
        <f t="shared" ref="F3224" si="1638">E3224*D3224</f>
        <v>0</v>
      </c>
    </row>
    <row r="3225" spans="1:7" ht="31.2" x14ac:dyDescent="0.3">
      <c r="A3225" s="54" t="s">
        <v>2982</v>
      </c>
      <c r="B3225" s="28"/>
      <c r="C3225" s="73">
        <v>33.33</v>
      </c>
      <c r="D3225" s="72">
        <f t="shared" ref="D3225:D3229" si="1639">PRODUCT(C3225,$C$9)</f>
        <v>2499.75</v>
      </c>
      <c r="E3225" s="44"/>
      <c r="F3225" s="19">
        <f t="shared" ref="F3225:F3229" si="1640">E3225*D3225</f>
        <v>0</v>
      </c>
    </row>
    <row r="3226" spans="1:7" ht="31.2" x14ac:dyDescent="0.3">
      <c r="A3226" s="54" t="s">
        <v>3062</v>
      </c>
      <c r="B3226" s="28"/>
      <c r="C3226" s="73">
        <v>46.66</v>
      </c>
      <c r="D3226" s="72">
        <f t="shared" ref="D3226" si="1641">PRODUCT(C3226,$C$9)</f>
        <v>3499.4999999999995</v>
      </c>
      <c r="E3226" s="44"/>
      <c r="F3226" s="19">
        <f t="shared" ref="F3226" si="1642">E3226*D3226</f>
        <v>0</v>
      </c>
    </row>
    <row r="3227" spans="1:7" ht="31.2" x14ac:dyDescent="0.3">
      <c r="A3227" s="54" t="s">
        <v>2555</v>
      </c>
      <c r="B3227" s="28"/>
      <c r="C3227" s="73">
        <v>60</v>
      </c>
      <c r="D3227" s="72">
        <f t="shared" ref="D3227" si="1643">PRODUCT(C3227,$C$9)</f>
        <v>4500</v>
      </c>
      <c r="E3227" s="44"/>
      <c r="F3227" s="19">
        <f t="shared" ref="F3227" si="1644">E3227*D3227</f>
        <v>0</v>
      </c>
    </row>
    <row r="3228" spans="1:7" ht="31.2" x14ac:dyDescent="0.3">
      <c r="A3228" s="54" t="s">
        <v>3061</v>
      </c>
      <c r="B3228" s="28"/>
      <c r="C3228" s="73">
        <v>60</v>
      </c>
      <c r="D3228" s="72">
        <f t="shared" si="1639"/>
        <v>4500</v>
      </c>
      <c r="E3228" s="44"/>
      <c r="F3228" s="19">
        <f t="shared" si="1640"/>
        <v>0</v>
      </c>
      <c r="G3228"/>
    </row>
    <row r="3229" spans="1:7" ht="31.2" x14ac:dyDescent="0.3">
      <c r="A3229" s="54" t="s">
        <v>2836</v>
      </c>
      <c r="B3229" s="28"/>
      <c r="C3229" s="73">
        <v>46.66</v>
      </c>
      <c r="D3229" s="72">
        <f t="shared" si="1639"/>
        <v>3499.4999999999995</v>
      </c>
      <c r="E3229" s="44"/>
      <c r="F3229" s="19">
        <f t="shared" si="1640"/>
        <v>0</v>
      </c>
    </row>
    <row r="3230" spans="1:7" x14ac:dyDescent="0.35">
      <c r="A3230" s="58" t="s">
        <v>2312</v>
      </c>
      <c r="B3230" s="12"/>
      <c r="C3230" s="13" t="s">
        <v>130</v>
      </c>
      <c r="D3230" s="14"/>
      <c r="E3230" s="45" t="s">
        <v>13</v>
      </c>
      <c r="F3230" s="71" t="s">
        <v>131</v>
      </c>
    </row>
    <row r="3231" spans="1:7" ht="31.2" x14ac:dyDescent="0.3">
      <c r="A3231" s="54" t="s">
        <v>3063</v>
      </c>
      <c r="B3231" s="28"/>
      <c r="C3231" s="73">
        <v>20</v>
      </c>
      <c r="D3231" s="72">
        <f t="shared" ref="D3231:D3232" si="1645">PRODUCT(C3231,$C$9)</f>
        <v>1500</v>
      </c>
      <c r="E3231" s="44"/>
      <c r="F3231" s="19">
        <f t="shared" ref="F3231:F3232" si="1646">E3231*D3231</f>
        <v>0</v>
      </c>
    </row>
    <row r="3232" spans="1:7" ht="31.2" x14ac:dyDescent="0.3">
      <c r="A3232" s="54" t="s">
        <v>3064</v>
      </c>
      <c r="B3232" s="28"/>
      <c r="C3232" s="73">
        <v>26.66</v>
      </c>
      <c r="D3232" s="72">
        <f t="shared" si="1645"/>
        <v>1999.5</v>
      </c>
      <c r="E3232" s="44"/>
      <c r="F3232" s="19">
        <f t="shared" si="1646"/>
        <v>0</v>
      </c>
    </row>
    <row r="3233" spans="1:7" ht="31.2" x14ac:dyDescent="0.3">
      <c r="A3233" s="54" t="s">
        <v>3074</v>
      </c>
      <c r="B3233" s="28"/>
      <c r="C3233" s="73">
        <v>33.33</v>
      </c>
      <c r="D3233" s="72">
        <f t="shared" ref="D3233" si="1647">PRODUCT(C3233,$C$9)</f>
        <v>2499.75</v>
      </c>
      <c r="E3233" s="44"/>
      <c r="F3233" s="19">
        <f t="shared" ref="F3233" si="1648">E3233*D3233</f>
        <v>0</v>
      </c>
    </row>
    <row r="3234" spans="1:7" ht="31.2" x14ac:dyDescent="0.3">
      <c r="A3234" s="54" t="s">
        <v>3065</v>
      </c>
      <c r="B3234" s="28"/>
      <c r="C3234" s="73">
        <v>40</v>
      </c>
      <c r="D3234" s="72">
        <f t="shared" ref="D3234" si="1649">PRODUCT(C3234,$C$9)</f>
        <v>3000</v>
      </c>
      <c r="E3234" s="44"/>
      <c r="F3234" s="19">
        <f t="shared" ref="F3234" si="1650">E3234*D3234</f>
        <v>0</v>
      </c>
      <c r="G3234"/>
    </row>
    <row r="3235" spans="1:7" ht="31.2" x14ac:dyDescent="0.3">
      <c r="A3235" s="54" t="s">
        <v>2318</v>
      </c>
      <c r="B3235" s="28"/>
      <c r="C3235" s="73">
        <v>33.33</v>
      </c>
      <c r="D3235" s="72">
        <f t="shared" ref="D3235:D3241" si="1651">PRODUCT(C3235,$C$9)</f>
        <v>2499.75</v>
      </c>
      <c r="E3235" s="44"/>
      <c r="F3235" s="19">
        <f t="shared" ref="F3235:F3241" si="1652">E3235*D3235</f>
        <v>0</v>
      </c>
    </row>
    <row r="3236" spans="1:7" ht="31.2" x14ac:dyDescent="0.3">
      <c r="A3236" s="54" t="s">
        <v>1629</v>
      </c>
      <c r="B3236" s="28"/>
      <c r="C3236" s="73">
        <v>53.33</v>
      </c>
      <c r="D3236" s="72">
        <f t="shared" si="1651"/>
        <v>3999.75</v>
      </c>
      <c r="E3236" s="44"/>
      <c r="F3236" s="19">
        <f t="shared" si="1652"/>
        <v>0</v>
      </c>
    </row>
    <row r="3237" spans="1:7" ht="31.2" x14ac:dyDescent="0.3">
      <c r="A3237" s="54" t="s">
        <v>2955</v>
      </c>
      <c r="B3237" s="28"/>
      <c r="C3237" s="73">
        <v>100</v>
      </c>
      <c r="D3237" s="72">
        <f t="shared" si="1651"/>
        <v>7500</v>
      </c>
      <c r="E3237" s="44"/>
      <c r="F3237" s="19">
        <f t="shared" si="1652"/>
        <v>0</v>
      </c>
    </row>
    <row r="3238" spans="1:7" ht="31.2" x14ac:dyDescent="0.3">
      <c r="A3238" s="54" t="s">
        <v>1707</v>
      </c>
      <c r="B3238" s="28"/>
      <c r="C3238" s="73">
        <v>33.33</v>
      </c>
      <c r="D3238" s="72">
        <f t="shared" si="1651"/>
        <v>2499.75</v>
      </c>
      <c r="E3238" s="44"/>
      <c r="F3238" s="19">
        <f t="shared" si="1652"/>
        <v>0</v>
      </c>
    </row>
    <row r="3239" spans="1:7" ht="31.2" x14ac:dyDescent="0.3">
      <c r="A3239" s="54" t="s">
        <v>2909</v>
      </c>
      <c r="B3239" s="28"/>
      <c r="C3239" s="73">
        <v>100</v>
      </c>
      <c r="D3239" s="72">
        <f t="shared" ref="D3239:D3240" si="1653">PRODUCT(C3239,$C$9)</f>
        <v>7500</v>
      </c>
      <c r="E3239" s="44"/>
      <c r="F3239" s="19">
        <f t="shared" ref="F3239:F3240" si="1654">E3239*D3239</f>
        <v>0</v>
      </c>
    </row>
    <row r="3240" spans="1:7" ht="31.2" x14ac:dyDescent="0.3">
      <c r="A3240" s="54" t="s">
        <v>2950</v>
      </c>
      <c r="B3240" s="28"/>
      <c r="C3240" s="73">
        <v>33.33</v>
      </c>
      <c r="D3240" s="72">
        <f t="shared" si="1653"/>
        <v>2499.75</v>
      </c>
      <c r="E3240" s="44"/>
      <c r="F3240" s="19">
        <f t="shared" si="1654"/>
        <v>0</v>
      </c>
    </row>
    <row r="3241" spans="1:7" ht="31.2" x14ac:dyDescent="0.3">
      <c r="A3241" s="54" t="s">
        <v>2856</v>
      </c>
      <c r="B3241" s="28"/>
      <c r="C3241" s="73">
        <v>46.66</v>
      </c>
      <c r="D3241" s="72">
        <f t="shared" si="1651"/>
        <v>3499.4999999999995</v>
      </c>
      <c r="E3241" s="44"/>
      <c r="F3241" s="19">
        <f t="shared" si="1652"/>
        <v>0</v>
      </c>
    </row>
    <row r="3242" spans="1:7" ht="31.2" x14ac:dyDescent="0.3">
      <c r="A3242" s="54" t="s">
        <v>2837</v>
      </c>
      <c r="B3242" s="28"/>
      <c r="C3242" s="73">
        <v>46.66</v>
      </c>
      <c r="D3242" s="72">
        <f t="shared" ref="D3242" si="1655">PRODUCT(C3242,$C$9)</f>
        <v>3499.4999999999995</v>
      </c>
      <c r="E3242" s="44"/>
      <c r="F3242" s="19">
        <f t="shared" ref="F3242" si="1656">E3242*D3242</f>
        <v>0</v>
      </c>
    </row>
    <row r="3243" spans="1:7" x14ac:dyDescent="0.35">
      <c r="A3243" s="58" t="s">
        <v>2311</v>
      </c>
      <c r="B3243" s="12"/>
      <c r="C3243" s="13" t="s">
        <v>130</v>
      </c>
      <c r="D3243" s="14"/>
      <c r="E3243" s="45" t="s">
        <v>13</v>
      </c>
      <c r="F3243" s="71" t="s">
        <v>131</v>
      </c>
    </row>
    <row r="3244" spans="1:7" ht="31.2" x14ac:dyDescent="0.3">
      <c r="A3244" s="54" t="s">
        <v>3066</v>
      </c>
      <c r="B3244" s="28"/>
      <c r="C3244" s="73">
        <v>20</v>
      </c>
      <c r="D3244" s="72">
        <f t="shared" ref="D3244:D3245" si="1657">PRODUCT(C3244,$C$9)</f>
        <v>1500</v>
      </c>
      <c r="E3244" s="44"/>
      <c r="F3244" s="19">
        <f t="shared" ref="F3244:F3245" si="1658">E3244*D3244</f>
        <v>0</v>
      </c>
    </row>
    <row r="3245" spans="1:7" ht="31.2" x14ac:dyDescent="0.3">
      <c r="A3245" s="54" t="s">
        <v>3067</v>
      </c>
      <c r="B3245" s="28"/>
      <c r="C3245" s="73">
        <v>26.66</v>
      </c>
      <c r="D3245" s="72">
        <f t="shared" si="1657"/>
        <v>1999.5</v>
      </c>
      <c r="E3245" s="44"/>
      <c r="F3245" s="19">
        <f t="shared" si="1658"/>
        <v>0</v>
      </c>
    </row>
    <row r="3246" spans="1:7" ht="31.2" x14ac:dyDescent="0.3">
      <c r="A3246" s="54" t="s">
        <v>3073</v>
      </c>
      <c r="B3246" s="28"/>
      <c r="C3246" s="73">
        <v>33.33</v>
      </c>
      <c r="D3246" s="72">
        <f t="shared" ref="D3246" si="1659">PRODUCT(C3246,$C$9)</f>
        <v>2499.75</v>
      </c>
      <c r="E3246" s="44"/>
      <c r="F3246" s="19">
        <f t="shared" ref="F3246" si="1660">E3246*D3246</f>
        <v>0</v>
      </c>
    </row>
    <row r="3247" spans="1:7" ht="31.2" x14ac:dyDescent="0.3">
      <c r="A3247" s="54" t="s">
        <v>3068</v>
      </c>
      <c r="B3247" s="28"/>
      <c r="C3247" s="73">
        <v>40</v>
      </c>
      <c r="D3247" s="72">
        <f t="shared" ref="D3247" si="1661">PRODUCT(C3247,$C$9)</f>
        <v>3000</v>
      </c>
      <c r="E3247" s="44"/>
      <c r="F3247" s="19">
        <f t="shared" ref="F3247" si="1662">E3247*D3247</f>
        <v>0</v>
      </c>
    </row>
    <row r="3248" spans="1:7" ht="31.2" x14ac:dyDescent="0.3">
      <c r="A3248" s="54" t="s">
        <v>3069</v>
      </c>
      <c r="B3248" s="28"/>
      <c r="C3248" s="73">
        <v>60</v>
      </c>
      <c r="D3248" s="72">
        <f t="shared" ref="D3248" si="1663">PRODUCT(C3248,$C$9)</f>
        <v>4500</v>
      </c>
      <c r="E3248" s="44"/>
      <c r="F3248" s="19">
        <f t="shared" ref="F3248" si="1664">E3248*D3248</f>
        <v>0</v>
      </c>
    </row>
    <row r="3249" spans="1:7" ht="31.2" x14ac:dyDescent="0.3">
      <c r="A3249" s="54" t="s">
        <v>2341</v>
      </c>
      <c r="B3249" s="28"/>
      <c r="C3249" s="73">
        <v>33.33</v>
      </c>
      <c r="D3249" s="72">
        <f t="shared" ref="D3249:D3250" si="1665">PRODUCT(C3249,$C$9)</f>
        <v>2499.75</v>
      </c>
      <c r="E3249" s="44"/>
      <c r="F3249" s="19">
        <f t="shared" ref="F3249:F3250" si="1666">E3249*D3249</f>
        <v>0</v>
      </c>
    </row>
    <row r="3250" spans="1:7" ht="31.2" x14ac:dyDescent="0.3">
      <c r="A3250" s="54" t="s">
        <v>2342</v>
      </c>
      <c r="B3250" s="28"/>
      <c r="C3250" s="73">
        <v>66.66</v>
      </c>
      <c r="D3250" s="72">
        <f t="shared" si="1665"/>
        <v>4999.5</v>
      </c>
      <c r="E3250" s="44"/>
      <c r="F3250" s="19">
        <f t="shared" si="1666"/>
        <v>0</v>
      </c>
    </row>
    <row r="3251" spans="1:7" ht="31.2" x14ac:dyDescent="0.3">
      <c r="A3251" s="54" t="s">
        <v>2343</v>
      </c>
      <c r="B3251" s="28"/>
      <c r="C3251" s="73">
        <v>100</v>
      </c>
      <c r="D3251" s="72">
        <f t="shared" ref="D3251" si="1667">PRODUCT(C3251,$C$9)</f>
        <v>7500</v>
      </c>
      <c r="E3251" s="44"/>
      <c r="F3251" s="19">
        <f t="shared" ref="F3251" si="1668">E3251*D3251</f>
        <v>0</v>
      </c>
      <c r="G3251"/>
    </row>
    <row r="3252" spans="1:7" ht="31.2" x14ac:dyDescent="0.3">
      <c r="A3252" s="54" t="s">
        <v>3070</v>
      </c>
      <c r="B3252" s="28"/>
      <c r="C3252" s="73">
        <v>26.66</v>
      </c>
      <c r="D3252" s="72">
        <f t="shared" ref="D3252" si="1669">PRODUCT(C3252,$C$9)</f>
        <v>1999.5</v>
      </c>
      <c r="E3252" s="44"/>
      <c r="F3252" s="19">
        <f t="shared" ref="F3252" si="1670">E3252*D3252</f>
        <v>0</v>
      </c>
    </row>
    <row r="3253" spans="1:7" ht="31.2" x14ac:dyDescent="0.3">
      <c r="A3253" s="54" t="s">
        <v>2344</v>
      </c>
      <c r="B3253" s="28"/>
      <c r="C3253" s="73">
        <v>37.33</v>
      </c>
      <c r="D3253" s="72">
        <f t="shared" ref="D3253:D3254" si="1671">PRODUCT(C3253,$C$9)</f>
        <v>2799.75</v>
      </c>
      <c r="E3253" s="44"/>
      <c r="F3253" s="19">
        <f t="shared" ref="F3253:F3254" si="1672">E3253*D3253</f>
        <v>0</v>
      </c>
    </row>
    <row r="3254" spans="1:7" ht="31.2" x14ac:dyDescent="0.3">
      <c r="A3254" s="54" t="s">
        <v>3071</v>
      </c>
      <c r="B3254" s="28"/>
      <c r="C3254" s="73">
        <v>53.33</v>
      </c>
      <c r="D3254" s="72">
        <f t="shared" si="1671"/>
        <v>3999.75</v>
      </c>
      <c r="E3254" s="44"/>
      <c r="F3254" s="19">
        <f t="shared" si="1672"/>
        <v>0</v>
      </c>
    </row>
    <row r="3255" spans="1:7" ht="31.2" x14ac:dyDescent="0.3">
      <c r="A3255" s="54" t="s">
        <v>3168</v>
      </c>
      <c r="B3255" s="28"/>
      <c r="C3255" s="73">
        <v>33.33</v>
      </c>
      <c r="D3255" s="72">
        <f t="shared" ref="D3255" si="1673">PRODUCT(C3255,$C$9)</f>
        <v>2499.75</v>
      </c>
      <c r="E3255" s="44"/>
      <c r="F3255" s="19">
        <f t="shared" ref="F3255" si="1674">E3255*D3255</f>
        <v>0</v>
      </c>
    </row>
    <row r="3256" spans="1:7" ht="31.2" x14ac:dyDescent="0.3">
      <c r="A3256" s="54" t="s">
        <v>3264</v>
      </c>
      <c r="B3256" s="28"/>
      <c r="C3256" s="73">
        <v>113.33</v>
      </c>
      <c r="D3256" s="72">
        <f t="shared" ref="D3256" si="1675">PRODUCT(C3256,$C$9)</f>
        <v>8499.75</v>
      </c>
      <c r="E3256" s="44"/>
      <c r="F3256" s="19">
        <f t="shared" ref="F3256" si="1676">E3256*D3256</f>
        <v>0</v>
      </c>
    </row>
    <row r="3257" spans="1:7" ht="31.2" x14ac:dyDescent="0.3">
      <c r="A3257" s="54" t="s">
        <v>2345</v>
      </c>
      <c r="B3257" s="28"/>
      <c r="C3257" s="73">
        <v>40</v>
      </c>
      <c r="D3257" s="72">
        <f t="shared" ref="D3257:D3258" si="1677">PRODUCT(C3257,$C$9)</f>
        <v>3000</v>
      </c>
      <c r="E3257" s="44"/>
      <c r="F3257" s="19">
        <f t="shared" ref="F3257:F3258" si="1678">E3257*D3257</f>
        <v>0</v>
      </c>
    </row>
    <row r="3258" spans="1:7" ht="31.2" x14ac:dyDescent="0.3">
      <c r="A3258" s="54" t="s">
        <v>2855</v>
      </c>
      <c r="B3258" s="28"/>
      <c r="C3258" s="73">
        <v>46.66</v>
      </c>
      <c r="D3258" s="72">
        <f t="shared" si="1677"/>
        <v>3499.4999999999995</v>
      </c>
      <c r="E3258" s="44"/>
      <c r="F3258" s="19">
        <f t="shared" si="1678"/>
        <v>0</v>
      </c>
    </row>
    <row r="3259" spans="1:7" ht="31.2" x14ac:dyDescent="0.3">
      <c r="A3259" s="54" t="s">
        <v>3072</v>
      </c>
      <c r="B3259" s="28"/>
      <c r="C3259" s="73">
        <v>60</v>
      </c>
      <c r="D3259" s="72">
        <f t="shared" ref="D3259" si="1679">PRODUCT(C3259,$C$9)</f>
        <v>4500</v>
      </c>
      <c r="E3259" s="44"/>
      <c r="F3259" s="19">
        <f t="shared" ref="F3259" si="1680">E3259*D3259</f>
        <v>0</v>
      </c>
    </row>
    <row r="3260" spans="1:7" ht="31.2" x14ac:dyDescent="0.3">
      <c r="A3260" s="54" t="s">
        <v>3136</v>
      </c>
      <c r="B3260" s="28"/>
      <c r="C3260" s="73">
        <v>46.66</v>
      </c>
      <c r="D3260" s="72">
        <f t="shared" ref="D3260" si="1681">PRODUCT(C3260,$C$9)</f>
        <v>3499.4999999999995</v>
      </c>
      <c r="E3260" s="44"/>
      <c r="F3260" s="19">
        <f t="shared" ref="F3260" si="1682">E3260*D3260</f>
        <v>0</v>
      </c>
    </row>
    <row r="3261" spans="1:7" ht="31.2" x14ac:dyDescent="0.3">
      <c r="A3261" s="54" t="s">
        <v>3078</v>
      </c>
      <c r="B3261" s="28"/>
      <c r="C3261" s="73">
        <v>73.33</v>
      </c>
      <c r="D3261" s="72">
        <f t="shared" ref="D3261:D3263" si="1683">PRODUCT(C3261,$C$9)</f>
        <v>5499.75</v>
      </c>
      <c r="E3261" s="44"/>
      <c r="F3261" s="19">
        <f t="shared" ref="F3261:F3263" si="1684">E3261*D3261</f>
        <v>0</v>
      </c>
    </row>
    <row r="3262" spans="1:7" ht="31.2" x14ac:dyDescent="0.3">
      <c r="A3262" s="54" t="s">
        <v>3298</v>
      </c>
      <c r="B3262" s="28"/>
      <c r="C3262" s="73">
        <v>60</v>
      </c>
      <c r="D3262" s="72">
        <f t="shared" ref="D3262" si="1685">PRODUCT(C3262,$C$9)</f>
        <v>4500</v>
      </c>
      <c r="E3262" s="44"/>
      <c r="F3262" s="19">
        <f t="shared" ref="F3262" si="1686">E3262*D3262</f>
        <v>0</v>
      </c>
    </row>
    <row r="3263" spans="1:7" ht="31.2" x14ac:dyDescent="0.3">
      <c r="A3263" s="54" t="s">
        <v>2972</v>
      </c>
      <c r="B3263" s="28"/>
      <c r="C3263" s="73">
        <v>40</v>
      </c>
      <c r="D3263" s="72">
        <f t="shared" si="1683"/>
        <v>3000</v>
      </c>
      <c r="E3263" s="44"/>
      <c r="F3263" s="19">
        <f t="shared" si="1684"/>
        <v>0</v>
      </c>
    </row>
    <row r="3264" spans="1:7" ht="31.2" x14ac:dyDescent="0.3">
      <c r="A3264" s="54" t="s">
        <v>2977</v>
      </c>
      <c r="B3264" s="28"/>
      <c r="C3264" s="73">
        <v>46.66</v>
      </c>
      <c r="D3264" s="72">
        <f t="shared" ref="D3264:D3265" si="1687">PRODUCT(C3264,$C$9)</f>
        <v>3499.4999999999995</v>
      </c>
      <c r="E3264" s="44"/>
      <c r="F3264" s="19">
        <f t="shared" ref="F3264:F3265" si="1688">E3264*D3264</f>
        <v>0</v>
      </c>
    </row>
    <row r="3265" spans="1:6" ht="31.2" x14ac:dyDescent="0.3">
      <c r="A3265" s="54" t="s">
        <v>2978</v>
      </c>
      <c r="B3265" s="28"/>
      <c r="C3265" s="73">
        <v>26.66</v>
      </c>
      <c r="D3265" s="72">
        <f t="shared" si="1687"/>
        <v>1999.5</v>
      </c>
      <c r="E3265" s="44"/>
      <c r="F3265" s="19">
        <f t="shared" si="1688"/>
        <v>0</v>
      </c>
    </row>
    <row r="3266" spans="1:6" ht="31.2" x14ac:dyDescent="0.3">
      <c r="A3266" s="54" t="s">
        <v>2979</v>
      </c>
      <c r="B3266" s="28"/>
      <c r="C3266" s="73">
        <v>33.33</v>
      </c>
      <c r="D3266" s="72">
        <f t="shared" ref="D3266:D3267" si="1689">PRODUCT(C3266,$C$9)</f>
        <v>2499.75</v>
      </c>
      <c r="E3266" s="44"/>
      <c r="F3266" s="19">
        <f t="shared" ref="F3266:F3267" si="1690">E3266*D3266</f>
        <v>0</v>
      </c>
    </row>
    <row r="3267" spans="1:6" ht="31.2" x14ac:dyDescent="0.3">
      <c r="A3267" s="54" t="s">
        <v>2980</v>
      </c>
      <c r="B3267" s="28"/>
      <c r="C3267" s="73">
        <v>33.33</v>
      </c>
      <c r="D3267" s="72">
        <f t="shared" si="1689"/>
        <v>2499.75</v>
      </c>
      <c r="E3267" s="44"/>
      <c r="F3267" s="19">
        <f t="shared" si="1690"/>
        <v>0</v>
      </c>
    </row>
    <row r="3268" spans="1:6" ht="31.2" x14ac:dyDescent="0.3">
      <c r="A3268" s="54" t="s">
        <v>2981</v>
      </c>
      <c r="B3268" s="28"/>
      <c r="C3268" s="73">
        <v>60</v>
      </c>
      <c r="D3268" s="72">
        <f t="shared" ref="D3268" si="1691">PRODUCT(C3268,$C$9)</f>
        <v>4500</v>
      </c>
      <c r="E3268" s="44"/>
      <c r="F3268" s="19">
        <f t="shared" ref="F3268" si="1692">E3268*D3268</f>
        <v>0</v>
      </c>
    </row>
    <row r="3269" spans="1:6" ht="31.2" x14ac:dyDescent="0.3">
      <c r="A3269" s="54" t="s">
        <v>2838</v>
      </c>
      <c r="B3269" s="28"/>
      <c r="C3269" s="73">
        <v>46.66</v>
      </c>
      <c r="D3269" s="72">
        <f t="shared" ref="D3269" si="1693">PRODUCT(C3269,$C$9)</f>
        <v>3499.4999999999995</v>
      </c>
      <c r="E3269" s="44"/>
      <c r="F3269" s="19">
        <f t="shared" ref="F3269" si="1694">E3269*D3269</f>
        <v>0</v>
      </c>
    </row>
    <row r="3270" spans="1:6" x14ac:dyDescent="0.35">
      <c r="A3270" s="58" t="s">
        <v>2113</v>
      </c>
      <c r="B3270" s="12"/>
      <c r="C3270" s="13" t="s">
        <v>130</v>
      </c>
      <c r="D3270" s="14"/>
      <c r="E3270" s="45" t="s">
        <v>13</v>
      </c>
      <c r="F3270" s="71" t="s">
        <v>131</v>
      </c>
    </row>
    <row r="3271" spans="1:6" ht="31.2" x14ac:dyDescent="0.3">
      <c r="A3271" s="54" t="s">
        <v>2347</v>
      </c>
      <c r="B3271" s="28"/>
      <c r="C3271" s="73">
        <v>46.66</v>
      </c>
      <c r="D3271" s="72">
        <f t="shared" ref="D3271" si="1695">PRODUCT(C3271,$C$9)</f>
        <v>3499.4999999999995</v>
      </c>
      <c r="E3271" s="44"/>
      <c r="F3271" s="19">
        <f t="shared" ref="F3271" si="1696">E3271*D3271</f>
        <v>0</v>
      </c>
    </row>
    <row r="3272" spans="1:6" ht="31.2" x14ac:dyDescent="0.3">
      <c r="A3272" s="54" t="s">
        <v>2348</v>
      </c>
      <c r="B3272" s="28"/>
      <c r="C3272" s="73">
        <v>86.66</v>
      </c>
      <c r="D3272" s="72">
        <f t="shared" ref="D3272" si="1697">PRODUCT(C3272,$C$9)</f>
        <v>6499.5</v>
      </c>
      <c r="E3272" s="44"/>
      <c r="F3272" s="19">
        <f t="shared" ref="F3272" si="1698">E3272*D3272</f>
        <v>0</v>
      </c>
    </row>
    <row r="3273" spans="1:6" ht="31.2" x14ac:dyDescent="0.3">
      <c r="A3273" s="54" t="s">
        <v>2349</v>
      </c>
      <c r="B3273" s="28"/>
      <c r="C3273" s="73">
        <v>50</v>
      </c>
      <c r="D3273" s="72">
        <f t="shared" ref="D3273:D3274" si="1699">PRODUCT(C3273,$C$9)</f>
        <v>3750</v>
      </c>
      <c r="E3273" s="44"/>
      <c r="F3273" s="19">
        <f t="shared" ref="F3273:F3274" si="1700">E3273*D3273</f>
        <v>0</v>
      </c>
    </row>
    <row r="3274" spans="1:6" ht="31.2" x14ac:dyDescent="0.3">
      <c r="A3274" s="54" t="s">
        <v>2350</v>
      </c>
      <c r="B3274" s="28"/>
      <c r="C3274" s="73">
        <v>46.66</v>
      </c>
      <c r="D3274" s="72">
        <f t="shared" si="1699"/>
        <v>3499.4999999999995</v>
      </c>
      <c r="E3274" s="44"/>
      <c r="F3274" s="19">
        <f t="shared" si="1700"/>
        <v>0</v>
      </c>
    </row>
    <row r="3275" spans="1:6" ht="31.2" x14ac:dyDescent="0.3">
      <c r="A3275" s="54" t="s">
        <v>2351</v>
      </c>
      <c r="B3275" s="28"/>
      <c r="C3275" s="73">
        <v>46.66</v>
      </c>
      <c r="D3275" s="72">
        <f t="shared" ref="D3275:D3276" si="1701">PRODUCT(C3275,$C$9)</f>
        <v>3499.4999999999995</v>
      </c>
      <c r="E3275" s="44"/>
      <c r="F3275" s="19">
        <f t="shared" ref="F3275:F3276" si="1702">E3275*D3275</f>
        <v>0</v>
      </c>
    </row>
    <row r="3276" spans="1:6" ht="31.2" x14ac:dyDescent="0.3">
      <c r="A3276" s="54" t="s">
        <v>2346</v>
      </c>
      <c r="B3276" s="28"/>
      <c r="C3276" s="73">
        <v>118.66</v>
      </c>
      <c r="D3276" s="72">
        <f t="shared" si="1701"/>
        <v>8899.5</v>
      </c>
      <c r="E3276" s="44"/>
      <c r="F3276" s="19">
        <f t="shared" si="1702"/>
        <v>0</v>
      </c>
    </row>
    <row r="3277" spans="1:6" ht="31.2" x14ac:dyDescent="0.3">
      <c r="A3277" s="54" t="s">
        <v>2352</v>
      </c>
      <c r="B3277" s="28"/>
      <c r="C3277" s="73">
        <v>70.66</v>
      </c>
      <c r="D3277" s="72">
        <f t="shared" ref="D3277" si="1703">PRODUCT(C3277,$C$9)</f>
        <v>5299.5</v>
      </c>
      <c r="E3277" s="44"/>
      <c r="F3277" s="19">
        <f t="shared" ref="F3277" si="1704">E3277*D3277</f>
        <v>0</v>
      </c>
    </row>
    <row r="3278" spans="1:6" ht="31.2" x14ac:dyDescent="0.3">
      <c r="A3278" s="54" t="s">
        <v>2353</v>
      </c>
      <c r="B3278" s="28"/>
      <c r="C3278" s="73">
        <v>53.33</v>
      </c>
      <c r="D3278" s="72">
        <f t="shared" ref="D3278" si="1705">PRODUCT(C3278,$C$9)</f>
        <v>3999.75</v>
      </c>
      <c r="E3278" s="44"/>
      <c r="F3278" s="19">
        <f t="shared" ref="F3278" si="1706">E3278*D3278</f>
        <v>0</v>
      </c>
    </row>
    <row r="3279" spans="1:6" ht="31.2" x14ac:dyDescent="0.3">
      <c r="A3279" s="54" t="s">
        <v>2354</v>
      </c>
      <c r="B3279" s="28"/>
      <c r="C3279" s="73">
        <v>53.33</v>
      </c>
      <c r="D3279" s="72">
        <f t="shared" ref="D3279" si="1707">PRODUCT(C3279,$C$9)</f>
        <v>3999.75</v>
      </c>
      <c r="E3279" s="44"/>
      <c r="F3279" s="19">
        <f t="shared" ref="F3279" si="1708">E3279*D3279</f>
        <v>0</v>
      </c>
    </row>
    <row r="3280" spans="1:6" ht="31.2" x14ac:dyDescent="0.3">
      <c r="A3280" s="54" t="s">
        <v>2355</v>
      </c>
      <c r="B3280" s="28"/>
      <c r="C3280" s="73">
        <v>60</v>
      </c>
      <c r="D3280" s="72">
        <f t="shared" ref="D3280:D3283" si="1709">PRODUCT(C3280,$C$9)</f>
        <v>4500</v>
      </c>
      <c r="E3280" s="44"/>
      <c r="F3280" s="19">
        <f t="shared" ref="F3280:F3283" si="1710">E3280*D3280</f>
        <v>0</v>
      </c>
    </row>
    <row r="3281" spans="1:6" ht="31.2" x14ac:dyDescent="0.3">
      <c r="A3281" s="54" t="s">
        <v>2356</v>
      </c>
      <c r="B3281" s="28"/>
      <c r="C3281" s="73">
        <v>67.33</v>
      </c>
      <c r="D3281" s="72">
        <f t="shared" si="1709"/>
        <v>5049.75</v>
      </c>
      <c r="E3281" s="44"/>
      <c r="F3281" s="19">
        <f t="shared" si="1710"/>
        <v>0</v>
      </c>
    </row>
    <row r="3282" spans="1:6" ht="31.2" x14ac:dyDescent="0.3">
      <c r="A3282" s="54" t="s">
        <v>2357</v>
      </c>
      <c r="B3282" s="28"/>
      <c r="C3282" s="73">
        <v>68</v>
      </c>
      <c r="D3282" s="72">
        <f t="shared" si="1709"/>
        <v>5100</v>
      </c>
      <c r="E3282" s="44"/>
      <c r="F3282" s="19">
        <f t="shared" si="1710"/>
        <v>0</v>
      </c>
    </row>
    <row r="3283" spans="1:6" ht="31.2" x14ac:dyDescent="0.3">
      <c r="A3283" s="54" t="s">
        <v>2358</v>
      </c>
      <c r="B3283" s="28"/>
      <c r="C3283" s="73">
        <v>73.33</v>
      </c>
      <c r="D3283" s="72">
        <f t="shared" si="1709"/>
        <v>5499.75</v>
      </c>
      <c r="E3283" s="44"/>
      <c r="F3283" s="19">
        <f t="shared" si="1710"/>
        <v>0</v>
      </c>
    </row>
    <row r="3284" spans="1:6" ht="31.2" x14ac:dyDescent="0.3">
      <c r="A3284" s="54" t="s">
        <v>2359</v>
      </c>
      <c r="B3284" s="28"/>
      <c r="C3284" s="73">
        <v>85.33</v>
      </c>
      <c r="D3284" s="72">
        <f t="shared" ref="D3284" si="1711">PRODUCT(C3284,$C$9)</f>
        <v>6399.75</v>
      </c>
      <c r="E3284" s="44"/>
      <c r="F3284" s="19">
        <f t="shared" ref="F3284" si="1712">E3284*D3284</f>
        <v>0</v>
      </c>
    </row>
    <row r="3285" spans="1:6" ht="31.2" x14ac:dyDescent="0.3">
      <c r="A3285" s="54" t="s">
        <v>2360</v>
      </c>
      <c r="B3285" s="28"/>
      <c r="C3285" s="73">
        <v>95.33</v>
      </c>
      <c r="D3285" s="72">
        <f t="shared" ref="D3285" si="1713">PRODUCT(C3285,$C$9)</f>
        <v>7149.75</v>
      </c>
      <c r="E3285" s="44"/>
      <c r="F3285" s="19">
        <f t="shared" ref="F3285" si="1714">E3285*D3285</f>
        <v>0</v>
      </c>
    </row>
    <row r="3286" spans="1:6" ht="31.2" x14ac:dyDescent="0.3">
      <c r="A3286" s="54" t="s">
        <v>2361</v>
      </c>
      <c r="B3286" s="28"/>
      <c r="C3286" s="73">
        <v>80</v>
      </c>
      <c r="D3286" s="72">
        <f t="shared" ref="D3286" si="1715">PRODUCT(C3286,$C$9)</f>
        <v>6000</v>
      </c>
      <c r="E3286" s="44"/>
      <c r="F3286" s="19">
        <f t="shared" ref="F3286" si="1716">E3286*D3286</f>
        <v>0</v>
      </c>
    </row>
    <row r="3287" spans="1:6" ht="31.2" x14ac:dyDescent="0.3">
      <c r="A3287" s="54" t="s">
        <v>2362</v>
      </c>
      <c r="B3287" s="28"/>
      <c r="C3287" s="73">
        <v>188</v>
      </c>
      <c r="D3287" s="72">
        <f t="shared" ref="D3287" si="1717">PRODUCT(C3287,$C$9)</f>
        <v>14100</v>
      </c>
      <c r="E3287" s="44"/>
      <c r="F3287" s="19">
        <f t="shared" ref="F3287" si="1718">E3287*D3287</f>
        <v>0</v>
      </c>
    </row>
    <row r="3288" spans="1:6" ht="31.2" x14ac:dyDescent="0.3">
      <c r="A3288" s="54" t="s">
        <v>2363</v>
      </c>
      <c r="B3288" s="28"/>
      <c r="C3288" s="73">
        <v>130.66</v>
      </c>
      <c r="D3288" s="72">
        <f t="shared" ref="D3288" si="1719">PRODUCT(C3288,$C$9)</f>
        <v>9799.5</v>
      </c>
      <c r="E3288" s="44"/>
      <c r="F3288" s="19">
        <f t="shared" ref="F3288" si="1720">E3288*D3288</f>
        <v>0</v>
      </c>
    </row>
    <row r="3289" spans="1:6" ht="31.2" x14ac:dyDescent="0.3">
      <c r="A3289" s="54" t="s">
        <v>2364</v>
      </c>
      <c r="B3289" s="28"/>
      <c r="C3289" s="73">
        <v>149.33000000000001</v>
      </c>
      <c r="D3289" s="72">
        <f t="shared" ref="D3289" si="1721">PRODUCT(C3289,$C$9)</f>
        <v>11199.750000000002</v>
      </c>
      <c r="E3289" s="44"/>
      <c r="F3289" s="19">
        <f t="shared" ref="F3289" si="1722">E3289*D3289</f>
        <v>0</v>
      </c>
    </row>
    <row r="3290" spans="1:6" ht="31.2" x14ac:dyDescent="0.3">
      <c r="A3290" s="54" t="s">
        <v>2365</v>
      </c>
      <c r="B3290" s="28"/>
      <c r="C3290" s="73">
        <v>106.66</v>
      </c>
      <c r="D3290" s="72">
        <f t="shared" ref="D3290" si="1723">PRODUCT(C3290,$C$9)</f>
        <v>7999.5</v>
      </c>
      <c r="E3290" s="44"/>
      <c r="F3290" s="19">
        <f t="shared" ref="F3290" si="1724">E3290*D3290</f>
        <v>0</v>
      </c>
    </row>
    <row r="3291" spans="1:6" ht="31.2" x14ac:dyDescent="0.3">
      <c r="A3291" s="54" t="s">
        <v>2366</v>
      </c>
      <c r="B3291" s="28"/>
      <c r="C3291" s="73">
        <v>108.66</v>
      </c>
      <c r="D3291" s="72">
        <f t="shared" ref="D3291:D3292" si="1725">PRODUCT(C3291,$C$9)</f>
        <v>8149.5</v>
      </c>
      <c r="E3291" s="44"/>
      <c r="F3291" s="19">
        <f t="shared" ref="F3291:F3292" si="1726">E3291*D3291</f>
        <v>0</v>
      </c>
    </row>
    <row r="3292" spans="1:6" ht="31.2" x14ac:dyDescent="0.3">
      <c r="A3292" s="54" t="s">
        <v>2367</v>
      </c>
      <c r="B3292" s="28"/>
      <c r="C3292" s="73">
        <v>132.66</v>
      </c>
      <c r="D3292" s="72">
        <f t="shared" si="1725"/>
        <v>9949.5</v>
      </c>
      <c r="E3292" s="44"/>
      <c r="F3292" s="19">
        <f t="shared" si="1726"/>
        <v>0</v>
      </c>
    </row>
    <row r="3293" spans="1:6" ht="31.2" x14ac:dyDescent="0.3">
      <c r="A3293" s="54" t="s">
        <v>2368</v>
      </c>
      <c r="B3293" s="28"/>
      <c r="C3293" s="73">
        <v>139.33000000000001</v>
      </c>
      <c r="D3293" s="72">
        <f t="shared" ref="D3293" si="1727">PRODUCT(C3293,$C$9)</f>
        <v>10449.750000000002</v>
      </c>
      <c r="E3293" s="44"/>
      <c r="F3293" s="19">
        <f t="shared" ref="F3293" si="1728">E3293*D3293</f>
        <v>0</v>
      </c>
    </row>
    <row r="3294" spans="1:6" ht="31.2" x14ac:dyDescent="0.3">
      <c r="A3294" s="54" t="s">
        <v>2369</v>
      </c>
      <c r="B3294" s="28"/>
      <c r="C3294" s="73">
        <v>53.33</v>
      </c>
      <c r="D3294" s="72">
        <f t="shared" ref="D3294" si="1729">PRODUCT(C3294,$C$9)</f>
        <v>3999.75</v>
      </c>
      <c r="E3294" s="44"/>
      <c r="F3294" s="19">
        <f t="shared" ref="F3294" si="1730">E3294*D3294</f>
        <v>0</v>
      </c>
    </row>
    <row r="3295" spans="1:6" ht="31.2" x14ac:dyDescent="0.3">
      <c r="A3295" s="54" t="s">
        <v>2370</v>
      </c>
      <c r="B3295" s="28"/>
      <c r="C3295" s="73">
        <v>64.66</v>
      </c>
      <c r="D3295" s="72">
        <f t="shared" ref="D3295" si="1731">PRODUCT(C3295,$C$9)</f>
        <v>4849.5</v>
      </c>
      <c r="E3295" s="44"/>
      <c r="F3295" s="19">
        <f t="shared" ref="F3295" si="1732">E3295*D3295</f>
        <v>0</v>
      </c>
    </row>
    <row r="3296" spans="1:6" ht="31.2" x14ac:dyDescent="0.3">
      <c r="A3296" s="54" t="s">
        <v>2371</v>
      </c>
      <c r="B3296" s="28"/>
      <c r="C3296" s="73">
        <v>64.66</v>
      </c>
      <c r="D3296" s="72">
        <f t="shared" ref="D3296:D3297" si="1733">PRODUCT(C3296,$C$9)</f>
        <v>4849.5</v>
      </c>
      <c r="E3296" s="44"/>
      <c r="F3296" s="19">
        <f t="shared" ref="F3296:F3297" si="1734">E3296*D3296</f>
        <v>0</v>
      </c>
    </row>
    <row r="3297" spans="1:6" ht="31.2" x14ac:dyDescent="0.3">
      <c r="A3297" s="54" t="s">
        <v>2372</v>
      </c>
      <c r="B3297" s="28"/>
      <c r="C3297" s="73">
        <v>70.66</v>
      </c>
      <c r="D3297" s="72">
        <f t="shared" si="1733"/>
        <v>5299.5</v>
      </c>
      <c r="E3297" s="44"/>
      <c r="F3297" s="19">
        <f t="shared" si="1734"/>
        <v>0</v>
      </c>
    </row>
    <row r="3298" spans="1:6" ht="31.2" x14ac:dyDescent="0.3">
      <c r="A3298" s="54" t="s">
        <v>2373</v>
      </c>
      <c r="B3298" s="28"/>
      <c r="C3298" s="73">
        <v>66.66</v>
      </c>
      <c r="D3298" s="72">
        <f t="shared" ref="D3298:D3299" si="1735">PRODUCT(C3298,$C$9)</f>
        <v>4999.5</v>
      </c>
      <c r="E3298" s="44"/>
      <c r="F3298" s="19">
        <f t="shared" ref="F3298:F3299" si="1736">E3298*D3298</f>
        <v>0</v>
      </c>
    </row>
    <row r="3299" spans="1:6" ht="31.2" x14ac:dyDescent="0.3">
      <c r="A3299" s="54" t="s">
        <v>2374</v>
      </c>
      <c r="B3299" s="28"/>
      <c r="C3299" s="73">
        <v>76.66</v>
      </c>
      <c r="D3299" s="72">
        <f t="shared" si="1735"/>
        <v>5749.5</v>
      </c>
      <c r="E3299" s="44"/>
      <c r="F3299" s="19">
        <f t="shared" si="1736"/>
        <v>0</v>
      </c>
    </row>
    <row r="3300" spans="1:6" ht="31.2" x14ac:dyDescent="0.3">
      <c r="A3300" s="54" t="s">
        <v>2375</v>
      </c>
      <c r="B3300" s="28"/>
      <c r="C3300" s="73">
        <v>62</v>
      </c>
      <c r="D3300" s="72">
        <f t="shared" ref="D3300" si="1737">PRODUCT(C3300,$C$9)</f>
        <v>4650</v>
      </c>
      <c r="E3300" s="44"/>
      <c r="F3300" s="19">
        <f t="shared" ref="F3300" si="1738">E3300*D3300</f>
        <v>0</v>
      </c>
    </row>
    <row r="3301" spans="1:6" ht="31.2" x14ac:dyDescent="0.3">
      <c r="A3301" s="54" t="s">
        <v>2376</v>
      </c>
      <c r="B3301" s="28"/>
      <c r="C3301" s="73">
        <v>66</v>
      </c>
      <c r="D3301" s="72">
        <f t="shared" ref="D3301" si="1739">PRODUCT(C3301,$C$9)</f>
        <v>4950</v>
      </c>
      <c r="E3301" s="44"/>
      <c r="F3301" s="19">
        <f t="shared" ref="F3301" si="1740">E3301*D3301</f>
        <v>0</v>
      </c>
    </row>
    <row r="3302" spans="1:6" ht="31.2" x14ac:dyDescent="0.3">
      <c r="A3302" s="54" t="s">
        <v>2377</v>
      </c>
      <c r="B3302" s="28"/>
      <c r="C3302" s="73">
        <v>86.66</v>
      </c>
      <c r="D3302" s="72">
        <f t="shared" ref="D3302" si="1741">PRODUCT(C3302,$C$9)</f>
        <v>6499.5</v>
      </c>
      <c r="E3302" s="44"/>
      <c r="F3302" s="19">
        <f t="shared" ref="F3302" si="1742">E3302*D3302</f>
        <v>0</v>
      </c>
    </row>
    <row r="3303" spans="1:6" ht="31.2" x14ac:dyDescent="0.3">
      <c r="A3303" s="54" t="s">
        <v>2378</v>
      </c>
      <c r="B3303" s="28"/>
      <c r="C3303" s="73">
        <v>100</v>
      </c>
      <c r="D3303" s="72">
        <f t="shared" ref="D3303" si="1743">PRODUCT(C3303,$C$9)</f>
        <v>7500</v>
      </c>
      <c r="E3303" s="44"/>
      <c r="F3303" s="19">
        <f t="shared" ref="F3303" si="1744">E3303*D3303</f>
        <v>0</v>
      </c>
    </row>
    <row r="3304" spans="1:6" ht="31.2" x14ac:dyDescent="0.3">
      <c r="A3304" s="54" t="s">
        <v>2379</v>
      </c>
      <c r="B3304" s="28"/>
      <c r="C3304" s="73">
        <v>101.33</v>
      </c>
      <c r="D3304" s="72">
        <f t="shared" ref="D3304" si="1745">PRODUCT(C3304,$C$9)</f>
        <v>7599.75</v>
      </c>
      <c r="E3304" s="44"/>
      <c r="F3304" s="19">
        <f t="shared" ref="F3304" si="1746">E3304*D3304</f>
        <v>0</v>
      </c>
    </row>
    <row r="3305" spans="1:6" ht="31.2" x14ac:dyDescent="0.3">
      <c r="A3305" s="54" t="s">
        <v>2380</v>
      </c>
      <c r="B3305" s="28"/>
      <c r="C3305" s="73">
        <v>109.33</v>
      </c>
      <c r="D3305" s="72">
        <f t="shared" ref="D3305" si="1747">PRODUCT(C3305,$C$9)</f>
        <v>8199.75</v>
      </c>
      <c r="E3305" s="44"/>
      <c r="F3305" s="19">
        <f t="shared" ref="F3305" si="1748">E3305*D3305</f>
        <v>0</v>
      </c>
    </row>
    <row r="3306" spans="1:6" ht="31.2" x14ac:dyDescent="0.3">
      <c r="A3306" s="54" t="s">
        <v>2381</v>
      </c>
      <c r="B3306" s="28"/>
      <c r="C3306" s="73">
        <v>61.33</v>
      </c>
      <c r="D3306" s="72">
        <f t="shared" ref="D3306" si="1749">PRODUCT(C3306,$C$9)</f>
        <v>4599.75</v>
      </c>
      <c r="E3306" s="44"/>
      <c r="F3306" s="19">
        <f t="shared" ref="F3306" si="1750">E3306*D3306</f>
        <v>0</v>
      </c>
    </row>
    <row r="3307" spans="1:6" ht="31.2" x14ac:dyDescent="0.3">
      <c r="A3307" s="54" t="s">
        <v>2382</v>
      </c>
      <c r="B3307" s="28"/>
      <c r="C3307" s="73">
        <v>66.66</v>
      </c>
      <c r="D3307" s="72">
        <f t="shared" ref="D3307" si="1751">PRODUCT(C3307,$C$9)</f>
        <v>4999.5</v>
      </c>
      <c r="E3307" s="44"/>
      <c r="F3307" s="19">
        <f t="shared" ref="F3307" si="1752">E3307*D3307</f>
        <v>0</v>
      </c>
    </row>
    <row r="3308" spans="1:6" ht="31.2" x14ac:dyDescent="0.3">
      <c r="A3308" s="54" t="s">
        <v>2383</v>
      </c>
      <c r="B3308" s="28"/>
      <c r="C3308" s="73">
        <v>81.33</v>
      </c>
      <c r="D3308" s="72">
        <f t="shared" ref="D3308" si="1753">PRODUCT(C3308,$C$9)</f>
        <v>6099.75</v>
      </c>
      <c r="E3308" s="44"/>
      <c r="F3308" s="19">
        <f t="shared" ref="F3308" si="1754">E3308*D3308</f>
        <v>0</v>
      </c>
    </row>
    <row r="3309" spans="1:6" ht="31.2" x14ac:dyDescent="0.3">
      <c r="A3309" s="54" t="s">
        <v>2384</v>
      </c>
      <c r="B3309" s="28"/>
      <c r="C3309" s="73">
        <v>106.66</v>
      </c>
      <c r="D3309" s="72">
        <f t="shared" ref="D3309" si="1755">PRODUCT(C3309,$C$9)</f>
        <v>7999.5</v>
      </c>
      <c r="E3309" s="44"/>
      <c r="F3309" s="19">
        <f t="shared" ref="F3309" si="1756">E3309*D3309</f>
        <v>0</v>
      </c>
    </row>
    <row r="3310" spans="1:6" ht="31.2" x14ac:dyDescent="0.3">
      <c r="A3310" s="54" t="s">
        <v>2385</v>
      </c>
      <c r="B3310" s="28"/>
      <c r="C3310" s="73">
        <v>123.33</v>
      </c>
      <c r="D3310" s="72">
        <f t="shared" ref="D3310" si="1757">PRODUCT(C3310,$C$9)</f>
        <v>9249.75</v>
      </c>
      <c r="E3310" s="44"/>
      <c r="F3310" s="19">
        <f t="shared" ref="F3310" si="1758">E3310*D3310</f>
        <v>0</v>
      </c>
    </row>
    <row r="3311" spans="1:6" ht="31.2" x14ac:dyDescent="0.3">
      <c r="A3311" s="54" t="s">
        <v>2386</v>
      </c>
      <c r="B3311" s="28"/>
      <c r="C3311" s="73">
        <v>140</v>
      </c>
      <c r="D3311" s="72">
        <f t="shared" ref="D3311" si="1759">PRODUCT(C3311,$C$9)</f>
        <v>10500</v>
      </c>
      <c r="E3311" s="44"/>
      <c r="F3311" s="19">
        <f t="shared" ref="F3311" si="1760">E3311*D3311</f>
        <v>0</v>
      </c>
    </row>
    <row r="3312" spans="1:6" ht="31.2" x14ac:dyDescent="0.3">
      <c r="A3312" s="54" t="s">
        <v>2387</v>
      </c>
      <c r="B3312" s="28"/>
      <c r="C3312" s="73">
        <v>174.66</v>
      </c>
      <c r="D3312" s="72">
        <f t="shared" ref="D3312" si="1761">PRODUCT(C3312,$C$9)</f>
        <v>13099.5</v>
      </c>
      <c r="E3312" s="44"/>
      <c r="F3312" s="19">
        <f t="shared" ref="F3312" si="1762">E3312*D3312</f>
        <v>0</v>
      </c>
    </row>
    <row r="3313" spans="1:6" ht="31.2" x14ac:dyDescent="0.3">
      <c r="A3313" s="54" t="s">
        <v>2388</v>
      </c>
      <c r="B3313" s="28"/>
      <c r="C3313" s="73">
        <v>155.33000000000001</v>
      </c>
      <c r="D3313" s="72">
        <f t="shared" ref="D3313" si="1763">PRODUCT(C3313,$C$9)</f>
        <v>11649.750000000002</v>
      </c>
      <c r="E3313" s="44"/>
      <c r="F3313" s="19">
        <f t="shared" ref="F3313" si="1764">E3313*D3313</f>
        <v>0</v>
      </c>
    </row>
    <row r="3314" spans="1:6" ht="31.2" x14ac:dyDescent="0.3">
      <c r="A3314" s="54" t="s">
        <v>2389</v>
      </c>
      <c r="B3314" s="28"/>
      <c r="C3314" s="73">
        <v>160</v>
      </c>
      <c r="D3314" s="72">
        <f t="shared" ref="D3314" si="1765">PRODUCT(C3314,$C$9)</f>
        <v>12000</v>
      </c>
      <c r="E3314" s="44"/>
      <c r="F3314" s="19">
        <f t="shared" ref="F3314" si="1766">E3314*D3314</f>
        <v>0</v>
      </c>
    </row>
    <row r="3315" spans="1:6" x14ac:dyDescent="0.35">
      <c r="A3315" s="58" t="s">
        <v>2113</v>
      </c>
      <c r="B3315" s="12"/>
      <c r="C3315" s="13" t="s">
        <v>130</v>
      </c>
      <c r="D3315" s="14"/>
      <c r="E3315" s="45" t="s">
        <v>13</v>
      </c>
      <c r="F3315" s="71" t="s">
        <v>131</v>
      </c>
    </row>
    <row r="3316" spans="1:6" ht="31.2" x14ac:dyDescent="0.3">
      <c r="A3316" s="54" t="s">
        <v>2114</v>
      </c>
      <c r="B3316" s="28"/>
      <c r="C3316" s="73">
        <v>110</v>
      </c>
      <c r="D3316" s="72">
        <f t="shared" ref="D3316" si="1767">PRODUCT(C3316,$C$9)</f>
        <v>8250</v>
      </c>
      <c r="E3316" s="44"/>
      <c r="F3316" s="19">
        <f t="shared" ref="F3316" si="1768">E3316*D3316</f>
        <v>0</v>
      </c>
    </row>
    <row r="3317" spans="1:6" ht="31.2" x14ac:dyDescent="0.3">
      <c r="A3317" s="54" t="s">
        <v>2115</v>
      </c>
      <c r="B3317" s="28"/>
      <c r="C3317" s="73">
        <v>102.66</v>
      </c>
      <c r="D3317" s="72">
        <f t="shared" ref="D3317" si="1769">PRODUCT(C3317,$C$9)</f>
        <v>7699.5</v>
      </c>
      <c r="E3317" s="44"/>
      <c r="F3317" s="19">
        <f t="shared" ref="F3317" si="1770">E3317*D3317</f>
        <v>0</v>
      </c>
    </row>
    <row r="3318" spans="1:6" ht="31.2" x14ac:dyDescent="0.3">
      <c r="A3318" s="54" t="s">
        <v>2116</v>
      </c>
      <c r="B3318" s="28"/>
      <c r="C3318" s="73">
        <v>73.33</v>
      </c>
      <c r="D3318" s="72">
        <f t="shared" ref="D3318" si="1771">PRODUCT(C3318,$C$9)</f>
        <v>5499.75</v>
      </c>
      <c r="E3318" s="44"/>
      <c r="F3318" s="19">
        <f t="shared" ref="F3318" si="1772">E3318*D3318</f>
        <v>0</v>
      </c>
    </row>
    <row r="3319" spans="1:6" ht="31.2" x14ac:dyDescent="0.3">
      <c r="A3319" s="54" t="s">
        <v>2117</v>
      </c>
      <c r="B3319" s="28"/>
      <c r="C3319" s="73">
        <v>78</v>
      </c>
      <c r="D3319" s="72">
        <f t="shared" ref="D3319" si="1773">PRODUCT(C3319,$C$9)</f>
        <v>5850</v>
      </c>
      <c r="E3319" s="44"/>
      <c r="F3319" s="19">
        <f t="shared" ref="F3319" si="1774">E3319*D3319</f>
        <v>0</v>
      </c>
    </row>
    <row r="3320" spans="1:6" ht="31.2" x14ac:dyDescent="0.3">
      <c r="A3320" s="54" t="s">
        <v>2118</v>
      </c>
      <c r="B3320" s="28"/>
      <c r="C3320" s="73">
        <v>95.33</v>
      </c>
      <c r="D3320" s="72">
        <f t="shared" ref="D3320" si="1775">PRODUCT(C3320,$C$9)</f>
        <v>7149.75</v>
      </c>
      <c r="E3320" s="44"/>
      <c r="F3320" s="19">
        <f t="shared" ref="F3320" si="1776">E3320*D3320</f>
        <v>0</v>
      </c>
    </row>
    <row r="3321" spans="1:6" ht="31.2" x14ac:dyDescent="0.3">
      <c r="A3321" s="54" t="s">
        <v>2119</v>
      </c>
      <c r="B3321" s="28"/>
      <c r="C3321" s="73">
        <v>91.33</v>
      </c>
      <c r="D3321" s="72">
        <f t="shared" ref="D3321" si="1777">PRODUCT(C3321,$C$9)</f>
        <v>6849.75</v>
      </c>
      <c r="E3321" s="44"/>
      <c r="F3321" s="19">
        <f t="shared" ref="F3321" si="1778">E3321*D3321</f>
        <v>0</v>
      </c>
    </row>
    <row r="3322" spans="1:6" ht="31.2" x14ac:dyDescent="0.3">
      <c r="A3322" s="54" t="s">
        <v>2120</v>
      </c>
      <c r="B3322" s="28"/>
      <c r="C3322" s="73">
        <v>91.33</v>
      </c>
      <c r="D3322" s="72">
        <f t="shared" ref="D3322" si="1779">PRODUCT(C3322,$C$9)</f>
        <v>6849.75</v>
      </c>
      <c r="E3322" s="44"/>
      <c r="F3322" s="19">
        <f t="shared" ref="F3322" si="1780">E3322*D3322</f>
        <v>0</v>
      </c>
    </row>
    <row r="3323" spans="1:6" ht="31.2" x14ac:dyDescent="0.3">
      <c r="A3323" s="54" t="s">
        <v>2121</v>
      </c>
      <c r="B3323" s="28"/>
      <c r="C3323" s="73">
        <v>156</v>
      </c>
      <c r="D3323" s="72">
        <f t="shared" ref="D3323" si="1781">PRODUCT(C3323,$C$9)</f>
        <v>11700</v>
      </c>
      <c r="E3323" s="44"/>
      <c r="F3323" s="19">
        <f t="shared" ref="F3323" si="1782">E3323*D3323</f>
        <v>0</v>
      </c>
    </row>
    <row r="3324" spans="1:6" ht="31.2" x14ac:dyDescent="0.3">
      <c r="A3324" s="54" t="s">
        <v>2122</v>
      </c>
      <c r="B3324" s="28"/>
      <c r="C3324" s="73">
        <v>126</v>
      </c>
      <c r="D3324" s="72">
        <f t="shared" ref="D3324" si="1783">PRODUCT(C3324,$C$9)</f>
        <v>9450</v>
      </c>
      <c r="E3324" s="44"/>
      <c r="F3324" s="19">
        <f t="shared" ref="F3324" si="1784">E3324*D3324</f>
        <v>0</v>
      </c>
    </row>
    <row r="3325" spans="1:6" ht="31.2" x14ac:dyDescent="0.3">
      <c r="A3325" s="54" t="s">
        <v>2123</v>
      </c>
      <c r="B3325" s="28"/>
      <c r="C3325" s="73">
        <v>84</v>
      </c>
      <c r="D3325" s="72">
        <f t="shared" ref="D3325" si="1785">PRODUCT(C3325,$C$9)</f>
        <v>6300</v>
      </c>
      <c r="E3325" s="44"/>
      <c r="F3325" s="19">
        <f t="shared" ref="F3325" si="1786">E3325*D3325</f>
        <v>0</v>
      </c>
    </row>
    <row r="3326" spans="1:6" ht="31.2" x14ac:dyDescent="0.3">
      <c r="A3326" s="54" t="s">
        <v>2124</v>
      </c>
      <c r="B3326" s="28"/>
      <c r="C3326" s="73">
        <v>128</v>
      </c>
      <c r="D3326" s="72">
        <f t="shared" ref="D3326" si="1787">PRODUCT(C3326,$C$9)</f>
        <v>9600</v>
      </c>
      <c r="E3326" s="44"/>
      <c r="F3326" s="19">
        <f t="shared" ref="F3326" si="1788">E3326*D3326</f>
        <v>0</v>
      </c>
    </row>
    <row r="3327" spans="1:6" ht="31.2" x14ac:dyDescent="0.3">
      <c r="A3327" s="54" t="s">
        <v>2828</v>
      </c>
      <c r="B3327" s="28"/>
      <c r="C3327" s="73">
        <v>131.33000000000001</v>
      </c>
      <c r="D3327" s="72">
        <f t="shared" ref="D3327" si="1789">PRODUCT(C3327,$C$9)</f>
        <v>9849.7500000000018</v>
      </c>
      <c r="E3327" s="44"/>
      <c r="F3327" s="19">
        <f t="shared" ref="F3327" si="1790">E3327*D3327</f>
        <v>0</v>
      </c>
    </row>
    <row r="3328" spans="1:6" ht="31.2" x14ac:dyDescent="0.3">
      <c r="A3328" s="54" t="s">
        <v>2134</v>
      </c>
      <c r="B3328" s="28"/>
      <c r="C3328" s="73">
        <v>208</v>
      </c>
      <c r="D3328" s="72">
        <f t="shared" ref="D3328" si="1791">PRODUCT(C3328,$C$9)</f>
        <v>15600</v>
      </c>
      <c r="E3328" s="44"/>
      <c r="F3328" s="19">
        <f t="shared" ref="F3328" si="1792">E3328*D3328</f>
        <v>0</v>
      </c>
    </row>
    <row r="3329" spans="1:6" ht="15.6" x14ac:dyDescent="0.3">
      <c r="A3329" s="59"/>
      <c r="B3329" s="39"/>
      <c r="E3329" s="46"/>
      <c r="F3329" s="40"/>
    </row>
    <row r="3330" spans="1:6" ht="15.6" x14ac:dyDescent="0.3">
      <c r="A3330" s="59"/>
      <c r="B3330" s="39"/>
      <c r="E3330" s="46"/>
      <c r="F3330" s="40"/>
    </row>
    <row r="3331" spans="1:6" ht="15.6" x14ac:dyDescent="0.3">
      <c r="A3331" s="59"/>
      <c r="B3331" s="39"/>
      <c r="E3331" s="46"/>
      <c r="F3331" s="40"/>
    </row>
    <row r="3332" spans="1:6" ht="15.6" x14ac:dyDescent="0.3">
      <c r="A3332" s="59"/>
      <c r="B3332" s="39"/>
      <c r="E3332" s="46"/>
      <c r="F3332" s="40"/>
    </row>
    <row r="3333" spans="1:6" ht="15.6" x14ac:dyDescent="0.3">
      <c r="A3333" s="59"/>
      <c r="B3333" s="39"/>
      <c r="E3333" s="46"/>
      <c r="F3333" s="40"/>
    </row>
    <row r="3334" spans="1:6" ht="15.6" x14ac:dyDescent="0.3">
      <c r="A3334" s="59"/>
      <c r="B3334" s="39"/>
      <c r="E3334" s="46"/>
      <c r="F3334" s="40"/>
    </row>
    <row r="3335" spans="1:6" ht="15.6" x14ac:dyDescent="0.3">
      <c r="A3335" s="59"/>
      <c r="B3335" s="39"/>
      <c r="E3335" s="46"/>
      <c r="F3335" s="40"/>
    </row>
    <row r="3336" spans="1:6" ht="15.6" x14ac:dyDescent="0.3">
      <c r="A3336" s="59"/>
      <c r="B3336" s="39"/>
      <c r="E3336" s="46"/>
      <c r="F3336" s="40"/>
    </row>
    <row r="3337" spans="1:6" ht="15.6" x14ac:dyDescent="0.3">
      <c r="A3337" s="59"/>
      <c r="B3337" s="39"/>
      <c r="E3337" s="46"/>
      <c r="F3337" s="40"/>
    </row>
    <row r="3338" spans="1:6" ht="15.6" x14ac:dyDescent="0.3">
      <c r="A3338" s="59"/>
      <c r="B3338" s="39"/>
      <c r="E3338" s="46"/>
      <c r="F3338" s="40"/>
    </row>
    <row r="3339" spans="1:6" ht="15.6" x14ac:dyDescent="0.3">
      <c r="A3339" s="59"/>
      <c r="B3339" s="39"/>
      <c r="E3339" s="46"/>
      <c r="F3339" s="40"/>
    </row>
    <row r="3340" spans="1:6" ht="15.6" x14ac:dyDescent="0.3">
      <c r="A3340" s="59"/>
      <c r="B3340" s="39"/>
      <c r="E3340" s="46"/>
      <c r="F3340" s="40"/>
    </row>
    <row r="3341" spans="1:6" ht="15.6" x14ac:dyDescent="0.3">
      <c r="A3341" s="59"/>
      <c r="B3341" s="39"/>
      <c r="E3341" s="46"/>
      <c r="F3341" s="40"/>
    </row>
    <row r="3342" spans="1:6" ht="15.6" x14ac:dyDescent="0.3">
      <c r="A3342" s="59"/>
      <c r="B3342" s="39"/>
      <c r="E3342" s="46"/>
      <c r="F3342" s="40"/>
    </row>
    <row r="3343" spans="1:6" ht="15.6" x14ac:dyDescent="0.3">
      <c r="A3343" s="59"/>
      <c r="B3343" s="39"/>
      <c r="E3343" s="46"/>
      <c r="F3343" s="40"/>
    </row>
    <row r="3344" spans="1:6" ht="15.6" x14ac:dyDescent="0.3">
      <c r="A3344" s="59"/>
      <c r="B3344" s="39"/>
      <c r="E3344" s="46"/>
      <c r="F3344" s="40"/>
    </row>
    <row r="3345" spans="1:6" ht="15.6" x14ac:dyDescent="0.3">
      <c r="A3345" s="59"/>
      <c r="B3345" s="39"/>
      <c r="E3345" s="46"/>
      <c r="F3345" s="40"/>
    </row>
    <row r="3346" spans="1:6" ht="15.6" x14ac:dyDescent="0.3">
      <c r="A3346" s="59"/>
      <c r="B3346" s="39"/>
      <c r="E3346" s="46"/>
      <c r="F3346" s="40"/>
    </row>
    <row r="3347" spans="1:6" ht="15.6" x14ac:dyDescent="0.3">
      <c r="A3347" s="59"/>
      <c r="B3347" s="39"/>
      <c r="E3347" s="46"/>
      <c r="F3347" s="40"/>
    </row>
    <row r="3348" spans="1:6" ht="15.6" x14ac:dyDescent="0.3">
      <c r="A3348" s="59"/>
      <c r="B3348" s="39"/>
      <c r="E3348" s="46"/>
      <c r="F3348" s="40"/>
    </row>
    <row r="3349" spans="1:6" ht="15.6" x14ac:dyDescent="0.3">
      <c r="A3349" s="59"/>
      <c r="B3349" s="39"/>
      <c r="E3349" s="46"/>
      <c r="F3349" s="40"/>
    </row>
    <row r="3350" spans="1:6" ht="15.6" x14ac:dyDescent="0.3">
      <c r="A3350" s="59"/>
      <c r="B3350" s="39"/>
      <c r="E3350" s="46"/>
      <c r="F3350" s="40"/>
    </row>
    <row r="3351" spans="1:6" ht="15.6" x14ac:dyDescent="0.3">
      <c r="A3351" s="59"/>
      <c r="B3351" s="39"/>
      <c r="E3351" s="46"/>
      <c r="F3351" s="40"/>
    </row>
    <row r="3352" spans="1:6" ht="15.6" x14ac:dyDescent="0.3">
      <c r="A3352" s="59"/>
      <c r="B3352" s="39"/>
      <c r="E3352" s="46"/>
      <c r="F3352" s="40"/>
    </row>
    <row r="3353" spans="1:6" ht="15.6" x14ac:dyDescent="0.3">
      <c r="A3353" s="59"/>
      <c r="B3353" s="39"/>
      <c r="E3353" s="46"/>
      <c r="F3353" s="40"/>
    </row>
    <row r="3354" spans="1:6" ht="15.6" x14ac:dyDescent="0.3">
      <c r="A3354" s="59"/>
      <c r="B3354" s="39"/>
      <c r="E3354" s="46"/>
      <c r="F3354" s="40"/>
    </row>
    <row r="3355" spans="1:6" ht="15.6" x14ac:dyDescent="0.3">
      <c r="A3355" s="59"/>
      <c r="B3355" s="39"/>
      <c r="E3355" s="46"/>
      <c r="F3355" s="40"/>
    </row>
    <row r="3356" spans="1:6" ht="15.6" x14ac:dyDescent="0.3">
      <c r="A3356" s="59"/>
      <c r="B3356" s="39"/>
      <c r="E3356" s="46"/>
      <c r="F3356" s="40"/>
    </row>
    <row r="3357" spans="1:6" ht="15.6" x14ac:dyDescent="0.3">
      <c r="A3357" s="59"/>
      <c r="B3357" s="39"/>
      <c r="E3357" s="46"/>
      <c r="F3357" s="40"/>
    </row>
    <row r="3358" spans="1:6" ht="15.6" x14ac:dyDescent="0.3">
      <c r="A3358" s="59"/>
      <c r="B3358" s="39"/>
      <c r="E3358" s="46"/>
      <c r="F3358" s="40"/>
    </row>
    <row r="3359" spans="1:6" x14ac:dyDescent="0.3">
      <c r="E3359" s="47"/>
    </row>
    <row r="3360" spans="1:6" x14ac:dyDescent="0.3">
      <c r="E3360" s="47"/>
    </row>
    <row r="3361" spans="1:6" x14ac:dyDescent="0.3">
      <c r="E3361" s="47"/>
    </row>
    <row r="3362" spans="1:6" x14ac:dyDescent="0.3">
      <c r="E3362" s="47"/>
    </row>
    <row r="3363" spans="1:6" x14ac:dyDescent="0.3">
      <c r="E3363" s="47"/>
    </row>
    <row r="3364" spans="1:6" x14ac:dyDescent="0.3">
      <c r="E3364" s="47"/>
    </row>
    <row r="3365" spans="1:6" x14ac:dyDescent="0.3">
      <c r="E3365" s="47"/>
    </row>
    <row r="3366" spans="1:6" x14ac:dyDescent="0.3">
      <c r="E3366" s="47"/>
    </row>
    <row r="3367" spans="1:6" x14ac:dyDescent="0.3">
      <c r="E3367" s="47"/>
    </row>
    <row r="3368" spans="1:6" x14ac:dyDescent="0.3">
      <c r="E3368" s="47"/>
    </row>
    <row r="3369" spans="1:6" x14ac:dyDescent="0.3">
      <c r="A3369" s="17"/>
      <c r="B3369" s="17"/>
      <c r="C3369" s="17"/>
      <c r="D3369" s="17"/>
      <c r="E3369" s="47"/>
      <c r="F3369" s="17"/>
    </row>
    <row r="3370" spans="1:6" x14ac:dyDescent="0.3">
      <c r="A3370" s="17"/>
      <c r="B3370" s="17"/>
      <c r="C3370" s="17"/>
      <c r="D3370" s="17"/>
      <c r="E3370" s="47"/>
      <c r="F3370" s="17"/>
    </row>
    <row r="3371" spans="1:6" x14ac:dyDescent="0.3">
      <c r="A3371" s="17"/>
      <c r="B3371" s="17"/>
      <c r="C3371" s="17"/>
      <c r="D3371" s="17"/>
      <c r="E3371" s="47"/>
      <c r="F3371" s="17"/>
    </row>
    <row r="3372" spans="1:6" x14ac:dyDescent="0.3">
      <c r="A3372" s="17"/>
      <c r="B3372" s="17"/>
      <c r="C3372" s="17"/>
      <c r="D3372" s="17"/>
      <c r="E3372" s="47"/>
      <c r="F3372" s="17"/>
    </row>
    <row r="3373" spans="1:6" x14ac:dyDescent="0.3">
      <c r="A3373" s="17"/>
      <c r="B3373" s="17"/>
      <c r="C3373" s="17"/>
      <c r="D3373" s="17"/>
      <c r="E3373" s="47"/>
      <c r="F3373" s="17"/>
    </row>
    <row r="3374" spans="1:6" x14ac:dyDescent="0.3">
      <c r="A3374" s="17"/>
      <c r="B3374" s="17"/>
      <c r="C3374" s="17"/>
      <c r="D3374" s="17"/>
      <c r="E3374" s="47"/>
      <c r="F3374" s="17"/>
    </row>
    <row r="3375" spans="1:6" x14ac:dyDescent="0.3">
      <c r="A3375" s="17"/>
      <c r="B3375" s="17"/>
      <c r="C3375" s="17"/>
      <c r="D3375" s="17"/>
      <c r="E3375" s="47"/>
      <c r="F3375" s="17"/>
    </row>
    <row r="3376" spans="1:6" x14ac:dyDescent="0.3">
      <c r="A3376" s="17"/>
      <c r="B3376" s="17"/>
      <c r="C3376" s="17"/>
      <c r="D3376" s="17"/>
      <c r="E3376" s="47"/>
      <c r="F3376" s="17"/>
    </row>
    <row r="3377" spans="1:6" x14ac:dyDescent="0.3">
      <c r="A3377" s="17"/>
      <c r="B3377" s="17"/>
      <c r="C3377" s="17"/>
      <c r="D3377" s="17"/>
      <c r="E3377" s="47"/>
      <c r="F3377" s="17"/>
    </row>
    <row r="3378" spans="1:6" x14ac:dyDescent="0.3">
      <c r="A3378" s="17"/>
      <c r="B3378" s="17"/>
      <c r="C3378" s="17"/>
      <c r="D3378" s="17"/>
      <c r="E3378" s="47"/>
      <c r="F3378" s="17"/>
    </row>
    <row r="3379" spans="1:6" x14ac:dyDescent="0.3">
      <c r="A3379" s="17"/>
      <c r="B3379" s="17"/>
      <c r="C3379" s="17"/>
      <c r="D3379" s="17"/>
      <c r="E3379" s="47"/>
      <c r="F3379" s="17"/>
    </row>
    <row r="3380" spans="1:6" x14ac:dyDescent="0.3">
      <c r="A3380" s="17"/>
      <c r="B3380" s="17"/>
      <c r="C3380" s="17"/>
      <c r="D3380" s="17"/>
      <c r="E3380" s="47"/>
      <c r="F3380" s="17"/>
    </row>
    <row r="3381" spans="1:6" x14ac:dyDescent="0.3">
      <c r="A3381" s="17"/>
      <c r="B3381" s="17"/>
      <c r="C3381" s="17"/>
      <c r="D3381" s="17"/>
      <c r="E3381" s="47"/>
      <c r="F3381" s="17"/>
    </row>
    <row r="3382" spans="1:6" x14ac:dyDescent="0.3">
      <c r="A3382" s="17"/>
      <c r="B3382" s="17"/>
      <c r="C3382" s="17"/>
      <c r="D3382" s="17"/>
      <c r="E3382" s="47"/>
      <c r="F3382" s="17"/>
    </row>
    <row r="3383" spans="1:6" x14ac:dyDescent="0.3">
      <c r="A3383" s="17"/>
      <c r="B3383" s="17"/>
      <c r="C3383" s="17"/>
      <c r="D3383" s="17"/>
      <c r="E3383" s="47"/>
      <c r="F3383" s="17"/>
    </row>
    <row r="3384" spans="1:6" x14ac:dyDescent="0.3">
      <c r="A3384" s="17"/>
      <c r="B3384" s="17"/>
      <c r="C3384" s="17"/>
      <c r="D3384" s="17"/>
      <c r="E3384" s="47"/>
      <c r="F3384" s="17"/>
    </row>
    <row r="3385" spans="1:6" x14ac:dyDescent="0.3">
      <c r="A3385" s="17"/>
      <c r="B3385" s="17"/>
      <c r="C3385" s="17"/>
      <c r="D3385" s="17"/>
      <c r="E3385" s="47"/>
      <c r="F3385" s="17"/>
    </row>
    <row r="3386" spans="1:6" x14ac:dyDescent="0.3">
      <c r="A3386" s="17"/>
      <c r="B3386" s="17"/>
      <c r="C3386" s="17"/>
      <c r="D3386" s="17"/>
      <c r="E3386" s="47"/>
      <c r="F3386" s="17"/>
    </row>
    <row r="3387" spans="1:6" x14ac:dyDescent="0.3">
      <c r="A3387" s="17"/>
      <c r="B3387" s="17"/>
      <c r="C3387" s="17"/>
      <c r="D3387" s="17"/>
      <c r="E3387" s="47"/>
      <c r="F3387" s="17"/>
    </row>
    <row r="3388" spans="1:6" x14ac:dyDescent="0.3">
      <c r="A3388" s="17"/>
      <c r="B3388" s="17"/>
      <c r="C3388" s="17"/>
      <c r="D3388" s="17"/>
      <c r="E3388" s="47"/>
      <c r="F3388" s="17"/>
    </row>
    <row r="3389" spans="1:6" x14ac:dyDescent="0.3">
      <c r="A3389" s="17"/>
      <c r="B3389" s="17"/>
      <c r="C3389" s="17"/>
      <c r="D3389" s="17"/>
      <c r="E3389" s="47"/>
      <c r="F3389" s="17"/>
    </row>
    <row r="3390" spans="1:6" x14ac:dyDescent="0.3">
      <c r="A3390" s="17"/>
      <c r="B3390" s="17"/>
      <c r="C3390" s="17"/>
      <c r="D3390" s="17"/>
      <c r="E3390" s="47"/>
      <c r="F3390" s="17"/>
    </row>
    <row r="3391" spans="1:6" x14ac:dyDescent="0.3">
      <c r="A3391" s="17"/>
      <c r="B3391" s="17"/>
      <c r="C3391" s="17"/>
      <c r="D3391" s="17"/>
      <c r="E3391" s="47"/>
      <c r="F3391" s="17"/>
    </row>
    <row r="3392" spans="1:6" x14ac:dyDescent="0.3">
      <c r="A3392" s="17"/>
      <c r="B3392" s="17"/>
      <c r="C3392" s="17"/>
      <c r="D3392" s="17"/>
      <c r="E3392" s="47"/>
      <c r="F3392" s="17"/>
    </row>
    <row r="3393" spans="1:6" x14ac:dyDescent="0.3">
      <c r="A3393" s="17"/>
      <c r="B3393" s="17"/>
      <c r="C3393" s="17"/>
      <c r="D3393" s="17"/>
      <c r="E3393" s="47"/>
      <c r="F3393" s="17"/>
    </row>
    <row r="3394" spans="1:6" x14ac:dyDescent="0.3">
      <c r="A3394" s="17"/>
      <c r="B3394" s="17"/>
      <c r="C3394" s="17"/>
      <c r="D3394" s="17"/>
      <c r="E3394" s="47"/>
      <c r="F3394" s="17"/>
    </row>
    <row r="3395" spans="1:6" x14ac:dyDescent="0.3">
      <c r="A3395" s="17"/>
      <c r="B3395" s="17"/>
      <c r="C3395" s="17"/>
      <c r="D3395" s="17"/>
      <c r="E3395" s="47"/>
      <c r="F3395" s="17"/>
    </row>
    <row r="3396" spans="1:6" x14ac:dyDescent="0.3">
      <c r="A3396" s="17"/>
      <c r="B3396" s="17"/>
      <c r="C3396" s="17"/>
      <c r="D3396" s="17"/>
      <c r="E3396" s="47"/>
      <c r="F3396" s="17"/>
    </row>
    <row r="3397" spans="1:6" x14ac:dyDescent="0.3">
      <c r="A3397" s="17"/>
      <c r="B3397" s="17"/>
      <c r="C3397" s="17"/>
      <c r="D3397" s="17"/>
      <c r="E3397" s="47"/>
      <c r="F3397" s="17"/>
    </row>
    <row r="3398" spans="1:6" x14ac:dyDescent="0.3">
      <c r="A3398" s="17"/>
      <c r="B3398" s="17"/>
      <c r="C3398" s="17"/>
      <c r="D3398" s="17"/>
      <c r="E3398" s="47"/>
      <c r="F3398" s="17"/>
    </row>
    <row r="3399" spans="1:6" x14ac:dyDescent="0.3">
      <c r="A3399" s="17"/>
      <c r="B3399" s="17"/>
      <c r="C3399" s="17"/>
      <c r="D3399" s="17"/>
      <c r="E3399" s="47"/>
      <c r="F3399" s="17"/>
    </row>
    <row r="3400" spans="1:6" x14ac:dyDescent="0.3">
      <c r="A3400" s="17"/>
      <c r="B3400" s="17"/>
      <c r="C3400" s="17"/>
      <c r="D3400" s="17"/>
      <c r="E3400" s="47"/>
      <c r="F3400" s="17"/>
    </row>
    <row r="3401" spans="1:6" x14ac:dyDescent="0.3">
      <c r="A3401" s="17"/>
      <c r="B3401" s="17"/>
      <c r="C3401" s="17"/>
      <c r="D3401" s="17"/>
      <c r="E3401" s="47"/>
      <c r="F3401" s="17"/>
    </row>
    <row r="3402" spans="1:6" x14ac:dyDescent="0.3">
      <c r="A3402" s="17"/>
      <c r="B3402" s="17"/>
      <c r="C3402" s="17"/>
      <c r="D3402" s="17"/>
      <c r="E3402" s="47"/>
      <c r="F3402" s="17"/>
    </row>
    <row r="3403" spans="1:6" x14ac:dyDescent="0.3">
      <c r="A3403" s="17"/>
      <c r="B3403" s="17"/>
      <c r="C3403" s="17"/>
      <c r="D3403" s="17"/>
      <c r="E3403" s="47"/>
      <c r="F3403" s="17"/>
    </row>
    <row r="3404" spans="1:6" x14ac:dyDescent="0.3">
      <c r="A3404" s="17"/>
      <c r="B3404" s="17"/>
      <c r="C3404" s="17"/>
      <c r="D3404" s="17"/>
      <c r="E3404" s="47"/>
      <c r="F3404" s="17"/>
    </row>
    <row r="3405" spans="1:6" x14ac:dyDescent="0.3">
      <c r="A3405" s="17"/>
      <c r="B3405" s="17"/>
      <c r="C3405" s="17"/>
      <c r="D3405" s="17"/>
      <c r="E3405" s="47"/>
      <c r="F3405" s="17"/>
    </row>
    <row r="3406" spans="1:6" x14ac:dyDescent="0.3">
      <c r="A3406" s="17"/>
      <c r="B3406" s="17"/>
      <c r="C3406" s="17"/>
      <c r="D3406" s="17"/>
      <c r="E3406" s="47"/>
      <c r="F3406" s="17"/>
    </row>
    <row r="3407" spans="1:6" x14ac:dyDescent="0.3">
      <c r="A3407" s="17"/>
      <c r="B3407" s="17"/>
      <c r="C3407" s="17"/>
      <c r="D3407" s="17"/>
      <c r="E3407" s="47"/>
      <c r="F3407" s="17"/>
    </row>
    <row r="3408" spans="1:6" x14ac:dyDescent="0.3">
      <c r="A3408" s="17"/>
      <c r="B3408" s="17"/>
      <c r="C3408" s="17"/>
      <c r="D3408" s="17"/>
      <c r="E3408" s="47"/>
      <c r="F3408" s="17"/>
    </row>
    <row r="3409" spans="1:6" x14ac:dyDescent="0.3">
      <c r="A3409" s="17"/>
      <c r="B3409" s="17"/>
      <c r="C3409" s="17"/>
      <c r="D3409" s="17"/>
      <c r="E3409" s="47"/>
      <c r="F3409" s="17"/>
    </row>
    <row r="3410" spans="1:6" x14ac:dyDescent="0.3">
      <c r="A3410" s="17"/>
      <c r="B3410" s="17"/>
      <c r="C3410" s="17"/>
      <c r="D3410" s="17"/>
      <c r="E3410" s="47"/>
      <c r="F3410" s="17"/>
    </row>
    <row r="3411" spans="1:6" x14ac:dyDescent="0.3">
      <c r="A3411" s="17"/>
      <c r="B3411" s="17"/>
      <c r="C3411" s="17"/>
      <c r="D3411" s="17"/>
      <c r="E3411" s="47"/>
      <c r="F3411" s="17"/>
    </row>
    <row r="3412" spans="1:6" x14ac:dyDescent="0.3">
      <c r="A3412" s="17"/>
      <c r="B3412" s="17"/>
      <c r="C3412" s="17"/>
      <c r="D3412" s="17"/>
      <c r="E3412" s="47"/>
      <c r="F3412" s="17"/>
    </row>
    <row r="3413" spans="1:6" x14ac:dyDescent="0.3">
      <c r="A3413" s="17"/>
      <c r="B3413" s="17"/>
      <c r="C3413" s="17"/>
      <c r="D3413" s="17"/>
      <c r="E3413" s="47"/>
      <c r="F3413" s="17"/>
    </row>
    <row r="3414" spans="1:6" x14ac:dyDescent="0.3">
      <c r="A3414" s="17"/>
      <c r="B3414" s="17"/>
      <c r="C3414" s="17"/>
      <c r="D3414" s="17"/>
      <c r="E3414" s="47"/>
      <c r="F3414" s="17"/>
    </row>
    <row r="3415" spans="1:6" x14ac:dyDescent="0.3">
      <c r="A3415" s="17"/>
      <c r="B3415" s="17"/>
      <c r="C3415" s="17"/>
      <c r="D3415" s="17"/>
      <c r="E3415" s="47"/>
      <c r="F3415" s="17"/>
    </row>
    <row r="3416" spans="1:6" x14ac:dyDescent="0.3">
      <c r="A3416" s="17"/>
      <c r="B3416" s="17"/>
      <c r="C3416" s="17"/>
      <c r="D3416" s="17"/>
      <c r="E3416" s="47"/>
      <c r="F3416" s="17"/>
    </row>
    <row r="3417" spans="1:6" x14ac:dyDescent="0.3">
      <c r="A3417" s="17"/>
      <c r="B3417" s="17"/>
      <c r="C3417" s="17"/>
      <c r="D3417" s="17"/>
      <c r="E3417" s="47"/>
      <c r="F3417" s="17"/>
    </row>
    <row r="3418" spans="1:6" x14ac:dyDescent="0.3">
      <c r="A3418" s="17"/>
      <c r="B3418" s="17"/>
      <c r="C3418" s="17"/>
      <c r="D3418" s="17"/>
      <c r="E3418" s="47"/>
      <c r="F3418" s="17"/>
    </row>
    <row r="3419" spans="1:6" x14ac:dyDescent="0.3">
      <c r="A3419" s="17"/>
      <c r="B3419" s="17"/>
      <c r="C3419" s="17"/>
      <c r="D3419" s="17"/>
      <c r="E3419" s="47"/>
      <c r="F3419" s="17"/>
    </row>
    <row r="3420" spans="1:6" x14ac:dyDescent="0.3">
      <c r="A3420" s="17"/>
      <c r="B3420" s="17"/>
      <c r="C3420" s="17"/>
      <c r="D3420" s="17"/>
      <c r="E3420" s="47"/>
      <c r="F3420" s="17"/>
    </row>
    <row r="3421" spans="1:6" x14ac:dyDescent="0.3">
      <c r="A3421" s="17"/>
      <c r="B3421" s="17"/>
      <c r="C3421" s="17"/>
      <c r="D3421" s="17"/>
      <c r="E3421" s="47"/>
      <c r="F3421" s="17"/>
    </row>
    <row r="3422" spans="1:6" x14ac:dyDescent="0.3">
      <c r="A3422" s="17"/>
      <c r="B3422" s="17"/>
      <c r="C3422" s="17"/>
      <c r="D3422" s="17"/>
      <c r="E3422" s="47"/>
      <c r="F3422" s="17"/>
    </row>
    <row r="3423" spans="1:6" x14ac:dyDescent="0.3">
      <c r="A3423" s="17"/>
      <c r="B3423" s="17"/>
      <c r="C3423" s="17"/>
      <c r="D3423" s="17"/>
      <c r="E3423" s="47"/>
      <c r="F3423" s="17"/>
    </row>
    <row r="3424" spans="1:6" x14ac:dyDescent="0.3">
      <c r="A3424" s="17"/>
      <c r="B3424" s="17"/>
      <c r="C3424" s="17"/>
      <c r="D3424" s="17"/>
      <c r="E3424" s="47"/>
      <c r="F3424" s="17"/>
    </row>
    <row r="3425" spans="1:6" x14ac:dyDescent="0.3">
      <c r="A3425" s="17"/>
      <c r="B3425" s="17"/>
      <c r="C3425" s="17"/>
      <c r="D3425" s="17"/>
      <c r="E3425" s="47"/>
      <c r="F3425" s="17"/>
    </row>
    <row r="3426" spans="1:6" x14ac:dyDescent="0.3">
      <c r="A3426" s="17"/>
      <c r="B3426" s="17"/>
      <c r="C3426" s="17"/>
      <c r="D3426" s="17"/>
      <c r="E3426" s="47"/>
      <c r="F3426" s="17"/>
    </row>
    <row r="3427" spans="1:6" x14ac:dyDescent="0.3">
      <c r="A3427" s="17"/>
      <c r="B3427" s="17"/>
      <c r="C3427" s="17"/>
      <c r="D3427" s="17"/>
      <c r="E3427" s="47"/>
      <c r="F3427" s="17"/>
    </row>
    <row r="3428" spans="1:6" x14ac:dyDescent="0.3">
      <c r="A3428" s="17"/>
      <c r="B3428" s="17"/>
      <c r="C3428" s="17"/>
      <c r="D3428" s="17"/>
      <c r="E3428" s="47"/>
      <c r="F3428" s="17"/>
    </row>
    <row r="3429" spans="1:6" x14ac:dyDescent="0.3">
      <c r="A3429" s="17"/>
      <c r="B3429" s="17"/>
      <c r="C3429" s="17"/>
      <c r="D3429" s="17"/>
      <c r="E3429" s="47"/>
      <c r="F3429" s="17"/>
    </row>
    <row r="3430" spans="1:6" x14ac:dyDescent="0.3">
      <c r="A3430" s="17"/>
      <c r="B3430" s="17"/>
      <c r="C3430" s="17"/>
      <c r="D3430" s="17"/>
      <c r="E3430" s="47"/>
      <c r="F3430" s="17"/>
    </row>
    <row r="3431" spans="1:6" x14ac:dyDescent="0.3">
      <c r="A3431" s="17"/>
      <c r="B3431" s="17"/>
      <c r="C3431" s="17"/>
      <c r="D3431" s="17"/>
      <c r="E3431" s="47"/>
      <c r="F3431" s="17"/>
    </row>
    <row r="3432" spans="1:6" x14ac:dyDescent="0.3">
      <c r="A3432" s="17"/>
      <c r="B3432" s="17"/>
      <c r="C3432" s="17"/>
      <c r="D3432" s="17"/>
      <c r="E3432" s="47"/>
      <c r="F3432" s="17"/>
    </row>
    <row r="3433" spans="1:6" x14ac:dyDescent="0.3">
      <c r="A3433" s="17"/>
      <c r="B3433" s="17"/>
      <c r="C3433" s="17"/>
      <c r="D3433" s="17"/>
      <c r="E3433" s="47"/>
      <c r="F3433" s="17"/>
    </row>
    <row r="3434" spans="1:6" x14ac:dyDescent="0.3">
      <c r="A3434" s="17"/>
      <c r="B3434" s="17"/>
      <c r="C3434" s="17"/>
      <c r="D3434" s="17"/>
      <c r="E3434" s="47"/>
      <c r="F3434" s="17"/>
    </row>
    <row r="3435" spans="1:6" x14ac:dyDescent="0.3">
      <c r="A3435" s="17"/>
      <c r="B3435" s="17"/>
      <c r="C3435" s="17"/>
      <c r="D3435" s="17"/>
      <c r="E3435" s="47"/>
      <c r="F3435" s="17"/>
    </row>
    <row r="3436" spans="1:6" x14ac:dyDescent="0.3">
      <c r="A3436" s="17"/>
      <c r="B3436" s="17"/>
      <c r="C3436" s="17"/>
      <c r="D3436" s="17"/>
      <c r="E3436" s="47"/>
      <c r="F3436" s="17"/>
    </row>
    <row r="3437" spans="1:6" x14ac:dyDescent="0.3">
      <c r="A3437" s="17"/>
      <c r="B3437" s="17"/>
      <c r="C3437" s="17"/>
      <c r="D3437" s="17"/>
      <c r="E3437" s="47"/>
      <c r="F3437" s="17"/>
    </row>
    <row r="3438" spans="1:6" x14ac:dyDescent="0.3">
      <c r="A3438" s="17"/>
      <c r="B3438" s="17"/>
      <c r="C3438" s="17"/>
      <c r="D3438" s="17"/>
      <c r="E3438" s="47"/>
      <c r="F3438" s="17"/>
    </row>
    <row r="3439" spans="1:6" x14ac:dyDescent="0.3">
      <c r="A3439" s="17"/>
      <c r="B3439" s="17"/>
      <c r="C3439" s="17"/>
      <c r="D3439" s="17"/>
      <c r="E3439" s="47"/>
      <c r="F3439" s="17"/>
    </row>
    <row r="3440" spans="1:6" x14ac:dyDescent="0.3">
      <c r="A3440" s="17"/>
      <c r="B3440" s="17"/>
      <c r="C3440" s="17"/>
      <c r="D3440" s="17"/>
      <c r="E3440" s="47"/>
      <c r="F3440" s="17"/>
    </row>
    <row r="3441" spans="1:6" x14ac:dyDescent="0.3">
      <c r="A3441" s="17"/>
      <c r="B3441" s="17"/>
      <c r="C3441" s="17"/>
      <c r="D3441" s="17"/>
      <c r="E3441" s="47"/>
      <c r="F3441" s="17"/>
    </row>
    <row r="3442" spans="1:6" x14ac:dyDescent="0.3">
      <c r="A3442" s="17"/>
      <c r="B3442" s="17"/>
      <c r="C3442" s="17"/>
      <c r="D3442" s="17"/>
      <c r="E3442" s="47"/>
      <c r="F3442" s="17"/>
    </row>
    <row r="3443" spans="1:6" x14ac:dyDescent="0.3">
      <c r="A3443" s="17"/>
      <c r="B3443" s="17"/>
      <c r="C3443" s="17"/>
      <c r="D3443" s="17"/>
      <c r="E3443" s="47"/>
      <c r="F3443" s="17"/>
    </row>
    <row r="3444" spans="1:6" x14ac:dyDescent="0.3">
      <c r="A3444" s="17"/>
      <c r="B3444" s="17"/>
      <c r="C3444" s="17"/>
      <c r="D3444" s="17"/>
      <c r="E3444" s="47"/>
      <c r="F3444" s="17"/>
    </row>
    <row r="3445" spans="1:6" x14ac:dyDescent="0.3">
      <c r="A3445" s="17"/>
      <c r="B3445" s="17"/>
      <c r="C3445" s="17"/>
      <c r="D3445" s="17"/>
      <c r="E3445" s="47"/>
      <c r="F3445" s="17"/>
    </row>
    <row r="3446" spans="1:6" x14ac:dyDescent="0.3">
      <c r="A3446" s="17"/>
      <c r="B3446" s="17"/>
      <c r="C3446" s="17"/>
      <c r="D3446" s="17"/>
      <c r="E3446" s="47"/>
      <c r="F3446" s="17"/>
    </row>
    <row r="3447" spans="1:6" x14ac:dyDescent="0.3">
      <c r="A3447" s="17"/>
      <c r="B3447" s="17"/>
      <c r="C3447" s="17"/>
      <c r="D3447" s="17"/>
      <c r="E3447" s="47"/>
      <c r="F3447" s="17"/>
    </row>
    <row r="3448" spans="1:6" x14ac:dyDescent="0.3">
      <c r="A3448" s="17"/>
      <c r="B3448" s="17"/>
      <c r="C3448" s="17"/>
      <c r="D3448" s="17"/>
      <c r="E3448" s="47"/>
      <c r="F3448" s="17"/>
    </row>
    <row r="3449" spans="1:6" x14ac:dyDescent="0.3">
      <c r="A3449" s="17"/>
      <c r="B3449" s="17"/>
      <c r="C3449" s="17"/>
      <c r="D3449" s="17"/>
      <c r="E3449" s="47"/>
      <c r="F3449" s="17"/>
    </row>
    <row r="3450" spans="1:6" x14ac:dyDescent="0.3">
      <c r="A3450" s="17"/>
      <c r="B3450" s="17"/>
      <c r="C3450" s="17"/>
      <c r="D3450" s="17"/>
      <c r="E3450" s="47"/>
      <c r="F3450" s="17"/>
    </row>
    <row r="3451" spans="1:6" x14ac:dyDescent="0.3">
      <c r="A3451" s="17"/>
      <c r="B3451" s="17"/>
      <c r="C3451" s="17"/>
      <c r="D3451" s="17"/>
      <c r="E3451" s="47"/>
      <c r="F3451" s="17"/>
    </row>
    <row r="3452" spans="1:6" x14ac:dyDescent="0.3">
      <c r="A3452" s="17"/>
      <c r="B3452" s="17"/>
      <c r="C3452" s="17"/>
      <c r="D3452" s="17"/>
      <c r="E3452" s="47"/>
      <c r="F3452" s="17"/>
    </row>
    <row r="3453" spans="1:6" x14ac:dyDescent="0.3">
      <c r="A3453" s="17"/>
      <c r="B3453" s="17"/>
      <c r="C3453" s="17"/>
      <c r="D3453" s="17"/>
      <c r="E3453" s="47"/>
      <c r="F3453" s="17"/>
    </row>
    <row r="3454" spans="1:6" x14ac:dyDescent="0.3">
      <c r="A3454" s="17"/>
      <c r="B3454" s="17"/>
      <c r="C3454" s="17"/>
      <c r="D3454" s="17"/>
      <c r="E3454" s="47"/>
      <c r="F3454" s="17"/>
    </row>
    <row r="3455" spans="1:6" x14ac:dyDescent="0.3">
      <c r="A3455" s="17"/>
      <c r="B3455" s="17"/>
      <c r="C3455" s="17"/>
      <c r="D3455" s="17"/>
      <c r="E3455" s="47"/>
      <c r="F3455" s="17"/>
    </row>
    <row r="3456" spans="1:6" x14ac:dyDescent="0.3">
      <c r="A3456" s="17"/>
      <c r="B3456" s="17"/>
      <c r="C3456" s="17"/>
      <c r="D3456" s="17"/>
      <c r="E3456" s="47"/>
      <c r="F3456" s="17"/>
    </row>
    <row r="3457" spans="1:6" x14ac:dyDescent="0.3">
      <c r="A3457" s="17"/>
      <c r="B3457" s="17"/>
      <c r="C3457" s="17"/>
      <c r="D3457" s="17"/>
      <c r="E3457" s="47"/>
      <c r="F3457" s="17"/>
    </row>
    <row r="3458" spans="1:6" x14ac:dyDescent="0.3">
      <c r="A3458" s="17"/>
      <c r="B3458" s="17"/>
      <c r="C3458" s="17"/>
      <c r="D3458" s="17"/>
      <c r="E3458" s="47"/>
      <c r="F3458" s="17"/>
    </row>
    <row r="3459" spans="1:6" x14ac:dyDescent="0.3">
      <c r="A3459" s="17"/>
      <c r="B3459" s="17"/>
      <c r="C3459" s="17"/>
      <c r="D3459" s="17"/>
      <c r="E3459" s="47"/>
      <c r="F3459" s="17"/>
    </row>
    <row r="3460" spans="1:6" x14ac:dyDescent="0.3">
      <c r="A3460" s="17"/>
      <c r="B3460" s="17"/>
      <c r="C3460" s="17"/>
      <c r="D3460" s="17"/>
      <c r="E3460" s="47"/>
      <c r="F3460" s="17"/>
    </row>
    <row r="3461" spans="1:6" x14ac:dyDescent="0.3">
      <c r="A3461" s="17"/>
      <c r="B3461" s="17"/>
      <c r="C3461" s="17"/>
      <c r="D3461" s="17"/>
      <c r="E3461" s="47"/>
      <c r="F3461" s="17"/>
    </row>
    <row r="3462" spans="1:6" x14ac:dyDescent="0.3">
      <c r="A3462" s="17"/>
      <c r="B3462" s="17"/>
      <c r="C3462" s="17"/>
      <c r="D3462" s="17"/>
      <c r="E3462" s="47"/>
      <c r="F3462" s="17"/>
    </row>
    <row r="3463" spans="1:6" x14ac:dyDescent="0.3">
      <c r="A3463" s="17"/>
      <c r="B3463" s="17"/>
      <c r="C3463" s="17"/>
      <c r="D3463" s="17"/>
      <c r="E3463" s="47"/>
      <c r="F3463" s="17"/>
    </row>
    <row r="3464" spans="1:6" x14ac:dyDescent="0.3">
      <c r="A3464" s="17"/>
      <c r="B3464" s="17"/>
      <c r="C3464" s="17"/>
      <c r="D3464" s="17"/>
      <c r="E3464" s="47"/>
      <c r="F3464" s="17"/>
    </row>
    <row r="3465" spans="1:6" x14ac:dyDescent="0.3">
      <c r="A3465" s="17"/>
      <c r="B3465" s="17"/>
      <c r="C3465" s="17"/>
      <c r="D3465" s="17"/>
      <c r="E3465" s="47"/>
      <c r="F3465" s="17"/>
    </row>
    <row r="3466" spans="1:6" x14ac:dyDescent="0.3">
      <c r="A3466" s="17"/>
      <c r="B3466" s="17"/>
      <c r="C3466" s="17"/>
      <c r="D3466" s="17"/>
      <c r="E3466" s="47"/>
      <c r="F3466" s="17"/>
    </row>
    <row r="3467" spans="1:6" x14ac:dyDescent="0.3">
      <c r="A3467" s="17"/>
      <c r="B3467" s="17"/>
      <c r="C3467" s="17"/>
      <c r="D3467" s="17"/>
      <c r="E3467" s="47"/>
      <c r="F3467" s="17"/>
    </row>
    <row r="3468" spans="1:6" x14ac:dyDescent="0.3">
      <c r="A3468" s="17"/>
      <c r="B3468" s="17"/>
      <c r="C3468" s="17"/>
      <c r="D3468" s="17"/>
      <c r="E3468" s="47"/>
      <c r="F3468" s="17"/>
    </row>
    <row r="3469" spans="1:6" x14ac:dyDescent="0.3">
      <c r="A3469" s="17"/>
      <c r="B3469" s="17"/>
      <c r="C3469" s="17"/>
      <c r="D3469" s="17"/>
      <c r="E3469" s="47"/>
      <c r="F3469" s="17"/>
    </row>
    <row r="3470" spans="1:6" x14ac:dyDescent="0.3">
      <c r="A3470" s="17"/>
      <c r="B3470" s="17"/>
      <c r="C3470" s="17"/>
      <c r="D3470" s="17"/>
      <c r="E3470" s="47"/>
      <c r="F3470" s="17"/>
    </row>
    <row r="3471" spans="1:6" x14ac:dyDescent="0.3">
      <c r="A3471" s="17"/>
      <c r="B3471" s="17"/>
      <c r="C3471" s="17"/>
      <c r="D3471" s="17"/>
      <c r="E3471" s="47"/>
      <c r="F3471" s="17"/>
    </row>
    <row r="3472" spans="1:6" x14ac:dyDescent="0.3">
      <c r="A3472" s="17"/>
      <c r="B3472" s="17"/>
      <c r="C3472" s="17"/>
      <c r="D3472" s="17"/>
      <c r="E3472" s="47"/>
      <c r="F3472" s="17"/>
    </row>
    <row r="3473" spans="1:6" x14ac:dyDescent="0.3">
      <c r="A3473" s="17"/>
      <c r="B3473" s="17"/>
      <c r="C3473" s="17"/>
      <c r="D3473" s="17"/>
      <c r="E3473" s="47"/>
      <c r="F3473" s="17"/>
    </row>
    <row r="3474" spans="1:6" x14ac:dyDescent="0.3">
      <c r="A3474" s="17"/>
      <c r="B3474" s="17"/>
      <c r="C3474" s="17"/>
      <c r="D3474" s="17"/>
      <c r="E3474" s="47"/>
      <c r="F3474" s="17"/>
    </row>
    <row r="3475" spans="1:6" x14ac:dyDescent="0.3">
      <c r="A3475" s="17"/>
      <c r="B3475" s="17"/>
      <c r="C3475" s="17"/>
      <c r="D3475" s="17"/>
      <c r="E3475" s="47"/>
      <c r="F3475" s="17"/>
    </row>
    <row r="3476" spans="1:6" x14ac:dyDescent="0.3">
      <c r="A3476" s="17"/>
      <c r="B3476" s="17"/>
      <c r="C3476" s="17"/>
      <c r="D3476" s="17"/>
      <c r="E3476" s="47"/>
      <c r="F3476" s="17"/>
    </row>
    <row r="3477" spans="1:6" x14ac:dyDescent="0.3">
      <c r="A3477" s="17"/>
      <c r="B3477" s="17"/>
      <c r="C3477" s="17"/>
      <c r="D3477" s="17"/>
      <c r="E3477" s="47"/>
      <c r="F3477" s="17"/>
    </row>
    <row r="3478" spans="1:6" x14ac:dyDescent="0.3">
      <c r="A3478" s="17"/>
      <c r="B3478" s="17"/>
      <c r="C3478" s="17"/>
      <c r="D3478" s="17"/>
      <c r="E3478" s="47"/>
      <c r="F3478" s="17"/>
    </row>
    <row r="3479" spans="1:6" x14ac:dyDescent="0.3">
      <c r="A3479" s="17"/>
      <c r="B3479" s="17"/>
      <c r="C3479" s="17"/>
      <c r="D3479" s="17"/>
      <c r="E3479" s="47"/>
      <c r="F3479" s="17"/>
    </row>
    <row r="3480" spans="1:6" x14ac:dyDescent="0.3">
      <c r="A3480" s="17"/>
      <c r="B3480" s="17"/>
      <c r="C3480" s="17"/>
      <c r="D3480" s="17"/>
      <c r="E3480" s="47"/>
      <c r="F3480" s="17"/>
    </row>
    <row r="3481" spans="1:6" x14ac:dyDescent="0.3">
      <c r="A3481" s="17"/>
      <c r="B3481" s="17"/>
      <c r="C3481" s="17"/>
      <c r="D3481" s="17"/>
      <c r="E3481" s="47"/>
      <c r="F3481" s="17"/>
    </row>
    <row r="3482" spans="1:6" x14ac:dyDescent="0.3">
      <c r="A3482" s="17"/>
      <c r="B3482" s="17"/>
      <c r="C3482" s="17"/>
      <c r="D3482" s="17"/>
      <c r="E3482" s="47"/>
      <c r="F3482" s="17"/>
    </row>
    <row r="3483" spans="1:6" x14ac:dyDescent="0.3">
      <c r="A3483" s="17"/>
      <c r="B3483" s="17"/>
      <c r="C3483" s="17"/>
      <c r="D3483" s="17"/>
      <c r="E3483" s="47"/>
      <c r="F3483" s="17"/>
    </row>
    <row r="3484" spans="1:6" x14ac:dyDescent="0.3">
      <c r="A3484" s="17"/>
      <c r="B3484" s="17"/>
      <c r="C3484" s="17"/>
      <c r="D3484" s="17"/>
      <c r="E3484" s="47"/>
      <c r="F3484" s="17"/>
    </row>
    <row r="3485" spans="1:6" x14ac:dyDescent="0.3">
      <c r="A3485" s="17"/>
      <c r="B3485" s="17"/>
      <c r="C3485" s="17"/>
      <c r="D3485" s="17"/>
      <c r="E3485" s="47"/>
      <c r="F3485" s="17"/>
    </row>
    <row r="3486" spans="1:6" x14ac:dyDescent="0.3">
      <c r="A3486" s="17"/>
      <c r="B3486" s="17"/>
      <c r="C3486" s="17"/>
      <c r="D3486" s="17"/>
      <c r="E3486" s="47"/>
      <c r="F3486" s="17"/>
    </row>
    <row r="3487" spans="1:6" x14ac:dyDescent="0.3">
      <c r="A3487" s="17"/>
      <c r="B3487" s="17"/>
      <c r="C3487" s="17"/>
      <c r="D3487" s="17"/>
      <c r="E3487" s="47"/>
      <c r="F3487" s="17"/>
    </row>
    <row r="3488" spans="1:6" x14ac:dyDescent="0.3">
      <c r="A3488" s="17"/>
      <c r="B3488" s="17"/>
      <c r="C3488" s="17"/>
      <c r="D3488" s="17"/>
      <c r="E3488" s="47"/>
      <c r="F3488" s="17"/>
    </row>
    <row r="3489" spans="1:6" x14ac:dyDescent="0.3">
      <c r="A3489" s="17"/>
      <c r="B3489" s="17"/>
      <c r="C3489" s="17"/>
      <c r="D3489" s="17"/>
      <c r="E3489" s="47"/>
      <c r="F3489" s="17"/>
    </row>
    <row r="3490" spans="1:6" x14ac:dyDescent="0.3">
      <c r="A3490" s="17"/>
      <c r="B3490" s="17"/>
      <c r="C3490" s="17"/>
      <c r="D3490" s="17"/>
      <c r="E3490" s="47"/>
      <c r="F3490" s="17"/>
    </row>
    <row r="3491" spans="1:6" x14ac:dyDescent="0.3">
      <c r="A3491" s="17"/>
      <c r="B3491" s="17"/>
      <c r="C3491" s="17"/>
      <c r="D3491" s="17"/>
      <c r="E3491" s="47"/>
      <c r="F3491" s="17"/>
    </row>
    <row r="3492" spans="1:6" x14ac:dyDescent="0.3">
      <c r="A3492" s="17"/>
      <c r="B3492" s="17"/>
      <c r="C3492" s="17"/>
      <c r="D3492" s="17"/>
      <c r="E3492" s="47"/>
      <c r="F3492" s="17"/>
    </row>
    <row r="3493" spans="1:6" x14ac:dyDescent="0.3">
      <c r="A3493" s="17"/>
      <c r="B3493" s="17"/>
      <c r="C3493" s="17"/>
      <c r="D3493" s="17"/>
      <c r="E3493" s="47"/>
      <c r="F3493" s="17"/>
    </row>
    <row r="3494" spans="1:6" x14ac:dyDescent="0.3">
      <c r="A3494" s="17"/>
      <c r="B3494" s="17"/>
      <c r="C3494" s="17"/>
      <c r="D3494" s="17"/>
      <c r="E3494" s="47"/>
      <c r="F3494" s="17"/>
    </row>
    <row r="3495" spans="1:6" x14ac:dyDescent="0.3">
      <c r="A3495" s="17"/>
      <c r="B3495" s="17"/>
      <c r="C3495" s="17"/>
      <c r="D3495" s="17"/>
      <c r="E3495" s="47"/>
      <c r="F3495" s="17"/>
    </row>
    <row r="3496" spans="1:6" x14ac:dyDescent="0.3">
      <c r="A3496" s="17"/>
      <c r="B3496" s="17"/>
      <c r="C3496" s="17"/>
      <c r="D3496" s="17"/>
      <c r="E3496" s="47"/>
      <c r="F3496" s="17"/>
    </row>
    <row r="3497" spans="1:6" x14ac:dyDescent="0.3">
      <c r="A3497" s="17"/>
      <c r="B3497" s="17"/>
      <c r="C3497" s="17"/>
      <c r="D3497" s="17"/>
      <c r="E3497" s="47"/>
      <c r="F3497" s="17"/>
    </row>
    <row r="3498" spans="1:6" x14ac:dyDescent="0.3">
      <c r="A3498" s="17"/>
      <c r="B3498" s="17"/>
      <c r="C3498" s="17"/>
      <c r="D3498" s="17"/>
      <c r="E3498" s="47"/>
      <c r="F3498" s="17"/>
    </row>
    <row r="3499" spans="1:6" x14ac:dyDescent="0.3">
      <c r="A3499" s="17"/>
      <c r="B3499" s="17"/>
      <c r="C3499" s="17"/>
      <c r="D3499" s="17"/>
      <c r="E3499" s="47"/>
      <c r="F3499" s="17"/>
    </row>
    <row r="3500" spans="1:6" x14ac:dyDescent="0.3">
      <c r="A3500" s="17"/>
      <c r="B3500" s="17"/>
      <c r="C3500" s="17"/>
      <c r="D3500" s="17"/>
      <c r="E3500" s="47"/>
      <c r="F3500" s="17"/>
    </row>
    <row r="3501" spans="1:6" x14ac:dyDescent="0.3">
      <c r="A3501" s="17"/>
      <c r="B3501" s="17"/>
      <c r="C3501" s="17"/>
      <c r="D3501" s="17"/>
      <c r="E3501" s="47"/>
      <c r="F3501" s="17"/>
    </row>
    <row r="3502" spans="1:6" x14ac:dyDescent="0.3">
      <c r="A3502" s="17"/>
      <c r="B3502" s="17"/>
      <c r="C3502" s="17"/>
      <c r="D3502" s="17"/>
      <c r="E3502" s="47"/>
      <c r="F3502" s="17"/>
    </row>
    <row r="3503" spans="1:6" x14ac:dyDescent="0.3">
      <c r="A3503" s="17"/>
      <c r="B3503" s="17"/>
      <c r="C3503" s="17"/>
      <c r="D3503" s="17"/>
      <c r="E3503" s="47"/>
      <c r="F3503" s="17"/>
    </row>
    <row r="3504" spans="1:6" x14ac:dyDescent="0.3">
      <c r="A3504" s="17"/>
      <c r="B3504" s="17"/>
      <c r="C3504" s="17"/>
      <c r="D3504" s="17"/>
      <c r="E3504" s="47"/>
      <c r="F3504" s="17"/>
    </row>
    <row r="3505" spans="1:6" x14ac:dyDescent="0.3">
      <c r="A3505" s="17"/>
      <c r="B3505" s="17"/>
      <c r="C3505" s="17"/>
      <c r="D3505" s="17"/>
      <c r="E3505" s="47"/>
      <c r="F3505" s="17"/>
    </row>
    <row r="3506" spans="1:6" x14ac:dyDescent="0.3">
      <c r="A3506" s="17"/>
      <c r="B3506" s="17"/>
      <c r="C3506" s="17"/>
      <c r="D3506" s="17"/>
      <c r="E3506" s="47"/>
      <c r="F3506" s="17"/>
    </row>
    <row r="3507" spans="1:6" x14ac:dyDescent="0.3">
      <c r="A3507" s="17"/>
      <c r="B3507" s="17"/>
      <c r="C3507" s="17"/>
      <c r="D3507" s="17"/>
      <c r="E3507" s="47"/>
      <c r="F3507" s="17"/>
    </row>
    <row r="3508" spans="1:6" x14ac:dyDescent="0.3">
      <c r="A3508" s="17"/>
      <c r="B3508" s="17"/>
      <c r="C3508" s="17"/>
      <c r="D3508" s="17"/>
      <c r="E3508" s="47"/>
      <c r="F3508" s="17"/>
    </row>
    <row r="3509" spans="1:6" x14ac:dyDescent="0.3">
      <c r="A3509" s="17"/>
      <c r="B3509" s="17"/>
      <c r="C3509" s="17"/>
      <c r="D3509" s="17"/>
      <c r="E3509" s="47"/>
      <c r="F3509" s="17"/>
    </row>
    <row r="3510" spans="1:6" x14ac:dyDescent="0.3">
      <c r="A3510" s="17"/>
      <c r="B3510" s="17"/>
      <c r="C3510" s="17"/>
      <c r="D3510" s="17"/>
      <c r="E3510" s="47"/>
      <c r="F3510" s="17"/>
    </row>
    <row r="3511" spans="1:6" x14ac:dyDescent="0.3">
      <c r="A3511" s="17"/>
      <c r="B3511" s="17"/>
      <c r="C3511" s="17"/>
      <c r="D3511" s="17"/>
      <c r="E3511" s="47"/>
      <c r="F3511" s="17"/>
    </row>
    <row r="3512" spans="1:6" x14ac:dyDescent="0.3">
      <c r="A3512" s="17"/>
      <c r="B3512" s="17"/>
      <c r="C3512" s="17"/>
      <c r="D3512" s="17"/>
      <c r="E3512" s="47"/>
      <c r="F3512" s="17"/>
    </row>
    <row r="3513" spans="1:6" x14ac:dyDescent="0.3">
      <c r="A3513" s="17"/>
      <c r="B3513" s="17"/>
      <c r="C3513" s="17"/>
      <c r="D3513" s="17"/>
      <c r="E3513" s="47"/>
      <c r="F3513" s="17"/>
    </row>
    <row r="3514" spans="1:6" x14ac:dyDescent="0.3">
      <c r="A3514" s="17"/>
      <c r="B3514" s="17"/>
      <c r="C3514" s="17"/>
      <c r="D3514" s="17"/>
      <c r="E3514" s="47"/>
      <c r="F3514" s="17"/>
    </row>
    <row r="3515" spans="1:6" x14ac:dyDescent="0.3">
      <c r="A3515" s="17"/>
      <c r="B3515" s="17"/>
      <c r="C3515" s="17"/>
      <c r="D3515" s="17"/>
      <c r="E3515" s="47"/>
      <c r="F3515" s="17"/>
    </row>
    <row r="3516" spans="1:6" x14ac:dyDescent="0.3">
      <c r="A3516" s="17"/>
      <c r="B3516" s="17"/>
      <c r="C3516" s="17"/>
      <c r="D3516" s="17"/>
      <c r="E3516" s="47"/>
      <c r="F3516" s="17"/>
    </row>
    <row r="3517" spans="1:6" x14ac:dyDescent="0.3">
      <c r="A3517" s="17"/>
      <c r="B3517" s="17"/>
      <c r="C3517" s="17"/>
      <c r="D3517" s="17"/>
      <c r="E3517" s="47"/>
      <c r="F3517" s="17"/>
    </row>
    <row r="3518" spans="1:6" x14ac:dyDescent="0.3">
      <c r="A3518" s="17"/>
      <c r="B3518" s="17"/>
      <c r="C3518" s="17"/>
      <c r="D3518" s="17"/>
      <c r="E3518" s="47"/>
      <c r="F3518" s="17"/>
    </row>
    <row r="3519" spans="1:6" x14ac:dyDescent="0.3">
      <c r="A3519" s="17"/>
      <c r="B3519" s="17"/>
      <c r="C3519" s="17"/>
      <c r="D3519" s="17"/>
      <c r="E3519" s="47"/>
      <c r="F3519" s="17"/>
    </row>
    <row r="3520" spans="1:6" x14ac:dyDescent="0.3">
      <c r="A3520" s="17"/>
      <c r="B3520" s="17"/>
      <c r="C3520" s="17"/>
      <c r="D3520" s="17"/>
      <c r="E3520" s="47"/>
      <c r="F3520" s="17"/>
    </row>
    <row r="3521" spans="1:6" x14ac:dyDescent="0.3">
      <c r="A3521" s="17"/>
      <c r="B3521" s="17"/>
      <c r="C3521" s="17"/>
      <c r="D3521" s="17"/>
      <c r="E3521" s="47"/>
      <c r="F3521" s="17"/>
    </row>
    <row r="3522" spans="1:6" x14ac:dyDescent="0.3">
      <c r="A3522" s="17"/>
      <c r="B3522" s="17"/>
      <c r="C3522" s="17"/>
      <c r="D3522" s="17"/>
      <c r="E3522" s="47"/>
      <c r="F3522" s="17"/>
    </row>
    <row r="3523" spans="1:6" x14ac:dyDescent="0.3">
      <c r="A3523" s="17"/>
      <c r="B3523" s="17"/>
      <c r="C3523" s="17"/>
      <c r="D3523" s="17"/>
      <c r="E3523" s="47"/>
      <c r="F3523" s="17"/>
    </row>
    <row r="3524" spans="1:6" x14ac:dyDescent="0.3">
      <c r="A3524" s="17"/>
      <c r="B3524" s="17"/>
      <c r="C3524" s="17"/>
      <c r="D3524" s="17"/>
      <c r="E3524" s="47"/>
      <c r="F3524" s="17"/>
    </row>
    <row r="3525" spans="1:6" x14ac:dyDescent="0.3">
      <c r="A3525" s="17"/>
      <c r="B3525" s="17"/>
      <c r="C3525" s="17"/>
      <c r="D3525" s="17"/>
      <c r="E3525" s="47"/>
      <c r="F3525" s="17"/>
    </row>
    <row r="3526" spans="1:6" x14ac:dyDescent="0.3">
      <c r="A3526" s="17"/>
      <c r="B3526" s="17"/>
      <c r="C3526" s="17"/>
      <c r="D3526" s="17"/>
      <c r="E3526" s="47"/>
      <c r="F3526" s="17"/>
    </row>
    <row r="3527" spans="1:6" x14ac:dyDescent="0.3">
      <c r="A3527" s="17"/>
      <c r="B3527" s="17"/>
      <c r="C3527" s="17"/>
      <c r="D3527" s="17"/>
      <c r="E3527" s="47"/>
      <c r="F3527" s="17"/>
    </row>
    <row r="3528" spans="1:6" x14ac:dyDescent="0.3">
      <c r="A3528" s="17"/>
      <c r="B3528" s="17"/>
      <c r="C3528" s="17"/>
      <c r="D3528" s="17"/>
      <c r="E3528" s="47"/>
      <c r="F3528" s="17"/>
    </row>
    <row r="3529" spans="1:6" x14ac:dyDescent="0.3">
      <c r="A3529" s="17"/>
      <c r="B3529" s="17"/>
      <c r="C3529" s="17"/>
      <c r="D3529" s="17"/>
      <c r="E3529" s="47"/>
      <c r="F3529" s="17"/>
    </row>
    <row r="3530" spans="1:6" x14ac:dyDescent="0.3">
      <c r="A3530" s="17"/>
      <c r="B3530" s="17"/>
      <c r="C3530" s="17"/>
      <c r="D3530" s="17"/>
      <c r="E3530" s="47"/>
      <c r="F3530" s="17"/>
    </row>
    <row r="3531" spans="1:6" x14ac:dyDescent="0.3">
      <c r="A3531" s="17"/>
      <c r="B3531" s="17"/>
      <c r="C3531" s="17"/>
      <c r="D3531" s="17"/>
      <c r="E3531" s="47"/>
      <c r="F3531" s="17"/>
    </row>
    <row r="3532" spans="1:6" x14ac:dyDescent="0.3">
      <c r="A3532" s="17"/>
      <c r="B3532" s="17"/>
      <c r="C3532" s="17"/>
      <c r="D3532" s="17"/>
      <c r="E3532" s="47"/>
      <c r="F3532" s="17"/>
    </row>
    <row r="3533" spans="1:6" x14ac:dyDescent="0.3">
      <c r="A3533" s="17"/>
      <c r="B3533" s="17"/>
      <c r="C3533" s="17"/>
      <c r="D3533" s="17"/>
      <c r="E3533" s="47"/>
      <c r="F3533" s="17"/>
    </row>
    <row r="3534" spans="1:6" x14ac:dyDescent="0.3">
      <c r="A3534" s="17"/>
      <c r="B3534" s="17"/>
      <c r="C3534" s="17"/>
      <c r="D3534" s="17"/>
      <c r="E3534" s="47"/>
      <c r="F3534" s="17"/>
    </row>
    <row r="3535" spans="1:6" x14ac:dyDescent="0.3">
      <c r="A3535" s="17"/>
      <c r="B3535" s="17"/>
      <c r="C3535" s="17"/>
      <c r="D3535" s="17"/>
      <c r="E3535" s="47"/>
      <c r="F3535" s="17"/>
    </row>
    <row r="3536" spans="1:6" x14ac:dyDescent="0.3">
      <c r="A3536" s="17"/>
      <c r="B3536" s="17"/>
      <c r="C3536" s="17"/>
      <c r="D3536" s="17"/>
      <c r="E3536" s="47"/>
      <c r="F3536" s="17"/>
    </row>
    <row r="3537" spans="1:6" x14ac:dyDescent="0.3">
      <c r="A3537" s="17"/>
      <c r="B3537" s="17"/>
      <c r="C3537" s="17"/>
      <c r="D3537" s="17"/>
      <c r="E3537" s="47"/>
      <c r="F3537" s="17"/>
    </row>
    <row r="3538" spans="1:6" x14ac:dyDescent="0.3">
      <c r="A3538" s="17"/>
      <c r="B3538" s="17"/>
      <c r="C3538" s="17"/>
      <c r="D3538" s="17"/>
      <c r="E3538" s="47"/>
      <c r="F3538" s="17"/>
    </row>
    <row r="3539" spans="1:6" x14ac:dyDescent="0.3">
      <c r="A3539" s="17"/>
      <c r="B3539" s="17"/>
      <c r="C3539" s="17"/>
      <c r="D3539" s="17"/>
      <c r="E3539" s="47"/>
      <c r="F3539" s="17"/>
    </row>
    <row r="3540" spans="1:6" x14ac:dyDescent="0.3">
      <c r="A3540" s="17"/>
      <c r="B3540" s="17"/>
      <c r="C3540" s="17"/>
      <c r="D3540" s="17"/>
      <c r="E3540" s="47"/>
      <c r="F3540" s="17"/>
    </row>
    <row r="3541" spans="1:6" x14ac:dyDescent="0.3">
      <c r="A3541" s="17"/>
      <c r="B3541" s="17"/>
      <c r="C3541" s="17"/>
      <c r="D3541" s="17"/>
      <c r="E3541" s="47"/>
      <c r="F3541" s="17"/>
    </row>
    <row r="3542" spans="1:6" x14ac:dyDescent="0.3">
      <c r="A3542" s="17"/>
      <c r="B3542" s="17"/>
      <c r="C3542" s="17"/>
      <c r="D3542" s="17"/>
      <c r="E3542" s="47"/>
      <c r="F3542" s="17"/>
    </row>
    <row r="3543" spans="1:6" x14ac:dyDescent="0.3">
      <c r="A3543" s="17"/>
      <c r="B3543" s="17"/>
      <c r="C3543" s="17"/>
      <c r="D3543" s="17"/>
      <c r="E3543" s="47"/>
      <c r="F3543" s="17"/>
    </row>
    <row r="3544" spans="1:6" x14ac:dyDescent="0.3">
      <c r="A3544" s="17"/>
      <c r="B3544" s="17"/>
      <c r="C3544" s="17"/>
      <c r="D3544" s="17"/>
      <c r="E3544" s="47"/>
      <c r="F3544" s="17"/>
    </row>
    <row r="3545" spans="1:6" x14ac:dyDescent="0.3">
      <c r="A3545" s="17"/>
      <c r="B3545" s="17"/>
      <c r="C3545" s="17"/>
      <c r="D3545" s="17"/>
      <c r="E3545" s="47"/>
      <c r="F3545" s="17"/>
    </row>
    <row r="3546" spans="1:6" x14ac:dyDescent="0.3">
      <c r="A3546" s="17"/>
      <c r="B3546" s="17"/>
      <c r="C3546" s="17"/>
      <c r="D3546" s="17"/>
      <c r="E3546" s="47"/>
      <c r="F3546" s="17"/>
    </row>
    <row r="3547" spans="1:6" x14ac:dyDescent="0.3">
      <c r="A3547" s="17"/>
      <c r="B3547" s="17"/>
      <c r="C3547" s="17"/>
      <c r="D3547" s="17"/>
      <c r="E3547" s="47"/>
      <c r="F3547" s="17"/>
    </row>
    <row r="3548" spans="1:6" x14ac:dyDescent="0.3">
      <c r="A3548" s="17"/>
      <c r="B3548" s="17"/>
      <c r="C3548" s="17"/>
      <c r="D3548" s="17"/>
      <c r="E3548" s="47"/>
      <c r="F3548" s="17"/>
    </row>
    <row r="3549" spans="1:6" x14ac:dyDescent="0.3">
      <c r="A3549" s="17"/>
      <c r="B3549" s="17"/>
      <c r="C3549" s="17"/>
      <c r="D3549" s="17"/>
      <c r="E3549" s="47"/>
      <c r="F3549" s="17"/>
    </row>
    <row r="3550" spans="1:6" x14ac:dyDescent="0.3">
      <c r="A3550" s="17"/>
      <c r="B3550" s="17"/>
      <c r="C3550" s="17"/>
      <c r="D3550" s="17"/>
      <c r="E3550" s="47"/>
      <c r="F3550" s="17"/>
    </row>
    <row r="3551" spans="1:6" x14ac:dyDescent="0.3">
      <c r="A3551" s="17"/>
      <c r="B3551" s="17"/>
      <c r="C3551" s="17"/>
      <c r="D3551" s="17"/>
      <c r="E3551" s="47"/>
      <c r="F3551" s="17"/>
    </row>
    <row r="3552" spans="1:6" x14ac:dyDescent="0.3">
      <c r="A3552" s="17"/>
      <c r="B3552" s="17"/>
      <c r="C3552" s="17"/>
      <c r="D3552" s="17"/>
      <c r="E3552" s="47"/>
      <c r="F3552" s="17"/>
    </row>
    <row r="3553" spans="1:6" x14ac:dyDescent="0.3">
      <c r="A3553" s="17"/>
      <c r="B3553" s="17"/>
      <c r="C3553" s="17"/>
      <c r="D3553" s="17"/>
      <c r="E3553" s="47"/>
      <c r="F3553" s="17"/>
    </row>
    <row r="3554" spans="1:6" x14ac:dyDescent="0.3">
      <c r="A3554" s="17"/>
      <c r="B3554" s="17"/>
      <c r="C3554" s="17"/>
      <c r="D3554" s="17"/>
      <c r="E3554" s="47"/>
      <c r="F3554" s="17"/>
    </row>
    <row r="3555" spans="1:6" x14ac:dyDescent="0.3">
      <c r="A3555" s="17"/>
      <c r="B3555" s="17"/>
      <c r="C3555" s="17"/>
      <c r="D3555" s="17"/>
      <c r="E3555" s="47"/>
      <c r="F3555" s="17"/>
    </row>
    <row r="3556" spans="1:6" x14ac:dyDescent="0.3">
      <c r="A3556" s="17"/>
      <c r="B3556" s="17"/>
      <c r="C3556" s="17"/>
      <c r="D3556" s="17"/>
      <c r="E3556" s="47"/>
      <c r="F3556" s="17"/>
    </row>
    <row r="3557" spans="1:6" x14ac:dyDescent="0.3">
      <c r="A3557" s="17"/>
      <c r="B3557" s="17"/>
      <c r="C3557" s="17"/>
      <c r="D3557" s="17"/>
      <c r="E3557" s="47"/>
      <c r="F3557" s="17"/>
    </row>
    <row r="3558" spans="1:6" x14ac:dyDescent="0.3">
      <c r="A3558" s="17"/>
      <c r="B3558" s="17"/>
      <c r="C3558" s="17"/>
      <c r="D3558" s="17"/>
      <c r="E3558" s="47"/>
      <c r="F3558" s="17"/>
    </row>
    <row r="3559" spans="1:6" x14ac:dyDescent="0.3">
      <c r="A3559" s="17"/>
      <c r="B3559" s="17"/>
      <c r="C3559" s="17"/>
      <c r="D3559" s="17"/>
      <c r="E3559" s="47"/>
      <c r="F3559" s="17"/>
    </row>
    <row r="3560" spans="1:6" x14ac:dyDescent="0.3">
      <c r="A3560" s="17"/>
      <c r="B3560" s="17"/>
      <c r="C3560" s="17"/>
      <c r="D3560" s="17"/>
      <c r="E3560" s="47"/>
      <c r="F3560" s="17"/>
    </row>
    <row r="3561" spans="1:6" x14ac:dyDescent="0.3">
      <c r="A3561" s="17"/>
      <c r="B3561" s="17"/>
      <c r="C3561" s="17"/>
      <c r="D3561" s="17"/>
      <c r="E3561" s="47"/>
      <c r="F3561" s="17"/>
    </row>
    <row r="3562" spans="1:6" x14ac:dyDescent="0.3">
      <c r="A3562" s="17"/>
      <c r="B3562" s="17"/>
      <c r="C3562" s="17"/>
      <c r="D3562" s="17"/>
      <c r="E3562" s="47"/>
      <c r="F3562" s="17"/>
    </row>
    <row r="3563" spans="1:6" x14ac:dyDescent="0.3">
      <c r="A3563" s="17"/>
      <c r="B3563" s="17"/>
      <c r="C3563" s="17"/>
      <c r="D3563" s="17"/>
      <c r="E3563" s="47"/>
      <c r="F3563" s="17"/>
    </row>
    <row r="3564" spans="1:6" x14ac:dyDescent="0.3">
      <c r="A3564" s="17"/>
      <c r="B3564" s="17"/>
      <c r="C3564" s="17"/>
      <c r="D3564" s="17"/>
      <c r="E3564" s="47"/>
      <c r="F3564" s="17"/>
    </row>
    <row r="3565" spans="1:6" x14ac:dyDescent="0.3">
      <c r="A3565" s="17"/>
      <c r="B3565" s="17"/>
      <c r="C3565" s="17"/>
      <c r="D3565" s="17"/>
      <c r="E3565" s="47"/>
      <c r="F3565" s="17"/>
    </row>
    <row r="3566" spans="1:6" x14ac:dyDescent="0.3">
      <c r="A3566" s="17"/>
      <c r="B3566" s="17"/>
      <c r="C3566" s="17"/>
      <c r="D3566" s="17"/>
      <c r="E3566" s="47"/>
      <c r="F3566" s="17"/>
    </row>
    <row r="3567" spans="1:6" x14ac:dyDescent="0.3">
      <c r="A3567" s="17"/>
      <c r="B3567" s="17"/>
      <c r="C3567" s="17"/>
      <c r="D3567" s="17"/>
      <c r="E3567" s="47"/>
      <c r="F3567" s="17"/>
    </row>
    <row r="3568" spans="1:6" x14ac:dyDescent="0.3">
      <c r="A3568" s="17"/>
      <c r="B3568" s="17"/>
      <c r="C3568" s="17"/>
      <c r="D3568" s="17"/>
      <c r="E3568" s="47"/>
      <c r="F3568" s="17"/>
    </row>
    <row r="3569" spans="1:6" x14ac:dyDescent="0.3">
      <c r="A3569" s="17"/>
      <c r="B3569" s="17"/>
      <c r="C3569" s="17"/>
      <c r="D3569" s="17"/>
      <c r="E3569" s="47"/>
      <c r="F3569" s="17"/>
    </row>
    <row r="3570" spans="1:6" x14ac:dyDescent="0.3">
      <c r="A3570" s="17"/>
      <c r="B3570" s="17"/>
      <c r="C3570" s="17"/>
      <c r="D3570" s="17"/>
      <c r="E3570" s="47"/>
      <c r="F3570" s="17"/>
    </row>
    <row r="3571" spans="1:6" x14ac:dyDescent="0.3">
      <c r="A3571" s="17"/>
      <c r="B3571" s="17"/>
      <c r="C3571" s="17"/>
      <c r="D3571" s="17"/>
      <c r="E3571" s="47"/>
      <c r="F3571" s="17"/>
    </row>
    <row r="3572" spans="1:6" x14ac:dyDescent="0.3">
      <c r="A3572" s="17"/>
      <c r="B3572" s="17"/>
      <c r="C3572" s="17"/>
      <c r="D3572" s="17"/>
      <c r="E3572" s="47"/>
      <c r="F3572" s="17"/>
    </row>
    <row r="3573" spans="1:6" x14ac:dyDescent="0.3">
      <c r="A3573" s="17"/>
      <c r="B3573" s="17"/>
      <c r="C3573" s="17"/>
      <c r="D3573" s="17"/>
      <c r="E3573" s="47"/>
      <c r="F3573" s="17"/>
    </row>
    <row r="3574" spans="1:6" x14ac:dyDescent="0.3">
      <c r="A3574" s="17"/>
      <c r="B3574" s="17"/>
      <c r="C3574" s="17"/>
      <c r="D3574" s="17"/>
      <c r="E3574" s="47"/>
      <c r="F3574" s="17"/>
    </row>
    <row r="3575" spans="1:6" x14ac:dyDescent="0.3">
      <c r="A3575" s="17"/>
      <c r="B3575" s="17"/>
      <c r="C3575" s="17"/>
      <c r="D3575" s="17"/>
      <c r="E3575" s="47"/>
      <c r="F3575" s="17"/>
    </row>
    <row r="3576" spans="1:6" x14ac:dyDescent="0.3">
      <c r="A3576" s="17"/>
      <c r="B3576" s="17"/>
      <c r="C3576" s="17"/>
      <c r="D3576" s="17"/>
      <c r="E3576" s="47"/>
      <c r="F3576" s="17"/>
    </row>
    <row r="3577" spans="1:6" x14ac:dyDescent="0.3">
      <c r="A3577" s="17"/>
      <c r="B3577" s="17"/>
      <c r="C3577" s="17"/>
      <c r="D3577" s="17"/>
      <c r="E3577" s="47"/>
      <c r="F3577" s="17"/>
    </row>
    <row r="3578" spans="1:6" x14ac:dyDescent="0.3">
      <c r="A3578" s="17"/>
      <c r="B3578" s="17"/>
      <c r="C3578" s="17"/>
      <c r="D3578" s="17"/>
      <c r="E3578" s="47"/>
      <c r="F3578" s="17"/>
    </row>
    <row r="3579" spans="1:6" x14ac:dyDescent="0.3">
      <c r="A3579" s="17"/>
      <c r="B3579" s="17"/>
      <c r="C3579" s="17"/>
      <c r="D3579" s="17"/>
      <c r="E3579" s="47"/>
      <c r="F3579" s="17"/>
    </row>
    <row r="3580" spans="1:6" x14ac:dyDescent="0.3">
      <c r="A3580" s="17"/>
      <c r="B3580" s="17"/>
      <c r="C3580" s="17"/>
      <c r="D3580" s="17"/>
      <c r="E3580" s="47"/>
      <c r="F3580" s="17"/>
    </row>
    <row r="3581" spans="1:6" x14ac:dyDescent="0.3">
      <c r="A3581" s="17"/>
      <c r="B3581" s="17"/>
      <c r="C3581" s="17"/>
      <c r="D3581" s="17"/>
      <c r="E3581" s="47"/>
      <c r="F3581" s="17"/>
    </row>
    <row r="3582" spans="1:6" x14ac:dyDescent="0.3">
      <c r="A3582" s="17"/>
      <c r="B3582" s="17"/>
      <c r="C3582" s="17"/>
      <c r="D3582" s="17"/>
      <c r="E3582" s="47"/>
      <c r="F3582" s="17"/>
    </row>
    <row r="3583" spans="1:6" x14ac:dyDescent="0.3">
      <c r="A3583" s="17"/>
      <c r="B3583" s="17"/>
      <c r="C3583" s="17"/>
      <c r="D3583" s="17"/>
      <c r="E3583" s="47"/>
      <c r="F3583" s="17"/>
    </row>
    <row r="3584" spans="1:6" x14ac:dyDescent="0.3">
      <c r="A3584" s="17"/>
      <c r="B3584" s="17"/>
      <c r="C3584" s="17"/>
      <c r="D3584" s="17"/>
      <c r="E3584" s="47"/>
      <c r="F3584" s="17"/>
    </row>
    <row r="3585" spans="1:6" x14ac:dyDescent="0.3">
      <c r="A3585" s="17"/>
      <c r="B3585" s="17"/>
      <c r="C3585" s="17"/>
      <c r="D3585" s="17"/>
      <c r="E3585" s="47"/>
      <c r="F3585" s="17"/>
    </row>
    <row r="3586" spans="1:6" x14ac:dyDescent="0.3">
      <c r="A3586" s="17"/>
      <c r="B3586" s="17"/>
      <c r="C3586" s="17"/>
      <c r="D3586" s="17"/>
      <c r="E3586" s="47"/>
      <c r="F3586" s="17"/>
    </row>
    <row r="3587" spans="1:6" x14ac:dyDescent="0.3">
      <c r="A3587" s="17"/>
      <c r="B3587" s="17"/>
      <c r="C3587" s="17"/>
      <c r="D3587" s="17"/>
      <c r="E3587" s="47"/>
      <c r="F3587" s="17"/>
    </row>
    <row r="3588" spans="1:6" x14ac:dyDescent="0.3">
      <c r="A3588" s="17"/>
      <c r="B3588" s="17"/>
      <c r="C3588" s="17"/>
      <c r="D3588" s="17"/>
      <c r="E3588" s="47"/>
      <c r="F3588" s="17"/>
    </row>
    <row r="3589" spans="1:6" x14ac:dyDescent="0.3">
      <c r="A3589" s="17"/>
      <c r="B3589" s="17"/>
      <c r="C3589" s="17"/>
      <c r="D3589" s="17"/>
      <c r="E3589" s="47"/>
      <c r="F3589" s="17"/>
    </row>
    <row r="3590" spans="1:6" x14ac:dyDescent="0.3">
      <c r="A3590" s="17"/>
      <c r="B3590" s="17"/>
      <c r="C3590" s="17"/>
      <c r="D3590" s="17"/>
      <c r="E3590" s="47"/>
      <c r="F3590" s="17"/>
    </row>
    <row r="3591" spans="1:6" x14ac:dyDescent="0.3">
      <c r="A3591" s="17"/>
      <c r="B3591" s="17"/>
      <c r="C3591" s="17"/>
      <c r="D3591" s="17"/>
      <c r="E3591" s="47"/>
      <c r="F3591" s="17"/>
    </row>
    <row r="3592" spans="1:6" x14ac:dyDescent="0.3">
      <c r="A3592" s="17"/>
      <c r="B3592" s="17"/>
      <c r="C3592" s="17"/>
      <c r="D3592" s="17"/>
      <c r="E3592" s="47"/>
      <c r="F3592" s="17"/>
    </row>
    <row r="3593" spans="1:6" x14ac:dyDescent="0.3">
      <c r="A3593" s="17"/>
      <c r="B3593" s="17"/>
      <c r="C3593" s="17"/>
      <c r="D3593" s="17"/>
      <c r="E3593" s="47"/>
      <c r="F3593" s="17"/>
    </row>
    <row r="3594" spans="1:6" x14ac:dyDescent="0.3">
      <c r="A3594" s="17"/>
      <c r="B3594" s="17"/>
      <c r="C3594" s="17"/>
      <c r="D3594" s="17"/>
      <c r="E3594" s="47"/>
      <c r="F3594" s="17"/>
    </row>
    <row r="3595" spans="1:6" x14ac:dyDescent="0.3">
      <c r="A3595" s="17"/>
      <c r="B3595" s="17"/>
      <c r="C3595" s="17"/>
      <c r="D3595" s="17"/>
      <c r="E3595" s="47"/>
      <c r="F3595" s="17"/>
    </row>
    <row r="3596" spans="1:6" x14ac:dyDescent="0.3">
      <c r="A3596" s="17"/>
      <c r="B3596" s="17"/>
      <c r="C3596" s="17"/>
      <c r="D3596" s="17"/>
      <c r="E3596" s="47"/>
      <c r="F3596" s="17"/>
    </row>
    <row r="3597" spans="1:6" x14ac:dyDescent="0.3">
      <c r="A3597" s="17"/>
      <c r="B3597" s="17"/>
      <c r="C3597" s="17"/>
      <c r="D3597" s="17"/>
      <c r="E3597" s="47"/>
      <c r="F3597" s="17"/>
    </row>
    <row r="3598" spans="1:6" x14ac:dyDescent="0.3">
      <c r="A3598" s="17"/>
      <c r="B3598" s="17"/>
      <c r="C3598" s="17"/>
      <c r="D3598" s="17"/>
      <c r="E3598" s="47"/>
      <c r="F3598" s="17"/>
    </row>
    <row r="3599" spans="1:6" x14ac:dyDescent="0.3">
      <c r="A3599" s="17"/>
      <c r="B3599" s="17"/>
      <c r="C3599" s="17"/>
      <c r="D3599" s="17"/>
      <c r="E3599" s="47"/>
      <c r="F3599" s="17"/>
    </row>
    <row r="3600" spans="1:6" x14ac:dyDescent="0.3">
      <c r="A3600" s="17"/>
      <c r="B3600" s="17"/>
      <c r="C3600" s="17"/>
      <c r="D3600" s="17"/>
      <c r="E3600" s="47"/>
      <c r="F3600" s="17"/>
    </row>
    <row r="3601" spans="1:6" x14ac:dyDescent="0.3">
      <c r="A3601" s="17"/>
      <c r="B3601" s="17"/>
      <c r="C3601" s="17"/>
      <c r="D3601" s="17"/>
      <c r="E3601" s="47"/>
      <c r="F3601" s="17"/>
    </row>
    <row r="3602" spans="1:6" x14ac:dyDescent="0.3">
      <c r="A3602" s="17"/>
      <c r="B3602" s="17"/>
      <c r="C3602" s="17"/>
      <c r="D3602" s="17"/>
      <c r="E3602" s="47"/>
      <c r="F3602" s="17"/>
    </row>
    <row r="3603" spans="1:6" x14ac:dyDescent="0.3">
      <c r="A3603" s="17"/>
      <c r="B3603" s="17"/>
      <c r="C3603" s="17"/>
      <c r="D3603" s="17"/>
      <c r="E3603" s="47"/>
      <c r="F3603" s="17"/>
    </row>
    <row r="3604" spans="1:6" x14ac:dyDescent="0.3">
      <c r="A3604" s="17"/>
      <c r="B3604" s="17"/>
      <c r="C3604" s="17"/>
      <c r="D3604" s="17"/>
      <c r="E3604" s="47"/>
      <c r="F3604" s="17"/>
    </row>
    <row r="3605" spans="1:6" x14ac:dyDescent="0.3">
      <c r="A3605" s="17"/>
      <c r="B3605" s="17"/>
      <c r="C3605" s="17"/>
      <c r="D3605" s="17"/>
      <c r="E3605" s="47"/>
      <c r="F3605" s="17"/>
    </row>
    <row r="3606" spans="1:6" x14ac:dyDescent="0.3">
      <c r="A3606" s="17"/>
      <c r="B3606" s="17"/>
      <c r="C3606" s="17"/>
      <c r="D3606" s="17"/>
      <c r="E3606" s="47"/>
      <c r="F3606" s="17"/>
    </row>
    <row r="3607" spans="1:6" x14ac:dyDescent="0.3">
      <c r="A3607" s="17"/>
      <c r="B3607" s="17"/>
      <c r="C3607" s="17"/>
      <c r="D3607" s="17"/>
      <c r="E3607" s="47"/>
      <c r="F3607" s="17"/>
    </row>
    <row r="3608" spans="1:6" x14ac:dyDescent="0.3">
      <c r="A3608" s="17"/>
      <c r="B3608" s="17"/>
      <c r="C3608" s="17"/>
      <c r="D3608" s="17"/>
      <c r="E3608" s="47"/>
      <c r="F3608" s="17"/>
    </row>
    <row r="3609" spans="1:6" x14ac:dyDescent="0.3">
      <c r="A3609" s="17"/>
      <c r="B3609" s="17"/>
      <c r="C3609" s="17"/>
      <c r="D3609" s="17"/>
      <c r="E3609" s="47"/>
      <c r="F3609" s="17"/>
    </row>
    <row r="3610" spans="1:6" x14ac:dyDescent="0.3">
      <c r="A3610" s="17"/>
      <c r="B3610" s="17"/>
      <c r="C3610" s="17"/>
      <c r="D3610" s="17"/>
      <c r="E3610" s="47"/>
      <c r="F3610" s="17"/>
    </row>
    <row r="3611" spans="1:6" x14ac:dyDescent="0.3">
      <c r="A3611" s="17"/>
      <c r="B3611" s="17"/>
      <c r="C3611" s="17"/>
      <c r="D3611" s="17"/>
      <c r="E3611" s="47"/>
      <c r="F3611" s="17"/>
    </row>
    <row r="3612" spans="1:6" x14ac:dyDescent="0.3">
      <c r="A3612" s="17"/>
      <c r="B3612" s="17"/>
      <c r="C3612" s="17"/>
      <c r="D3612" s="17"/>
      <c r="E3612" s="47"/>
      <c r="F3612" s="17"/>
    </row>
    <row r="3613" spans="1:6" x14ac:dyDescent="0.3">
      <c r="A3613" s="17"/>
      <c r="B3613" s="17"/>
      <c r="C3613" s="17"/>
      <c r="D3613" s="17"/>
      <c r="E3613" s="47"/>
      <c r="F3613" s="17"/>
    </row>
    <row r="3614" spans="1:6" x14ac:dyDescent="0.3">
      <c r="A3614" s="17"/>
      <c r="B3614" s="17"/>
      <c r="C3614" s="17"/>
      <c r="D3614" s="17"/>
      <c r="E3614" s="47"/>
      <c r="F3614" s="17"/>
    </row>
    <row r="3615" spans="1:6" x14ac:dyDescent="0.3">
      <c r="A3615" s="17"/>
      <c r="B3615" s="17"/>
      <c r="C3615" s="17"/>
      <c r="D3615" s="17"/>
      <c r="E3615" s="47"/>
      <c r="F3615" s="17"/>
    </row>
    <row r="3616" spans="1:6" x14ac:dyDescent="0.3">
      <c r="A3616" s="17"/>
      <c r="B3616" s="17"/>
      <c r="C3616" s="17"/>
      <c r="D3616" s="17"/>
      <c r="E3616" s="47"/>
      <c r="F3616" s="17"/>
    </row>
    <row r="3617" spans="1:6" x14ac:dyDescent="0.3">
      <c r="A3617" s="17"/>
      <c r="B3617" s="17"/>
      <c r="C3617" s="17"/>
      <c r="D3617" s="17"/>
      <c r="E3617" s="47"/>
      <c r="F3617" s="17"/>
    </row>
    <row r="3618" spans="1:6" x14ac:dyDescent="0.3">
      <c r="A3618" s="17"/>
      <c r="B3618" s="17"/>
      <c r="C3618" s="17"/>
      <c r="D3618" s="17"/>
      <c r="E3618" s="47"/>
      <c r="F3618" s="17"/>
    </row>
    <row r="3619" spans="1:6" x14ac:dyDescent="0.3">
      <c r="A3619" s="17"/>
      <c r="B3619" s="17"/>
      <c r="C3619" s="17"/>
      <c r="D3619" s="17"/>
      <c r="E3619" s="47"/>
      <c r="F3619" s="17"/>
    </row>
    <row r="3620" spans="1:6" x14ac:dyDescent="0.3">
      <c r="A3620" s="17"/>
      <c r="B3620" s="17"/>
      <c r="C3620" s="17"/>
      <c r="D3620" s="17"/>
      <c r="E3620" s="47"/>
      <c r="F3620" s="17"/>
    </row>
    <row r="3621" spans="1:6" x14ac:dyDescent="0.3">
      <c r="A3621" s="17"/>
      <c r="B3621" s="17"/>
      <c r="C3621" s="17"/>
      <c r="D3621" s="17"/>
      <c r="E3621" s="47"/>
      <c r="F3621" s="17"/>
    </row>
    <row r="3622" spans="1:6" x14ac:dyDescent="0.3">
      <c r="A3622" s="17"/>
      <c r="B3622" s="17"/>
      <c r="C3622" s="17"/>
      <c r="D3622" s="17"/>
      <c r="E3622" s="47"/>
      <c r="F3622" s="17"/>
    </row>
    <row r="3623" spans="1:6" x14ac:dyDescent="0.3">
      <c r="A3623" s="17"/>
      <c r="B3623" s="17"/>
      <c r="C3623" s="17"/>
      <c r="D3623" s="17"/>
      <c r="E3623" s="47"/>
      <c r="F3623" s="17"/>
    </row>
    <row r="3624" spans="1:6" x14ac:dyDescent="0.3">
      <c r="A3624" s="17"/>
      <c r="B3624" s="17"/>
      <c r="C3624" s="17"/>
      <c r="D3624" s="17"/>
      <c r="E3624" s="47"/>
      <c r="F3624" s="17"/>
    </row>
    <row r="3625" spans="1:6" x14ac:dyDescent="0.3">
      <c r="A3625" s="17"/>
      <c r="B3625" s="17"/>
      <c r="C3625" s="17"/>
      <c r="D3625" s="17"/>
      <c r="E3625" s="47"/>
      <c r="F3625" s="17"/>
    </row>
    <row r="3626" spans="1:6" x14ac:dyDescent="0.3">
      <c r="A3626" s="17"/>
      <c r="B3626" s="17"/>
      <c r="C3626" s="17"/>
      <c r="D3626" s="17"/>
      <c r="E3626" s="47"/>
      <c r="F3626" s="17"/>
    </row>
    <row r="3627" spans="1:6" x14ac:dyDescent="0.3">
      <c r="A3627" s="17"/>
      <c r="B3627" s="17"/>
      <c r="C3627" s="17"/>
      <c r="D3627" s="17"/>
      <c r="E3627" s="47"/>
      <c r="F3627" s="17"/>
    </row>
    <row r="3628" spans="1:6" x14ac:dyDescent="0.3">
      <c r="A3628" s="17"/>
      <c r="B3628" s="17"/>
      <c r="C3628" s="17"/>
      <c r="D3628" s="17"/>
      <c r="E3628" s="47"/>
      <c r="F3628" s="17"/>
    </row>
    <row r="3629" spans="1:6" x14ac:dyDescent="0.3">
      <c r="A3629" s="17"/>
      <c r="B3629" s="17"/>
      <c r="C3629" s="17"/>
      <c r="D3629" s="17"/>
      <c r="E3629" s="47"/>
      <c r="F3629" s="17"/>
    </row>
    <row r="3630" spans="1:6" x14ac:dyDescent="0.3">
      <c r="A3630" s="17"/>
      <c r="B3630" s="17"/>
      <c r="C3630" s="17"/>
      <c r="D3630" s="17"/>
      <c r="E3630" s="47"/>
      <c r="F3630" s="17"/>
    </row>
    <row r="3631" spans="1:6" x14ac:dyDescent="0.3">
      <c r="A3631" s="17"/>
      <c r="B3631" s="17"/>
      <c r="C3631" s="17"/>
      <c r="D3631" s="17"/>
      <c r="E3631" s="47"/>
      <c r="F3631" s="17"/>
    </row>
    <row r="3632" spans="1:6" x14ac:dyDescent="0.3">
      <c r="A3632" s="17"/>
      <c r="B3632" s="17"/>
      <c r="C3632" s="17"/>
      <c r="D3632" s="17"/>
      <c r="E3632" s="47"/>
      <c r="F3632" s="17"/>
    </row>
    <row r="3633" spans="1:6" x14ac:dyDescent="0.3">
      <c r="A3633" s="17"/>
      <c r="B3633" s="17"/>
      <c r="C3633" s="17"/>
      <c r="D3633" s="17"/>
      <c r="E3633" s="47"/>
      <c r="F3633" s="17"/>
    </row>
    <row r="3634" spans="1:6" x14ac:dyDescent="0.3">
      <c r="A3634" s="17"/>
      <c r="B3634" s="17"/>
      <c r="C3634" s="17"/>
      <c r="D3634" s="17"/>
      <c r="E3634" s="47"/>
      <c r="F3634" s="17"/>
    </row>
    <row r="3635" spans="1:6" x14ac:dyDescent="0.3">
      <c r="A3635" s="17"/>
      <c r="B3635" s="17"/>
      <c r="C3635" s="17"/>
      <c r="D3635" s="17"/>
      <c r="E3635" s="47"/>
      <c r="F3635" s="17"/>
    </row>
    <row r="3636" spans="1:6" x14ac:dyDescent="0.3">
      <c r="A3636" s="17"/>
      <c r="B3636" s="17"/>
      <c r="C3636" s="17"/>
      <c r="D3636" s="17"/>
      <c r="E3636" s="47"/>
      <c r="F3636" s="17"/>
    </row>
    <row r="3637" spans="1:6" x14ac:dyDescent="0.3">
      <c r="A3637" s="17"/>
      <c r="B3637" s="17"/>
      <c r="C3637" s="17"/>
      <c r="D3637" s="17"/>
      <c r="E3637" s="47"/>
      <c r="F3637" s="17"/>
    </row>
    <row r="3638" spans="1:6" x14ac:dyDescent="0.3">
      <c r="A3638" s="17"/>
      <c r="B3638" s="17"/>
      <c r="C3638" s="17"/>
      <c r="D3638" s="17"/>
      <c r="E3638" s="47"/>
      <c r="F3638" s="17"/>
    </row>
    <row r="3639" spans="1:6" x14ac:dyDescent="0.3">
      <c r="A3639" s="17"/>
      <c r="B3639" s="17"/>
      <c r="C3639" s="17"/>
      <c r="D3639" s="17"/>
      <c r="E3639" s="47"/>
      <c r="F3639" s="17"/>
    </row>
    <row r="3640" spans="1:6" x14ac:dyDescent="0.3">
      <c r="A3640" s="17"/>
      <c r="B3640" s="17"/>
      <c r="C3640" s="17"/>
      <c r="D3640" s="17"/>
      <c r="E3640" s="47"/>
      <c r="F3640" s="17"/>
    </row>
    <row r="3641" spans="1:6" x14ac:dyDescent="0.3">
      <c r="A3641" s="17"/>
      <c r="B3641" s="17"/>
      <c r="C3641" s="17"/>
      <c r="D3641" s="17"/>
      <c r="E3641" s="47"/>
      <c r="F3641" s="17"/>
    </row>
    <row r="3642" spans="1:6" x14ac:dyDescent="0.3">
      <c r="A3642" s="17"/>
      <c r="B3642" s="17"/>
      <c r="C3642" s="17"/>
      <c r="D3642" s="17"/>
      <c r="E3642" s="47"/>
      <c r="F3642" s="17"/>
    </row>
    <row r="3643" spans="1:6" x14ac:dyDescent="0.3">
      <c r="A3643" s="17"/>
      <c r="B3643" s="17"/>
      <c r="C3643" s="17"/>
      <c r="D3643" s="17"/>
      <c r="E3643" s="47"/>
      <c r="F3643" s="17"/>
    </row>
    <row r="3644" spans="1:6" x14ac:dyDescent="0.3">
      <c r="A3644" s="17"/>
      <c r="B3644" s="17"/>
      <c r="C3644" s="17"/>
      <c r="D3644" s="17"/>
      <c r="E3644" s="47"/>
      <c r="F3644" s="17"/>
    </row>
    <row r="3645" spans="1:6" x14ac:dyDescent="0.3">
      <c r="A3645" s="17"/>
      <c r="B3645" s="17"/>
      <c r="C3645" s="17"/>
      <c r="D3645" s="17"/>
      <c r="E3645" s="47"/>
      <c r="F3645" s="17"/>
    </row>
    <row r="3646" spans="1:6" x14ac:dyDescent="0.3">
      <c r="A3646" s="17"/>
      <c r="B3646" s="17"/>
      <c r="C3646" s="17"/>
      <c r="D3646" s="17"/>
      <c r="E3646" s="47"/>
      <c r="F3646" s="17"/>
    </row>
    <row r="3647" spans="1:6" x14ac:dyDescent="0.3">
      <c r="A3647" s="17"/>
      <c r="B3647" s="17"/>
      <c r="C3647" s="17"/>
      <c r="D3647" s="17"/>
      <c r="E3647" s="47"/>
      <c r="F3647" s="17"/>
    </row>
    <row r="3648" spans="1:6" x14ac:dyDescent="0.3">
      <c r="A3648" s="17"/>
      <c r="B3648" s="17"/>
      <c r="C3648" s="17"/>
      <c r="D3648" s="17"/>
      <c r="E3648" s="47"/>
      <c r="F3648" s="17"/>
    </row>
    <row r="3649" spans="1:6" x14ac:dyDescent="0.3">
      <c r="A3649" s="17"/>
      <c r="B3649" s="17"/>
      <c r="C3649" s="17"/>
      <c r="D3649" s="17"/>
      <c r="E3649" s="47"/>
      <c r="F3649" s="17"/>
    </row>
    <row r="3650" spans="1:6" x14ac:dyDescent="0.3">
      <c r="A3650" s="17"/>
      <c r="B3650" s="17"/>
      <c r="C3650" s="17"/>
      <c r="D3650" s="17"/>
      <c r="E3650" s="47"/>
      <c r="F3650" s="17"/>
    </row>
    <row r="3651" spans="1:6" x14ac:dyDescent="0.3">
      <c r="A3651" s="17"/>
      <c r="B3651" s="17"/>
      <c r="C3651" s="17"/>
      <c r="D3651" s="17"/>
      <c r="E3651" s="47"/>
      <c r="F3651" s="17"/>
    </row>
    <row r="3652" spans="1:6" x14ac:dyDescent="0.3">
      <c r="A3652" s="17"/>
      <c r="B3652" s="17"/>
      <c r="C3652" s="17"/>
      <c r="D3652" s="17"/>
      <c r="E3652" s="47"/>
      <c r="F3652" s="17"/>
    </row>
    <row r="3653" spans="1:6" x14ac:dyDescent="0.3">
      <c r="A3653" s="17"/>
      <c r="B3653" s="17"/>
      <c r="C3653" s="17"/>
      <c r="D3653" s="17"/>
      <c r="E3653" s="47"/>
      <c r="F3653" s="17"/>
    </row>
    <row r="3654" spans="1:6" x14ac:dyDescent="0.3">
      <c r="A3654" s="17"/>
      <c r="B3654" s="17"/>
      <c r="C3654" s="17"/>
      <c r="D3654" s="17"/>
      <c r="E3654" s="47"/>
      <c r="F3654" s="17"/>
    </row>
    <row r="3655" spans="1:6" x14ac:dyDescent="0.3">
      <c r="A3655" s="17"/>
      <c r="B3655" s="17"/>
      <c r="C3655" s="17"/>
      <c r="D3655" s="17"/>
      <c r="E3655" s="47"/>
      <c r="F3655" s="17"/>
    </row>
    <row r="3656" spans="1:6" x14ac:dyDescent="0.3">
      <c r="A3656" s="17"/>
      <c r="B3656" s="17"/>
      <c r="C3656" s="17"/>
      <c r="D3656" s="17"/>
      <c r="E3656" s="47"/>
      <c r="F3656" s="17"/>
    </row>
    <row r="3657" spans="1:6" x14ac:dyDescent="0.3">
      <c r="A3657" s="17"/>
      <c r="B3657" s="17"/>
      <c r="C3657" s="17"/>
      <c r="D3657" s="17"/>
      <c r="E3657" s="47"/>
      <c r="F3657" s="17"/>
    </row>
    <row r="3658" spans="1:6" x14ac:dyDescent="0.3">
      <c r="A3658" s="17"/>
      <c r="B3658" s="17"/>
      <c r="C3658" s="17"/>
      <c r="D3658" s="17"/>
      <c r="E3658" s="47"/>
      <c r="F3658" s="17"/>
    </row>
    <row r="3659" spans="1:6" x14ac:dyDescent="0.3">
      <c r="A3659" s="17"/>
      <c r="B3659" s="17"/>
      <c r="C3659" s="17"/>
      <c r="D3659" s="17"/>
      <c r="E3659" s="47"/>
      <c r="F3659" s="17"/>
    </row>
    <row r="3660" spans="1:6" x14ac:dyDescent="0.3">
      <c r="A3660" s="17"/>
      <c r="B3660" s="17"/>
      <c r="C3660" s="17"/>
      <c r="D3660" s="17"/>
      <c r="E3660" s="47"/>
      <c r="F3660" s="17"/>
    </row>
    <row r="3661" spans="1:6" x14ac:dyDescent="0.3">
      <c r="A3661" s="17"/>
      <c r="B3661" s="17"/>
      <c r="C3661" s="17"/>
      <c r="D3661" s="17"/>
      <c r="E3661" s="47"/>
      <c r="F3661" s="17"/>
    </row>
    <row r="3662" spans="1:6" x14ac:dyDescent="0.3">
      <c r="A3662" s="17"/>
      <c r="B3662" s="17"/>
      <c r="C3662" s="17"/>
      <c r="D3662" s="17"/>
      <c r="E3662" s="47"/>
      <c r="F3662" s="17"/>
    </row>
    <row r="3663" spans="1:6" x14ac:dyDescent="0.3">
      <c r="A3663" s="17"/>
      <c r="B3663" s="17"/>
      <c r="C3663" s="17"/>
      <c r="D3663" s="17"/>
      <c r="E3663" s="47"/>
      <c r="F3663" s="17"/>
    </row>
    <row r="3664" spans="1:6" x14ac:dyDescent="0.3">
      <c r="A3664" s="17"/>
      <c r="B3664" s="17"/>
      <c r="C3664" s="17"/>
      <c r="D3664" s="17"/>
      <c r="E3664" s="47"/>
      <c r="F3664" s="17"/>
    </row>
    <row r="3665" spans="1:6" x14ac:dyDescent="0.3">
      <c r="A3665" s="17"/>
      <c r="B3665" s="17"/>
      <c r="C3665" s="17"/>
      <c r="D3665" s="17"/>
      <c r="E3665" s="47"/>
      <c r="F3665" s="17"/>
    </row>
    <row r="3666" spans="1:6" x14ac:dyDescent="0.3">
      <c r="A3666" s="17"/>
      <c r="B3666" s="17"/>
      <c r="C3666" s="17"/>
      <c r="D3666" s="17"/>
      <c r="E3666" s="47"/>
      <c r="F3666" s="17"/>
    </row>
    <row r="3667" spans="1:6" x14ac:dyDescent="0.3">
      <c r="A3667" s="17"/>
      <c r="B3667" s="17"/>
      <c r="C3667" s="17"/>
      <c r="D3667" s="17"/>
      <c r="E3667" s="47"/>
      <c r="F3667" s="17"/>
    </row>
    <row r="3668" spans="1:6" x14ac:dyDescent="0.3">
      <c r="A3668" s="17"/>
      <c r="B3668" s="17"/>
      <c r="C3668" s="17"/>
      <c r="D3668" s="17"/>
      <c r="E3668" s="47"/>
      <c r="F3668" s="17"/>
    </row>
    <row r="3669" spans="1:6" x14ac:dyDescent="0.3">
      <c r="A3669" s="17"/>
      <c r="B3669" s="17"/>
      <c r="C3669" s="17"/>
      <c r="D3669" s="17"/>
      <c r="E3669" s="47"/>
      <c r="F3669" s="17"/>
    </row>
    <row r="3670" spans="1:6" x14ac:dyDescent="0.3">
      <c r="A3670" s="17"/>
      <c r="B3670" s="17"/>
      <c r="C3670" s="17"/>
      <c r="D3670" s="17"/>
      <c r="E3670" s="47"/>
      <c r="F3670" s="17"/>
    </row>
    <row r="3671" spans="1:6" x14ac:dyDescent="0.3">
      <c r="A3671" s="17"/>
      <c r="B3671" s="17"/>
      <c r="C3671" s="17"/>
      <c r="D3671" s="17"/>
      <c r="E3671" s="47"/>
      <c r="F3671" s="17"/>
    </row>
    <row r="3672" spans="1:6" x14ac:dyDescent="0.3">
      <c r="A3672" s="17"/>
      <c r="B3672" s="17"/>
      <c r="C3672" s="17"/>
      <c r="D3672" s="17"/>
      <c r="E3672" s="47"/>
      <c r="F3672" s="17"/>
    </row>
    <row r="3673" spans="1:6" x14ac:dyDescent="0.3">
      <c r="A3673" s="17"/>
      <c r="B3673" s="17"/>
      <c r="C3673" s="17"/>
      <c r="D3673" s="17"/>
      <c r="E3673" s="47"/>
      <c r="F3673" s="17"/>
    </row>
    <row r="3674" spans="1:6" x14ac:dyDescent="0.3">
      <c r="A3674" s="17"/>
      <c r="B3674" s="17"/>
      <c r="C3674" s="17"/>
      <c r="D3674" s="17"/>
      <c r="E3674" s="47"/>
      <c r="F3674" s="17"/>
    </row>
    <row r="3675" spans="1:6" x14ac:dyDescent="0.3">
      <c r="A3675" s="17"/>
      <c r="B3675" s="17"/>
      <c r="C3675" s="17"/>
      <c r="D3675" s="17"/>
      <c r="E3675" s="47"/>
      <c r="F3675" s="17"/>
    </row>
    <row r="3676" spans="1:6" x14ac:dyDescent="0.3">
      <c r="A3676" s="17"/>
      <c r="B3676" s="17"/>
      <c r="C3676" s="17"/>
      <c r="D3676" s="17"/>
      <c r="E3676" s="47"/>
      <c r="F3676" s="17"/>
    </row>
    <row r="3677" spans="1:6" x14ac:dyDescent="0.3">
      <c r="A3677" s="17"/>
      <c r="B3677" s="17"/>
      <c r="C3677" s="17"/>
      <c r="D3677" s="17"/>
      <c r="E3677" s="47"/>
      <c r="F3677" s="17"/>
    </row>
    <row r="3678" spans="1:6" x14ac:dyDescent="0.3">
      <c r="A3678" s="17"/>
      <c r="B3678" s="17"/>
      <c r="C3678" s="17"/>
      <c r="D3678" s="17"/>
      <c r="E3678" s="47"/>
      <c r="F3678" s="17"/>
    </row>
    <row r="3679" spans="1:6" x14ac:dyDescent="0.3">
      <c r="A3679" s="17"/>
      <c r="B3679" s="17"/>
      <c r="C3679" s="17"/>
      <c r="D3679" s="17"/>
      <c r="E3679" s="47"/>
      <c r="F3679" s="17"/>
    </row>
    <row r="3680" spans="1:6" x14ac:dyDescent="0.3">
      <c r="A3680" s="17"/>
      <c r="B3680" s="17"/>
      <c r="C3680" s="17"/>
      <c r="D3680" s="17"/>
      <c r="E3680" s="47"/>
      <c r="F3680" s="17"/>
    </row>
    <row r="3681" spans="1:6" x14ac:dyDescent="0.3">
      <c r="A3681" s="17"/>
      <c r="B3681" s="17"/>
      <c r="C3681" s="17"/>
      <c r="D3681" s="17"/>
      <c r="E3681" s="47"/>
      <c r="F3681" s="17"/>
    </row>
    <row r="3682" spans="1:6" x14ac:dyDescent="0.3">
      <c r="A3682" s="17"/>
      <c r="B3682" s="17"/>
      <c r="C3682" s="17"/>
      <c r="D3682" s="17"/>
      <c r="E3682" s="47"/>
      <c r="F3682" s="17"/>
    </row>
    <row r="3683" spans="1:6" x14ac:dyDescent="0.3">
      <c r="A3683" s="17"/>
      <c r="B3683" s="17"/>
      <c r="C3683" s="17"/>
      <c r="D3683" s="17"/>
      <c r="E3683" s="47"/>
      <c r="F3683" s="17"/>
    </row>
    <row r="3684" spans="1:6" x14ac:dyDescent="0.3">
      <c r="A3684" s="17"/>
      <c r="B3684" s="17"/>
      <c r="C3684" s="17"/>
      <c r="D3684" s="17"/>
      <c r="E3684" s="47"/>
      <c r="F3684" s="17"/>
    </row>
    <row r="3685" spans="1:6" x14ac:dyDescent="0.3">
      <c r="A3685" s="17"/>
      <c r="B3685" s="17"/>
      <c r="C3685" s="17"/>
      <c r="D3685" s="17"/>
      <c r="E3685" s="47"/>
      <c r="F3685" s="17"/>
    </row>
    <row r="3686" spans="1:6" x14ac:dyDescent="0.3">
      <c r="A3686" s="17"/>
      <c r="B3686" s="17"/>
      <c r="C3686" s="17"/>
      <c r="D3686" s="17"/>
      <c r="E3686" s="47"/>
      <c r="F3686" s="17"/>
    </row>
    <row r="3687" spans="1:6" x14ac:dyDescent="0.3">
      <c r="A3687" s="17"/>
      <c r="B3687" s="17"/>
      <c r="C3687" s="17"/>
      <c r="D3687" s="17"/>
      <c r="E3687" s="47"/>
      <c r="F3687" s="17"/>
    </row>
    <row r="3688" spans="1:6" x14ac:dyDescent="0.3">
      <c r="A3688" s="17"/>
      <c r="B3688" s="17"/>
      <c r="C3688" s="17"/>
      <c r="D3688" s="17"/>
      <c r="E3688" s="47"/>
      <c r="F3688" s="17"/>
    </row>
    <row r="3689" spans="1:6" x14ac:dyDescent="0.3">
      <c r="A3689" s="17"/>
      <c r="B3689" s="17"/>
      <c r="C3689" s="17"/>
      <c r="D3689" s="17"/>
      <c r="E3689" s="47"/>
      <c r="F3689" s="17"/>
    </row>
    <row r="3690" spans="1:6" x14ac:dyDescent="0.3">
      <c r="A3690" s="17"/>
      <c r="B3690" s="17"/>
      <c r="C3690" s="17"/>
      <c r="D3690" s="17"/>
      <c r="E3690" s="47"/>
      <c r="F3690" s="17"/>
    </row>
    <row r="3691" spans="1:6" x14ac:dyDescent="0.3">
      <c r="A3691" s="17"/>
      <c r="B3691" s="17"/>
      <c r="C3691" s="17"/>
      <c r="D3691" s="17"/>
      <c r="E3691" s="47"/>
      <c r="F3691" s="17"/>
    </row>
    <row r="3692" spans="1:6" x14ac:dyDescent="0.3">
      <c r="A3692" s="17"/>
      <c r="B3692" s="17"/>
      <c r="C3692" s="17"/>
      <c r="D3692" s="17"/>
      <c r="E3692" s="47"/>
      <c r="F3692" s="17"/>
    </row>
    <row r="3693" spans="1:6" x14ac:dyDescent="0.3">
      <c r="A3693" s="17"/>
      <c r="B3693" s="17"/>
      <c r="C3693" s="17"/>
      <c r="D3693" s="17"/>
      <c r="E3693" s="47"/>
      <c r="F3693" s="17"/>
    </row>
    <row r="3694" spans="1:6" x14ac:dyDescent="0.3">
      <c r="A3694" s="17"/>
      <c r="B3694" s="17"/>
      <c r="C3694" s="17"/>
      <c r="D3694" s="17"/>
      <c r="E3694" s="47"/>
      <c r="F3694" s="17"/>
    </row>
    <row r="3695" spans="1:6" x14ac:dyDescent="0.3">
      <c r="A3695" s="17"/>
      <c r="B3695" s="17"/>
      <c r="C3695" s="17"/>
      <c r="D3695" s="17"/>
      <c r="E3695" s="47"/>
      <c r="F3695" s="17"/>
    </row>
    <row r="3696" spans="1:6" x14ac:dyDescent="0.3">
      <c r="A3696" s="17"/>
      <c r="B3696" s="17"/>
      <c r="C3696" s="17"/>
      <c r="D3696" s="17"/>
      <c r="E3696" s="47"/>
      <c r="F3696" s="17"/>
    </row>
    <row r="3697" spans="1:6" x14ac:dyDescent="0.3">
      <c r="A3697" s="17"/>
      <c r="B3697" s="17"/>
      <c r="C3697" s="17"/>
      <c r="D3697" s="17"/>
      <c r="E3697" s="47"/>
      <c r="F3697" s="17"/>
    </row>
    <row r="3698" spans="1:6" x14ac:dyDescent="0.3">
      <c r="A3698" s="17"/>
      <c r="B3698" s="17"/>
      <c r="C3698" s="17"/>
      <c r="D3698" s="17"/>
      <c r="E3698" s="47"/>
      <c r="F3698" s="17"/>
    </row>
    <row r="3699" spans="1:6" x14ac:dyDescent="0.3">
      <c r="A3699" s="17"/>
      <c r="B3699" s="17"/>
      <c r="C3699" s="17"/>
      <c r="D3699" s="17"/>
      <c r="E3699" s="47"/>
      <c r="F3699" s="17"/>
    </row>
    <row r="3700" spans="1:6" x14ac:dyDescent="0.3">
      <c r="A3700" s="17"/>
      <c r="B3700" s="17"/>
      <c r="C3700" s="17"/>
      <c r="D3700" s="17"/>
      <c r="E3700" s="47"/>
      <c r="F3700" s="17"/>
    </row>
    <row r="3701" spans="1:6" x14ac:dyDescent="0.3">
      <c r="A3701" s="17"/>
      <c r="B3701" s="17"/>
      <c r="C3701" s="17"/>
      <c r="D3701" s="17"/>
      <c r="E3701" s="47"/>
      <c r="F3701" s="17"/>
    </row>
    <row r="3702" spans="1:6" x14ac:dyDescent="0.3">
      <c r="A3702" s="17"/>
      <c r="B3702" s="17"/>
      <c r="C3702" s="17"/>
      <c r="D3702" s="17"/>
      <c r="E3702" s="47"/>
      <c r="F3702" s="17"/>
    </row>
    <row r="3703" spans="1:6" x14ac:dyDescent="0.3">
      <c r="A3703" s="17"/>
      <c r="B3703" s="17"/>
      <c r="C3703" s="17"/>
      <c r="D3703" s="17"/>
      <c r="E3703" s="47"/>
      <c r="F3703" s="17"/>
    </row>
    <row r="3704" spans="1:6" x14ac:dyDescent="0.3">
      <c r="A3704" s="17"/>
      <c r="B3704" s="17"/>
      <c r="C3704" s="17"/>
      <c r="D3704" s="17"/>
      <c r="E3704" s="47"/>
      <c r="F3704" s="17"/>
    </row>
    <row r="3705" spans="1:6" x14ac:dyDescent="0.3">
      <c r="A3705" s="17"/>
      <c r="B3705" s="17"/>
      <c r="C3705" s="17"/>
      <c r="D3705" s="17"/>
      <c r="E3705" s="47"/>
      <c r="F3705" s="17"/>
    </row>
    <row r="3706" spans="1:6" x14ac:dyDescent="0.3">
      <c r="A3706" s="17"/>
      <c r="B3706" s="17"/>
      <c r="C3706" s="17"/>
      <c r="D3706" s="17"/>
      <c r="E3706" s="47"/>
      <c r="F3706" s="17"/>
    </row>
    <row r="3707" spans="1:6" x14ac:dyDescent="0.3">
      <c r="A3707" s="17"/>
      <c r="B3707" s="17"/>
      <c r="C3707" s="17"/>
      <c r="D3707" s="17"/>
      <c r="E3707" s="47"/>
      <c r="F3707" s="17"/>
    </row>
    <row r="3708" spans="1:6" x14ac:dyDescent="0.3">
      <c r="A3708" s="17"/>
      <c r="B3708" s="17"/>
      <c r="C3708" s="17"/>
      <c r="D3708" s="17"/>
      <c r="E3708" s="47"/>
      <c r="F3708" s="17"/>
    </row>
    <row r="3709" spans="1:6" x14ac:dyDescent="0.3">
      <c r="A3709" s="17"/>
      <c r="B3709" s="17"/>
      <c r="C3709" s="17"/>
      <c r="D3709" s="17"/>
      <c r="E3709" s="47"/>
      <c r="F3709" s="17"/>
    </row>
    <row r="3710" spans="1:6" x14ac:dyDescent="0.3">
      <c r="A3710" s="17"/>
      <c r="B3710" s="17"/>
      <c r="C3710" s="17"/>
      <c r="D3710" s="17"/>
      <c r="E3710" s="47"/>
      <c r="F3710" s="17"/>
    </row>
    <row r="3711" spans="1:6" x14ac:dyDescent="0.3">
      <c r="A3711" s="17"/>
      <c r="B3711" s="17"/>
      <c r="C3711" s="17"/>
      <c r="D3711" s="17"/>
      <c r="E3711" s="47"/>
      <c r="F3711" s="17"/>
    </row>
    <row r="3712" spans="1:6" x14ac:dyDescent="0.3">
      <c r="A3712" s="17"/>
      <c r="B3712" s="17"/>
      <c r="C3712" s="17"/>
      <c r="D3712" s="17"/>
      <c r="E3712" s="47"/>
      <c r="F3712" s="17"/>
    </row>
    <row r="3713" spans="1:6" x14ac:dyDescent="0.3">
      <c r="A3713" s="17"/>
      <c r="B3713" s="17"/>
      <c r="C3713" s="17"/>
      <c r="D3713" s="17"/>
      <c r="E3713" s="47"/>
      <c r="F3713" s="17"/>
    </row>
    <row r="3714" spans="1:6" x14ac:dyDescent="0.3">
      <c r="A3714" s="17"/>
      <c r="B3714" s="17"/>
      <c r="C3714" s="17"/>
      <c r="D3714" s="17"/>
      <c r="E3714" s="47"/>
      <c r="F3714" s="17"/>
    </row>
    <row r="3715" spans="1:6" x14ac:dyDescent="0.3">
      <c r="A3715" s="17"/>
      <c r="B3715" s="17"/>
      <c r="C3715" s="17"/>
      <c r="D3715" s="17"/>
      <c r="E3715" s="47"/>
      <c r="F3715" s="17"/>
    </row>
    <row r="3716" spans="1:6" x14ac:dyDescent="0.3">
      <c r="A3716" s="17"/>
      <c r="B3716" s="17"/>
      <c r="C3716" s="17"/>
      <c r="D3716" s="17"/>
      <c r="E3716" s="47"/>
      <c r="F3716" s="17"/>
    </row>
    <row r="3717" spans="1:6" x14ac:dyDescent="0.3">
      <c r="A3717" s="17"/>
      <c r="B3717" s="17"/>
      <c r="C3717" s="17"/>
      <c r="D3717" s="17"/>
      <c r="E3717" s="47"/>
      <c r="F3717" s="17"/>
    </row>
    <row r="3718" spans="1:6" x14ac:dyDescent="0.3">
      <c r="A3718" s="17"/>
      <c r="B3718" s="17"/>
      <c r="C3718" s="17"/>
      <c r="D3718" s="17"/>
      <c r="E3718" s="47"/>
      <c r="F3718" s="17"/>
    </row>
    <row r="3719" spans="1:6" x14ac:dyDescent="0.3">
      <c r="A3719" s="17"/>
      <c r="B3719" s="17"/>
      <c r="C3719" s="17"/>
      <c r="D3719" s="17"/>
      <c r="E3719" s="47"/>
      <c r="F3719" s="17"/>
    </row>
    <row r="3720" spans="1:6" x14ac:dyDescent="0.3">
      <c r="A3720" s="17"/>
      <c r="B3720" s="17"/>
      <c r="C3720" s="17"/>
      <c r="D3720" s="17"/>
      <c r="E3720" s="47"/>
      <c r="F3720" s="17"/>
    </row>
    <row r="3721" spans="1:6" x14ac:dyDescent="0.3">
      <c r="A3721" s="17"/>
      <c r="B3721" s="17"/>
      <c r="C3721" s="17"/>
      <c r="D3721" s="17"/>
      <c r="E3721" s="47"/>
      <c r="F3721" s="17"/>
    </row>
    <row r="3722" spans="1:6" x14ac:dyDescent="0.3">
      <c r="A3722" s="17"/>
      <c r="B3722" s="17"/>
      <c r="C3722" s="17"/>
      <c r="D3722" s="17"/>
      <c r="E3722" s="47"/>
      <c r="F3722" s="17"/>
    </row>
    <row r="3723" spans="1:6" x14ac:dyDescent="0.3">
      <c r="A3723" s="17"/>
      <c r="B3723" s="17"/>
      <c r="C3723" s="17"/>
      <c r="D3723" s="17"/>
      <c r="E3723" s="47"/>
      <c r="F3723" s="17"/>
    </row>
    <row r="3724" spans="1:6" x14ac:dyDescent="0.3">
      <c r="A3724" s="17"/>
      <c r="B3724" s="17"/>
      <c r="C3724" s="17"/>
      <c r="D3724" s="17"/>
      <c r="E3724" s="47"/>
      <c r="F3724" s="17"/>
    </row>
    <row r="3725" spans="1:6" x14ac:dyDescent="0.3">
      <c r="A3725" s="17"/>
      <c r="B3725" s="17"/>
      <c r="C3725" s="17"/>
      <c r="D3725" s="17"/>
      <c r="E3725" s="47"/>
      <c r="F3725" s="17"/>
    </row>
    <row r="3726" spans="1:6" x14ac:dyDescent="0.3">
      <c r="A3726" s="17"/>
      <c r="B3726" s="17"/>
      <c r="C3726" s="17"/>
      <c r="D3726" s="17"/>
      <c r="E3726" s="47"/>
      <c r="F3726" s="17"/>
    </row>
    <row r="3727" spans="1:6" x14ac:dyDescent="0.3">
      <c r="A3727" s="17"/>
      <c r="B3727" s="17"/>
      <c r="C3727" s="17"/>
      <c r="D3727" s="17"/>
      <c r="E3727" s="47"/>
      <c r="F3727" s="17"/>
    </row>
    <row r="3728" spans="1:6" x14ac:dyDescent="0.3">
      <c r="A3728" s="17"/>
      <c r="B3728" s="17"/>
      <c r="C3728" s="17"/>
      <c r="D3728" s="17"/>
      <c r="E3728" s="47"/>
      <c r="F3728" s="17"/>
    </row>
    <row r="3729" spans="1:6" x14ac:dyDescent="0.3">
      <c r="A3729" s="17"/>
      <c r="B3729" s="17"/>
      <c r="C3729" s="17"/>
      <c r="D3729" s="17"/>
      <c r="E3729" s="47"/>
      <c r="F3729" s="17"/>
    </row>
    <row r="3730" spans="1:6" x14ac:dyDescent="0.3">
      <c r="A3730" s="17"/>
      <c r="B3730" s="17"/>
      <c r="C3730" s="17"/>
      <c r="D3730" s="17"/>
      <c r="E3730" s="47"/>
      <c r="F3730" s="17"/>
    </row>
    <row r="3731" spans="1:6" x14ac:dyDescent="0.3">
      <c r="A3731" s="17"/>
      <c r="B3731" s="17"/>
      <c r="C3731" s="17"/>
      <c r="D3731" s="17"/>
      <c r="E3731" s="47"/>
      <c r="F3731" s="17"/>
    </row>
    <row r="3732" spans="1:6" x14ac:dyDescent="0.3">
      <c r="A3732" s="17"/>
      <c r="B3732" s="17"/>
      <c r="C3732" s="17"/>
      <c r="D3732" s="17"/>
      <c r="E3732" s="47"/>
      <c r="F3732" s="17"/>
    </row>
    <row r="3733" spans="1:6" x14ac:dyDescent="0.3">
      <c r="A3733" s="17"/>
      <c r="B3733" s="17"/>
      <c r="C3733" s="17"/>
      <c r="D3733" s="17"/>
      <c r="E3733" s="47"/>
      <c r="F3733" s="17"/>
    </row>
    <row r="3734" spans="1:6" x14ac:dyDescent="0.3">
      <c r="A3734" s="17"/>
      <c r="B3734" s="17"/>
      <c r="C3734" s="17"/>
      <c r="D3734" s="17"/>
      <c r="E3734" s="47"/>
      <c r="F3734" s="17"/>
    </row>
    <row r="3735" spans="1:6" x14ac:dyDescent="0.3">
      <c r="A3735" s="17"/>
      <c r="B3735" s="17"/>
      <c r="C3735" s="17"/>
      <c r="D3735" s="17"/>
      <c r="E3735" s="47"/>
      <c r="F3735" s="17"/>
    </row>
    <row r="3736" spans="1:6" x14ac:dyDescent="0.3">
      <c r="A3736" s="17"/>
      <c r="B3736" s="17"/>
      <c r="C3736" s="17"/>
      <c r="D3736" s="17"/>
      <c r="E3736" s="47"/>
      <c r="F3736" s="17"/>
    </row>
    <row r="3737" spans="1:6" x14ac:dyDescent="0.3">
      <c r="A3737" s="17"/>
      <c r="B3737" s="17"/>
      <c r="C3737" s="17"/>
      <c r="D3737" s="17"/>
      <c r="E3737" s="47"/>
      <c r="F3737" s="17"/>
    </row>
    <row r="3738" spans="1:6" x14ac:dyDescent="0.3">
      <c r="A3738" s="17"/>
      <c r="B3738" s="17"/>
      <c r="C3738" s="17"/>
      <c r="D3738" s="17"/>
      <c r="E3738" s="47"/>
      <c r="F3738" s="17"/>
    </row>
    <row r="3739" spans="1:6" x14ac:dyDescent="0.3">
      <c r="A3739" s="17"/>
      <c r="B3739" s="17"/>
      <c r="C3739" s="17"/>
      <c r="D3739" s="17"/>
      <c r="E3739" s="47"/>
      <c r="F3739" s="17"/>
    </row>
    <row r="3740" spans="1:6" x14ac:dyDescent="0.3">
      <c r="A3740" s="17"/>
      <c r="B3740" s="17"/>
      <c r="C3740" s="17"/>
      <c r="D3740" s="17"/>
      <c r="E3740" s="47"/>
      <c r="F3740" s="17"/>
    </row>
    <row r="3741" spans="1:6" x14ac:dyDescent="0.3">
      <c r="A3741" s="17"/>
      <c r="B3741" s="17"/>
      <c r="C3741" s="17"/>
      <c r="D3741" s="17"/>
      <c r="E3741" s="47"/>
      <c r="F3741" s="17"/>
    </row>
    <row r="3742" spans="1:6" x14ac:dyDescent="0.3">
      <c r="A3742" s="17"/>
      <c r="B3742" s="17"/>
      <c r="C3742" s="17"/>
      <c r="D3742" s="17"/>
      <c r="E3742" s="47"/>
      <c r="F3742" s="17"/>
    </row>
    <row r="3743" spans="1:6" x14ac:dyDescent="0.3">
      <c r="A3743" s="17"/>
      <c r="B3743" s="17"/>
      <c r="C3743" s="17"/>
      <c r="D3743" s="17"/>
      <c r="E3743" s="47"/>
      <c r="F3743" s="17"/>
    </row>
    <row r="3744" spans="1:6" x14ac:dyDescent="0.3">
      <c r="A3744" s="17"/>
      <c r="B3744" s="17"/>
      <c r="C3744" s="17"/>
      <c r="D3744" s="17"/>
      <c r="E3744" s="47"/>
      <c r="F3744" s="17"/>
    </row>
    <row r="3745" spans="1:6" x14ac:dyDescent="0.3">
      <c r="A3745" s="17"/>
      <c r="B3745" s="17"/>
      <c r="C3745" s="17"/>
      <c r="D3745" s="17"/>
      <c r="E3745" s="47"/>
      <c r="F3745" s="17"/>
    </row>
    <row r="3746" spans="1:6" x14ac:dyDescent="0.3">
      <c r="A3746" s="17"/>
      <c r="B3746" s="17"/>
      <c r="C3746" s="17"/>
      <c r="D3746" s="17"/>
      <c r="E3746" s="47"/>
      <c r="F3746" s="17"/>
    </row>
    <row r="3747" spans="1:6" x14ac:dyDescent="0.3">
      <c r="A3747" s="17"/>
      <c r="B3747" s="17"/>
      <c r="C3747" s="17"/>
      <c r="D3747" s="17"/>
      <c r="E3747" s="47"/>
      <c r="F3747" s="17"/>
    </row>
    <row r="3748" spans="1:6" x14ac:dyDescent="0.3">
      <c r="A3748" s="17"/>
      <c r="B3748" s="17"/>
      <c r="C3748" s="17"/>
      <c r="D3748" s="17"/>
      <c r="E3748" s="47"/>
      <c r="F3748" s="17"/>
    </row>
    <row r="3749" spans="1:6" x14ac:dyDescent="0.3">
      <c r="A3749" s="17"/>
      <c r="B3749" s="17"/>
      <c r="C3749" s="17"/>
      <c r="D3749" s="17"/>
      <c r="E3749" s="47"/>
      <c r="F3749" s="17"/>
    </row>
    <row r="3750" spans="1:6" x14ac:dyDescent="0.3">
      <c r="A3750" s="17"/>
      <c r="B3750" s="17"/>
      <c r="C3750" s="17"/>
      <c r="D3750" s="17"/>
      <c r="E3750" s="47"/>
      <c r="F3750" s="17"/>
    </row>
    <row r="3751" spans="1:6" x14ac:dyDescent="0.3">
      <c r="A3751" s="17"/>
      <c r="B3751" s="17"/>
      <c r="C3751" s="17"/>
      <c r="D3751" s="17"/>
      <c r="E3751" s="47"/>
      <c r="F3751" s="17"/>
    </row>
    <row r="3752" spans="1:6" x14ac:dyDescent="0.3">
      <c r="A3752" s="17"/>
      <c r="B3752" s="17"/>
      <c r="C3752" s="17"/>
      <c r="D3752" s="17"/>
      <c r="E3752" s="47"/>
      <c r="F3752" s="17"/>
    </row>
    <row r="3753" spans="1:6" x14ac:dyDescent="0.3">
      <c r="A3753" s="17"/>
      <c r="B3753" s="17"/>
      <c r="C3753" s="17"/>
      <c r="D3753" s="17"/>
      <c r="E3753" s="47"/>
      <c r="F3753" s="17"/>
    </row>
    <row r="3754" spans="1:6" x14ac:dyDescent="0.3">
      <c r="A3754" s="17"/>
      <c r="B3754" s="17"/>
      <c r="C3754" s="17"/>
      <c r="D3754" s="17"/>
      <c r="E3754" s="47"/>
      <c r="F3754" s="17"/>
    </row>
    <row r="3755" spans="1:6" x14ac:dyDescent="0.3">
      <c r="A3755" s="17"/>
      <c r="B3755" s="17"/>
      <c r="C3755" s="17"/>
      <c r="D3755" s="17"/>
      <c r="E3755" s="47"/>
      <c r="F3755" s="17"/>
    </row>
    <row r="3756" spans="1:6" x14ac:dyDescent="0.3">
      <c r="A3756" s="17"/>
      <c r="B3756" s="17"/>
      <c r="C3756" s="17"/>
      <c r="D3756" s="17"/>
      <c r="E3756" s="47"/>
      <c r="F3756" s="17"/>
    </row>
    <row r="3757" spans="1:6" x14ac:dyDescent="0.3">
      <c r="A3757" s="17"/>
      <c r="B3757" s="17"/>
      <c r="C3757" s="17"/>
      <c r="D3757" s="17"/>
      <c r="E3757" s="47"/>
      <c r="F3757" s="17"/>
    </row>
    <row r="3758" spans="1:6" x14ac:dyDescent="0.3">
      <c r="A3758" s="17"/>
      <c r="B3758" s="17"/>
      <c r="C3758" s="17"/>
      <c r="D3758" s="17"/>
      <c r="E3758" s="47"/>
      <c r="F3758" s="17"/>
    </row>
    <row r="3759" spans="1:6" x14ac:dyDescent="0.3">
      <c r="A3759" s="17"/>
      <c r="B3759" s="17"/>
      <c r="C3759" s="17"/>
      <c r="D3759" s="17"/>
      <c r="E3759" s="47"/>
      <c r="F3759" s="17"/>
    </row>
    <row r="3760" spans="1:6" x14ac:dyDescent="0.3">
      <c r="A3760" s="17"/>
      <c r="B3760" s="17"/>
      <c r="C3760" s="17"/>
      <c r="D3760" s="17"/>
      <c r="E3760" s="47"/>
      <c r="F3760" s="17"/>
    </row>
    <row r="3761" spans="1:6" x14ac:dyDescent="0.3">
      <c r="A3761" s="17"/>
      <c r="B3761" s="17"/>
      <c r="C3761" s="17"/>
      <c r="D3761" s="17"/>
      <c r="E3761" s="47"/>
      <c r="F3761" s="17"/>
    </row>
    <row r="3762" spans="1:6" x14ac:dyDescent="0.3">
      <c r="A3762" s="17"/>
      <c r="B3762" s="17"/>
      <c r="C3762" s="17"/>
      <c r="D3762" s="17"/>
      <c r="E3762" s="47"/>
      <c r="F3762" s="17"/>
    </row>
    <row r="3763" spans="1:6" x14ac:dyDescent="0.3">
      <c r="A3763" s="17"/>
      <c r="B3763" s="17"/>
      <c r="C3763" s="17"/>
      <c r="D3763" s="17"/>
      <c r="E3763" s="47"/>
      <c r="F3763" s="17"/>
    </row>
    <row r="3764" spans="1:6" x14ac:dyDescent="0.3">
      <c r="A3764" s="17"/>
      <c r="B3764" s="17"/>
      <c r="C3764" s="17"/>
      <c r="D3764" s="17"/>
      <c r="E3764" s="47"/>
      <c r="F3764" s="17"/>
    </row>
    <row r="3765" spans="1:6" x14ac:dyDescent="0.3">
      <c r="A3765" s="17"/>
      <c r="B3765" s="17"/>
      <c r="C3765" s="17"/>
      <c r="D3765" s="17"/>
      <c r="E3765" s="47"/>
      <c r="F3765" s="17"/>
    </row>
    <row r="3766" spans="1:6" x14ac:dyDescent="0.3">
      <c r="A3766" s="17"/>
      <c r="B3766" s="17"/>
      <c r="C3766" s="17"/>
      <c r="D3766" s="17"/>
      <c r="E3766" s="47"/>
      <c r="F3766" s="17"/>
    </row>
    <row r="3767" spans="1:6" x14ac:dyDescent="0.3">
      <c r="A3767" s="17"/>
      <c r="B3767" s="17"/>
      <c r="C3767" s="17"/>
      <c r="D3767" s="17"/>
      <c r="E3767" s="47"/>
      <c r="F3767" s="17"/>
    </row>
    <row r="3768" spans="1:6" x14ac:dyDescent="0.3">
      <c r="A3768" s="17"/>
      <c r="B3768" s="17"/>
      <c r="C3768" s="17"/>
      <c r="D3768" s="17"/>
      <c r="E3768" s="47"/>
      <c r="F3768" s="17"/>
    </row>
    <row r="3769" spans="1:6" x14ac:dyDescent="0.3">
      <c r="A3769" s="17"/>
      <c r="B3769" s="17"/>
      <c r="C3769" s="17"/>
      <c r="D3769" s="17"/>
      <c r="E3769" s="47"/>
      <c r="F3769" s="17"/>
    </row>
    <row r="3770" spans="1:6" x14ac:dyDescent="0.3">
      <c r="A3770" s="17"/>
      <c r="B3770" s="17"/>
      <c r="C3770" s="17"/>
      <c r="D3770" s="17"/>
      <c r="E3770" s="47"/>
      <c r="F3770" s="17"/>
    </row>
    <row r="3771" spans="1:6" x14ac:dyDescent="0.3">
      <c r="A3771" s="17"/>
      <c r="B3771" s="17"/>
      <c r="C3771" s="17"/>
      <c r="D3771" s="17"/>
      <c r="E3771" s="47"/>
      <c r="F3771" s="17"/>
    </row>
    <row r="3772" spans="1:6" x14ac:dyDescent="0.3">
      <c r="A3772" s="17"/>
      <c r="B3772" s="17"/>
      <c r="C3772" s="17"/>
      <c r="D3772" s="17"/>
      <c r="E3772" s="47"/>
      <c r="F3772" s="17"/>
    </row>
    <row r="3773" spans="1:6" x14ac:dyDescent="0.3">
      <c r="A3773" s="17"/>
      <c r="B3773" s="17"/>
      <c r="C3773" s="17"/>
      <c r="D3773" s="17"/>
      <c r="E3773" s="47"/>
      <c r="F3773" s="17"/>
    </row>
    <row r="3774" spans="1:6" x14ac:dyDescent="0.3">
      <c r="A3774" s="17"/>
      <c r="B3774" s="17"/>
      <c r="C3774" s="17"/>
      <c r="D3774" s="17"/>
      <c r="E3774" s="47"/>
      <c r="F3774" s="17"/>
    </row>
    <row r="3775" spans="1:6" x14ac:dyDescent="0.3">
      <c r="A3775" s="17"/>
      <c r="B3775" s="17"/>
      <c r="C3775" s="17"/>
      <c r="D3775" s="17"/>
      <c r="E3775" s="47"/>
      <c r="F3775" s="17"/>
    </row>
    <row r="3776" spans="1:6" x14ac:dyDescent="0.3">
      <c r="A3776" s="17"/>
      <c r="B3776" s="17"/>
      <c r="C3776" s="17"/>
      <c r="D3776" s="17"/>
      <c r="E3776" s="47"/>
      <c r="F3776" s="17"/>
    </row>
    <row r="3777" spans="1:6" x14ac:dyDescent="0.3">
      <c r="A3777" s="17"/>
      <c r="B3777" s="17"/>
      <c r="C3777" s="17"/>
      <c r="D3777" s="17"/>
      <c r="E3777" s="47"/>
      <c r="F3777" s="17"/>
    </row>
    <row r="3778" spans="1:6" x14ac:dyDescent="0.3">
      <c r="A3778" s="17"/>
      <c r="B3778" s="17"/>
      <c r="C3778" s="17"/>
      <c r="D3778" s="17"/>
      <c r="E3778" s="47"/>
      <c r="F3778" s="17"/>
    </row>
    <row r="3779" spans="1:6" x14ac:dyDescent="0.3">
      <c r="A3779" s="17"/>
      <c r="B3779" s="17"/>
      <c r="C3779" s="17"/>
      <c r="D3779" s="17"/>
      <c r="E3779" s="47"/>
      <c r="F3779" s="17"/>
    </row>
    <row r="3780" spans="1:6" x14ac:dyDescent="0.3">
      <c r="A3780" s="17"/>
      <c r="B3780" s="17"/>
      <c r="C3780" s="17"/>
      <c r="D3780" s="17"/>
      <c r="E3780" s="47"/>
      <c r="F3780" s="17"/>
    </row>
    <row r="3781" spans="1:6" x14ac:dyDescent="0.3">
      <c r="A3781" s="17"/>
      <c r="B3781" s="17"/>
      <c r="C3781" s="17"/>
      <c r="D3781" s="17"/>
      <c r="E3781" s="47"/>
      <c r="F3781" s="17"/>
    </row>
    <row r="3782" spans="1:6" x14ac:dyDescent="0.3">
      <c r="A3782" s="17"/>
      <c r="B3782" s="17"/>
      <c r="C3782" s="17"/>
      <c r="D3782" s="17"/>
      <c r="E3782" s="47"/>
      <c r="F3782" s="17"/>
    </row>
    <row r="3783" spans="1:6" x14ac:dyDescent="0.3">
      <c r="A3783" s="17"/>
      <c r="B3783" s="17"/>
      <c r="C3783" s="17"/>
      <c r="D3783" s="17"/>
      <c r="E3783" s="47"/>
      <c r="F3783" s="17"/>
    </row>
    <row r="3784" spans="1:6" x14ac:dyDescent="0.3">
      <c r="A3784" s="17"/>
      <c r="B3784" s="17"/>
      <c r="C3784" s="17"/>
      <c r="D3784" s="17"/>
      <c r="E3784" s="47"/>
      <c r="F3784" s="17"/>
    </row>
    <row r="3785" spans="1:6" x14ac:dyDescent="0.3">
      <c r="A3785" s="17"/>
      <c r="B3785" s="17"/>
      <c r="C3785" s="17"/>
      <c r="D3785" s="17"/>
      <c r="E3785" s="47"/>
      <c r="F3785" s="17"/>
    </row>
    <row r="3786" spans="1:6" x14ac:dyDescent="0.3">
      <c r="A3786" s="17"/>
      <c r="B3786" s="17"/>
      <c r="C3786" s="17"/>
      <c r="D3786" s="17"/>
      <c r="E3786" s="47"/>
      <c r="F3786" s="17"/>
    </row>
    <row r="3787" spans="1:6" x14ac:dyDescent="0.3">
      <c r="A3787" s="17"/>
      <c r="B3787" s="17"/>
      <c r="C3787" s="17"/>
      <c r="D3787" s="17"/>
      <c r="E3787" s="47"/>
      <c r="F3787" s="17"/>
    </row>
    <row r="3788" spans="1:6" x14ac:dyDescent="0.3">
      <c r="A3788" s="17"/>
      <c r="B3788" s="17"/>
      <c r="C3788" s="17"/>
      <c r="D3788" s="17"/>
      <c r="E3788" s="47"/>
      <c r="F3788" s="17"/>
    </row>
    <row r="3789" spans="1:6" x14ac:dyDescent="0.3">
      <c r="A3789" s="17"/>
      <c r="B3789" s="17"/>
      <c r="C3789" s="17"/>
      <c r="D3789" s="17"/>
      <c r="E3789" s="47"/>
      <c r="F3789" s="17"/>
    </row>
    <row r="3790" spans="1:6" x14ac:dyDescent="0.3">
      <c r="A3790" s="17"/>
      <c r="B3790" s="17"/>
      <c r="C3790" s="17"/>
      <c r="D3790" s="17"/>
      <c r="E3790" s="47"/>
      <c r="F3790" s="17"/>
    </row>
    <row r="3791" spans="1:6" x14ac:dyDescent="0.3">
      <c r="A3791" s="17"/>
      <c r="B3791" s="17"/>
      <c r="C3791" s="17"/>
      <c r="D3791" s="17"/>
      <c r="E3791" s="47"/>
      <c r="F3791" s="17"/>
    </row>
    <row r="3792" spans="1:6" x14ac:dyDescent="0.3">
      <c r="A3792" s="17"/>
      <c r="B3792" s="17"/>
      <c r="C3792" s="17"/>
      <c r="D3792" s="17"/>
      <c r="E3792" s="47"/>
      <c r="F3792" s="17"/>
    </row>
    <row r="3793" spans="1:6" x14ac:dyDescent="0.3">
      <c r="A3793" s="17"/>
      <c r="B3793" s="17"/>
      <c r="C3793" s="17"/>
      <c r="D3793" s="17"/>
      <c r="E3793" s="47"/>
      <c r="F3793" s="17"/>
    </row>
    <row r="3794" spans="1:6" x14ac:dyDescent="0.3">
      <c r="A3794" s="17"/>
      <c r="B3794" s="17"/>
      <c r="C3794" s="17"/>
      <c r="D3794" s="17"/>
      <c r="E3794" s="47"/>
      <c r="F3794" s="17"/>
    </row>
    <row r="3795" spans="1:6" x14ac:dyDescent="0.3">
      <c r="A3795" s="17"/>
      <c r="B3795" s="17"/>
      <c r="C3795" s="17"/>
      <c r="D3795" s="17"/>
      <c r="E3795" s="47"/>
      <c r="F3795" s="17"/>
    </row>
    <row r="3796" spans="1:6" x14ac:dyDescent="0.3">
      <c r="A3796" s="17"/>
      <c r="B3796" s="17"/>
      <c r="C3796" s="17"/>
      <c r="D3796" s="17"/>
      <c r="E3796" s="47"/>
      <c r="F3796" s="17"/>
    </row>
    <row r="3797" spans="1:6" x14ac:dyDescent="0.3">
      <c r="A3797" s="17"/>
      <c r="B3797" s="17"/>
      <c r="C3797" s="17"/>
      <c r="D3797" s="17"/>
      <c r="E3797" s="47"/>
      <c r="F3797" s="17"/>
    </row>
    <row r="3798" spans="1:6" x14ac:dyDescent="0.3">
      <c r="A3798" s="17"/>
      <c r="B3798" s="17"/>
      <c r="C3798" s="17"/>
      <c r="D3798" s="17"/>
      <c r="E3798" s="47"/>
      <c r="F3798" s="17"/>
    </row>
    <row r="3799" spans="1:6" x14ac:dyDescent="0.3">
      <c r="A3799" s="17"/>
      <c r="B3799" s="17"/>
      <c r="C3799" s="17"/>
      <c r="D3799" s="17"/>
      <c r="E3799" s="47"/>
      <c r="F3799" s="17"/>
    </row>
    <row r="3800" spans="1:6" x14ac:dyDescent="0.3">
      <c r="A3800" s="17"/>
      <c r="B3800" s="17"/>
      <c r="C3800" s="17"/>
      <c r="D3800" s="17"/>
      <c r="E3800" s="47"/>
      <c r="F3800" s="17"/>
    </row>
    <row r="3801" spans="1:6" x14ac:dyDescent="0.3">
      <c r="A3801" s="17"/>
      <c r="B3801" s="17"/>
      <c r="C3801" s="17"/>
      <c r="D3801" s="17"/>
      <c r="E3801" s="47"/>
      <c r="F3801" s="17"/>
    </row>
    <row r="3802" spans="1:6" x14ac:dyDescent="0.3">
      <c r="A3802" s="17"/>
      <c r="B3802" s="17"/>
      <c r="C3802" s="17"/>
      <c r="D3802" s="17"/>
      <c r="E3802" s="47"/>
      <c r="F3802" s="17"/>
    </row>
    <row r="3803" spans="1:6" x14ac:dyDescent="0.3">
      <c r="A3803" s="17"/>
      <c r="B3803" s="17"/>
      <c r="C3803" s="17"/>
      <c r="D3803" s="17"/>
      <c r="E3803" s="47"/>
      <c r="F3803" s="17"/>
    </row>
    <row r="3804" spans="1:6" x14ac:dyDescent="0.3">
      <c r="A3804" s="17"/>
      <c r="B3804" s="17"/>
      <c r="C3804" s="17"/>
      <c r="D3804" s="17"/>
      <c r="E3804" s="47"/>
      <c r="F3804" s="17"/>
    </row>
    <row r="3805" spans="1:6" x14ac:dyDescent="0.3">
      <c r="A3805" s="17"/>
      <c r="B3805" s="17"/>
      <c r="C3805" s="17"/>
      <c r="D3805" s="17"/>
      <c r="E3805" s="47"/>
      <c r="F3805" s="17"/>
    </row>
    <row r="3806" spans="1:6" x14ac:dyDescent="0.3">
      <c r="A3806" s="17"/>
      <c r="B3806" s="17"/>
      <c r="C3806" s="17"/>
      <c r="D3806" s="17"/>
      <c r="E3806" s="47"/>
      <c r="F3806" s="17"/>
    </row>
    <row r="3807" spans="1:6" x14ac:dyDescent="0.3">
      <c r="A3807" s="17"/>
      <c r="B3807" s="17"/>
      <c r="C3807" s="17"/>
      <c r="D3807" s="17"/>
      <c r="E3807" s="47"/>
      <c r="F3807" s="17"/>
    </row>
    <row r="3808" spans="1:6" x14ac:dyDescent="0.3">
      <c r="A3808" s="17"/>
      <c r="B3808" s="17"/>
      <c r="C3808" s="17"/>
      <c r="D3808" s="17"/>
      <c r="E3808" s="47"/>
      <c r="F3808" s="17"/>
    </row>
    <row r="3809" spans="1:6" x14ac:dyDescent="0.3">
      <c r="A3809" s="17"/>
      <c r="B3809" s="17"/>
      <c r="C3809" s="17"/>
      <c r="D3809" s="17"/>
      <c r="E3809" s="47"/>
      <c r="F3809" s="17"/>
    </row>
    <row r="3810" spans="1:6" x14ac:dyDescent="0.3">
      <c r="A3810" s="17"/>
      <c r="B3810" s="17"/>
      <c r="C3810" s="17"/>
      <c r="D3810" s="17"/>
      <c r="E3810" s="47"/>
      <c r="F3810" s="17"/>
    </row>
    <row r="3811" spans="1:6" x14ac:dyDescent="0.3">
      <c r="A3811" s="17"/>
      <c r="B3811" s="17"/>
      <c r="C3811" s="17"/>
      <c r="D3811" s="17"/>
      <c r="E3811" s="47"/>
      <c r="F3811" s="17"/>
    </row>
    <row r="3812" spans="1:6" x14ac:dyDescent="0.3">
      <c r="A3812" s="17"/>
      <c r="B3812" s="17"/>
      <c r="C3812" s="17"/>
      <c r="D3812" s="17"/>
      <c r="E3812" s="47"/>
      <c r="F3812" s="17"/>
    </row>
    <row r="3813" spans="1:6" x14ac:dyDescent="0.3">
      <c r="A3813" s="17"/>
      <c r="B3813" s="17"/>
      <c r="C3813" s="17"/>
      <c r="D3813" s="17"/>
      <c r="E3813" s="47"/>
      <c r="F3813" s="17"/>
    </row>
    <row r="3814" spans="1:6" x14ac:dyDescent="0.3">
      <c r="A3814" s="17"/>
      <c r="B3814" s="17"/>
      <c r="C3814" s="17"/>
      <c r="D3814" s="17"/>
      <c r="E3814" s="47"/>
      <c r="F3814" s="17"/>
    </row>
    <row r="3815" spans="1:6" x14ac:dyDescent="0.3">
      <c r="A3815" s="17"/>
      <c r="B3815" s="17"/>
      <c r="C3815" s="17"/>
      <c r="D3815" s="17"/>
      <c r="E3815" s="47"/>
      <c r="F3815" s="17"/>
    </row>
    <row r="3816" spans="1:6" x14ac:dyDescent="0.3">
      <c r="A3816" s="17"/>
      <c r="B3816" s="17"/>
      <c r="C3816" s="17"/>
      <c r="D3816" s="17"/>
      <c r="E3816" s="47"/>
      <c r="F3816" s="17"/>
    </row>
    <row r="3817" spans="1:6" x14ac:dyDescent="0.3">
      <c r="A3817" s="17"/>
      <c r="B3817" s="17"/>
      <c r="C3817" s="17"/>
      <c r="D3817" s="17"/>
      <c r="E3817" s="47"/>
      <c r="F3817" s="17"/>
    </row>
    <row r="3818" spans="1:6" x14ac:dyDescent="0.3">
      <c r="A3818" s="17"/>
      <c r="B3818" s="17"/>
      <c r="C3818" s="17"/>
      <c r="D3818" s="17"/>
      <c r="E3818" s="47"/>
      <c r="F3818" s="17"/>
    </row>
    <row r="3819" spans="1:6" x14ac:dyDescent="0.3">
      <c r="A3819" s="17"/>
      <c r="B3819" s="17"/>
      <c r="C3819" s="17"/>
      <c r="D3819" s="17"/>
      <c r="E3819" s="47"/>
      <c r="F3819" s="17"/>
    </row>
    <row r="3820" spans="1:6" x14ac:dyDescent="0.3">
      <c r="A3820" s="17"/>
      <c r="B3820" s="17"/>
      <c r="C3820" s="17"/>
      <c r="D3820" s="17"/>
      <c r="E3820" s="47"/>
      <c r="F3820" s="17"/>
    </row>
    <row r="3821" spans="1:6" x14ac:dyDescent="0.3">
      <c r="A3821" s="17"/>
      <c r="B3821" s="17"/>
      <c r="C3821" s="17"/>
      <c r="D3821" s="17"/>
      <c r="E3821" s="47"/>
      <c r="F3821" s="17"/>
    </row>
    <row r="3822" spans="1:6" x14ac:dyDescent="0.3">
      <c r="A3822" s="17"/>
      <c r="B3822" s="17"/>
      <c r="C3822" s="17"/>
      <c r="D3822" s="17"/>
      <c r="E3822" s="47"/>
      <c r="F3822" s="17"/>
    </row>
    <row r="3823" spans="1:6" x14ac:dyDescent="0.3">
      <c r="A3823" s="17"/>
      <c r="B3823" s="17"/>
      <c r="C3823" s="17"/>
      <c r="D3823" s="17"/>
      <c r="E3823" s="47"/>
      <c r="F3823" s="17"/>
    </row>
    <row r="3824" spans="1:6" x14ac:dyDescent="0.3">
      <c r="A3824" s="17"/>
      <c r="B3824" s="17"/>
      <c r="C3824" s="17"/>
      <c r="D3824" s="17"/>
      <c r="E3824" s="47"/>
      <c r="F3824" s="17"/>
    </row>
    <row r="3825" spans="1:6" x14ac:dyDescent="0.3">
      <c r="A3825" s="17"/>
      <c r="B3825" s="17"/>
      <c r="C3825" s="17"/>
      <c r="D3825" s="17"/>
      <c r="E3825" s="47"/>
      <c r="F3825" s="17"/>
    </row>
    <row r="3826" spans="1:6" x14ac:dyDescent="0.3">
      <c r="A3826" s="17"/>
      <c r="B3826" s="17"/>
      <c r="C3826" s="17"/>
      <c r="D3826" s="17"/>
      <c r="E3826" s="47"/>
      <c r="F3826" s="17"/>
    </row>
    <row r="3827" spans="1:6" x14ac:dyDescent="0.3">
      <c r="A3827" s="17"/>
      <c r="B3827" s="17"/>
      <c r="C3827" s="17"/>
      <c r="D3827" s="17"/>
      <c r="E3827" s="47"/>
      <c r="F3827" s="17"/>
    </row>
    <row r="3828" spans="1:6" x14ac:dyDescent="0.3">
      <c r="A3828" s="17"/>
      <c r="B3828" s="17"/>
      <c r="C3828" s="17"/>
      <c r="D3828" s="17"/>
      <c r="E3828" s="47"/>
      <c r="F3828" s="17"/>
    </row>
    <row r="3829" spans="1:6" x14ac:dyDescent="0.3">
      <c r="A3829" s="17"/>
      <c r="B3829" s="17"/>
      <c r="C3829" s="17"/>
      <c r="D3829" s="17"/>
      <c r="E3829" s="47"/>
      <c r="F3829" s="17"/>
    </row>
    <row r="3830" spans="1:6" x14ac:dyDescent="0.3">
      <c r="A3830" s="17"/>
      <c r="B3830" s="17"/>
      <c r="C3830" s="17"/>
      <c r="D3830" s="17"/>
      <c r="E3830" s="47"/>
      <c r="F3830" s="17"/>
    </row>
    <row r="3831" spans="1:6" x14ac:dyDescent="0.3">
      <c r="A3831" s="17"/>
      <c r="B3831" s="17"/>
      <c r="C3831" s="17"/>
      <c r="D3831" s="17"/>
      <c r="E3831" s="47"/>
      <c r="F3831" s="17"/>
    </row>
    <row r="3832" spans="1:6" x14ac:dyDescent="0.3">
      <c r="A3832" s="17"/>
      <c r="B3832" s="17"/>
      <c r="C3832" s="17"/>
      <c r="D3832" s="17"/>
      <c r="E3832" s="47"/>
      <c r="F3832" s="17"/>
    </row>
    <row r="3833" spans="1:6" x14ac:dyDescent="0.3">
      <c r="A3833" s="17"/>
      <c r="B3833" s="17"/>
      <c r="C3833" s="17"/>
      <c r="D3833" s="17"/>
      <c r="E3833" s="47"/>
      <c r="F3833" s="17"/>
    </row>
    <row r="3834" spans="1:6" x14ac:dyDescent="0.3">
      <c r="A3834" s="17"/>
      <c r="B3834" s="17"/>
      <c r="C3834" s="17"/>
      <c r="D3834" s="17"/>
      <c r="E3834" s="47"/>
      <c r="F3834" s="17"/>
    </row>
    <row r="3835" spans="1:6" x14ac:dyDescent="0.3">
      <c r="A3835" s="17"/>
      <c r="B3835" s="17"/>
      <c r="C3835" s="17"/>
      <c r="D3835" s="17"/>
      <c r="E3835" s="47"/>
      <c r="F3835" s="17"/>
    </row>
    <row r="3836" spans="1:6" x14ac:dyDescent="0.3">
      <c r="A3836" s="17"/>
      <c r="B3836" s="17"/>
      <c r="C3836" s="17"/>
      <c r="D3836" s="17"/>
      <c r="E3836" s="47"/>
      <c r="F3836" s="17"/>
    </row>
    <row r="3837" spans="1:6" x14ac:dyDescent="0.3">
      <c r="A3837" s="17"/>
      <c r="B3837" s="17"/>
      <c r="C3837" s="17"/>
      <c r="D3837" s="17"/>
      <c r="E3837" s="47"/>
      <c r="F3837" s="17"/>
    </row>
    <row r="3838" spans="1:6" x14ac:dyDescent="0.3">
      <c r="A3838" s="17"/>
      <c r="B3838" s="17"/>
      <c r="C3838" s="17"/>
      <c r="D3838" s="17"/>
      <c r="E3838" s="47"/>
      <c r="F3838" s="17"/>
    </row>
    <row r="3839" spans="1:6" x14ac:dyDescent="0.3">
      <c r="A3839" s="17"/>
      <c r="B3839" s="17"/>
      <c r="C3839" s="17"/>
      <c r="D3839" s="17"/>
      <c r="E3839" s="47"/>
      <c r="F3839" s="17"/>
    </row>
    <row r="3840" spans="1:6" x14ac:dyDescent="0.3">
      <c r="A3840" s="17"/>
      <c r="B3840" s="17"/>
      <c r="C3840" s="17"/>
      <c r="D3840" s="17"/>
      <c r="E3840" s="47"/>
      <c r="F3840" s="17"/>
    </row>
    <row r="3841" spans="1:6" x14ac:dyDescent="0.3">
      <c r="A3841" s="17"/>
      <c r="B3841" s="17"/>
      <c r="C3841" s="17"/>
      <c r="D3841" s="17"/>
      <c r="E3841" s="47"/>
      <c r="F3841" s="17"/>
    </row>
    <row r="3842" spans="1:6" x14ac:dyDescent="0.3">
      <c r="A3842" s="17"/>
      <c r="B3842" s="17"/>
      <c r="C3842" s="17"/>
      <c r="D3842" s="17"/>
      <c r="E3842" s="47"/>
      <c r="F3842" s="17"/>
    </row>
    <row r="3843" spans="1:6" x14ac:dyDescent="0.3">
      <c r="A3843" s="17"/>
      <c r="B3843" s="17"/>
      <c r="C3843" s="17"/>
      <c r="D3843" s="17"/>
      <c r="E3843" s="47"/>
      <c r="F3843" s="17"/>
    </row>
    <row r="3844" spans="1:6" x14ac:dyDescent="0.3">
      <c r="A3844" s="17"/>
      <c r="B3844" s="17"/>
      <c r="C3844" s="17"/>
      <c r="D3844" s="17"/>
      <c r="E3844" s="47"/>
      <c r="F3844" s="17"/>
    </row>
    <row r="3845" spans="1:6" x14ac:dyDescent="0.3">
      <c r="A3845" s="17"/>
      <c r="B3845" s="17"/>
      <c r="C3845" s="17"/>
      <c r="D3845" s="17"/>
      <c r="E3845" s="47"/>
      <c r="F3845" s="17"/>
    </row>
    <row r="3846" spans="1:6" x14ac:dyDescent="0.3">
      <c r="A3846" s="17"/>
      <c r="B3846" s="17"/>
      <c r="C3846" s="17"/>
      <c r="D3846" s="17"/>
      <c r="E3846" s="47"/>
      <c r="F3846" s="17"/>
    </row>
    <row r="3847" spans="1:6" x14ac:dyDescent="0.3">
      <c r="A3847" s="17"/>
      <c r="B3847" s="17"/>
      <c r="C3847" s="17"/>
      <c r="D3847" s="17"/>
      <c r="E3847" s="47"/>
      <c r="F3847" s="17"/>
    </row>
    <row r="3848" spans="1:6" x14ac:dyDescent="0.3">
      <c r="A3848" s="17"/>
      <c r="B3848" s="17"/>
      <c r="C3848" s="17"/>
      <c r="D3848" s="17"/>
      <c r="E3848" s="47"/>
      <c r="F3848" s="17"/>
    </row>
    <row r="3849" spans="1:6" x14ac:dyDescent="0.3">
      <c r="A3849" s="17"/>
      <c r="B3849" s="17"/>
      <c r="C3849" s="17"/>
      <c r="D3849" s="17"/>
      <c r="E3849" s="47"/>
      <c r="F3849" s="17"/>
    </row>
    <row r="3850" spans="1:6" x14ac:dyDescent="0.3">
      <c r="A3850" s="17"/>
      <c r="B3850" s="17"/>
      <c r="C3850" s="17"/>
      <c r="D3850" s="17"/>
      <c r="E3850" s="47"/>
      <c r="F3850" s="17"/>
    </row>
    <row r="3851" spans="1:6" x14ac:dyDescent="0.3">
      <c r="A3851" s="17"/>
      <c r="B3851" s="17"/>
      <c r="C3851" s="17"/>
      <c r="D3851" s="17"/>
      <c r="E3851" s="47"/>
      <c r="F3851" s="17"/>
    </row>
    <row r="3852" spans="1:6" x14ac:dyDescent="0.3">
      <c r="A3852" s="17"/>
      <c r="B3852" s="17"/>
      <c r="C3852" s="17"/>
      <c r="D3852" s="17"/>
      <c r="E3852" s="47"/>
      <c r="F3852" s="17"/>
    </row>
    <row r="3853" spans="1:6" x14ac:dyDescent="0.3">
      <c r="A3853" s="17"/>
      <c r="B3853" s="17"/>
      <c r="C3853" s="17"/>
      <c r="D3853" s="17"/>
      <c r="E3853" s="47"/>
      <c r="F3853" s="17"/>
    </row>
    <row r="3854" spans="1:6" x14ac:dyDescent="0.3">
      <c r="A3854" s="17"/>
      <c r="B3854" s="17"/>
      <c r="C3854" s="17"/>
      <c r="D3854" s="17"/>
      <c r="E3854" s="47"/>
      <c r="F3854" s="17"/>
    </row>
    <row r="3855" spans="1:6" x14ac:dyDescent="0.3">
      <c r="A3855" s="17"/>
      <c r="B3855" s="17"/>
      <c r="C3855" s="17"/>
      <c r="D3855" s="17"/>
      <c r="E3855" s="47"/>
      <c r="F3855" s="17"/>
    </row>
    <row r="3856" spans="1:6" x14ac:dyDescent="0.3">
      <c r="A3856" s="17"/>
      <c r="B3856" s="17"/>
      <c r="C3856" s="17"/>
      <c r="D3856" s="17"/>
      <c r="E3856" s="47"/>
      <c r="F3856" s="17"/>
    </row>
    <row r="3857" spans="1:6" x14ac:dyDescent="0.3">
      <c r="A3857" s="17"/>
      <c r="B3857" s="17"/>
      <c r="C3857" s="17"/>
      <c r="D3857" s="17"/>
      <c r="E3857" s="47"/>
      <c r="F3857" s="17"/>
    </row>
    <row r="3858" spans="1:6" x14ac:dyDescent="0.3">
      <c r="A3858" s="17"/>
      <c r="B3858" s="17"/>
      <c r="C3858" s="17"/>
      <c r="D3858" s="17"/>
      <c r="E3858" s="47"/>
      <c r="F3858" s="17"/>
    </row>
    <row r="3859" spans="1:6" x14ac:dyDescent="0.3">
      <c r="A3859" s="17"/>
      <c r="B3859" s="17"/>
      <c r="C3859" s="17"/>
      <c r="D3859" s="17"/>
      <c r="E3859" s="47"/>
      <c r="F3859" s="17"/>
    </row>
    <row r="3860" spans="1:6" x14ac:dyDescent="0.3">
      <c r="A3860" s="17"/>
      <c r="B3860" s="17"/>
      <c r="C3860" s="17"/>
      <c r="D3860" s="17"/>
      <c r="E3860" s="47"/>
      <c r="F3860" s="17"/>
    </row>
    <row r="3861" spans="1:6" x14ac:dyDescent="0.3">
      <c r="A3861" s="17"/>
      <c r="B3861" s="17"/>
      <c r="C3861" s="17"/>
      <c r="D3861" s="17"/>
      <c r="E3861" s="47"/>
      <c r="F3861" s="17"/>
    </row>
    <row r="3862" spans="1:6" x14ac:dyDescent="0.3">
      <c r="A3862" s="17"/>
      <c r="B3862" s="17"/>
      <c r="C3862" s="17"/>
      <c r="D3862" s="17"/>
      <c r="E3862" s="47"/>
      <c r="F3862" s="17"/>
    </row>
    <row r="3863" spans="1:6" x14ac:dyDescent="0.3">
      <c r="A3863" s="17"/>
      <c r="B3863" s="17"/>
      <c r="C3863" s="17"/>
      <c r="D3863" s="17"/>
      <c r="E3863" s="47"/>
      <c r="F3863" s="17"/>
    </row>
    <row r="3864" spans="1:6" x14ac:dyDescent="0.3">
      <c r="A3864" s="17"/>
      <c r="B3864" s="17"/>
      <c r="C3864" s="17"/>
      <c r="D3864" s="17"/>
      <c r="E3864" s="47"/>
      <c r="F3864" s="17"/>
    </row>
    <row r="3865" spans="1:6" x14ac:dyDescent="0.3">
      <c r="A3865" s="17"/>
      <c r="B3865" s="17"/>
      <c r="C3865" s="17"/>
      <c r="D3865" s="17"/>
      <c r="E3865" s="47"/>
      <c r="F3865" s="17"/>
    </row>
    <row r="3866" spans="1:6" x14ac:dyDescent="0.3">
      <c r="A3866" s="17"/>
      <c r="B3866" s="17"/>
      <c r="C3866" s="17"/>
      <c r="D3866" s="17"/>
      <c r="E3866" s="47"/>
      <c r="F3866" s="17"/>
    </row>
    <row r="3867" spans="1:6" x14ac:dyDescent="0.3">
      <c r="A3867" s="17"/>
      <c r="B3867" s="17"/>
      <c r="C3867" s="17"/>
      <c r="D3867" s="17"/>
      <c r="E3867" s="47"/>
      <c r="F3867" s="17"/>
    </row>
    <row r="3868" spans="1:6" x14ac:dyDescent="0.3">
      <c r="A3868" s="17"/>
      <c r="B3868" s="17"/>
      <c r="C3868" s="17"/>
      <c r="D3868" s="17"/>
      <c r="E3868" s="47"/>
      <c r="F3868" s="17"/>
    </row>
    <row r="3869" spans="1:6" x14ac:dyDescent="0.3">
      <c r="A3869" s="17"/>
      <c r="B3869" s="17"/>
      <c r="C3869" s="17"/>
      <c r="D3869" s="17"/>
      <c r="E3869" s="47"/>
      <c r="F3869" s="17"/>
    </row>
    <row r="3870" spans="1:6" x14ac:dyDescent="0.3">
      <c r="A3870" s="17"/>
      <c r="B3870" s="17"/>
      <c r="C3870" s="17"/>
      <c r="D3870" s="17"/>
      <c r="E3870" s="47"/>
      <c r="F3870" s="17"/>
    </row>
    <row r="3871" spans="1:6" x14ac:dyDescent="0.3">
      <c r="A3871" s="17"/>
      <c r="B3871" s="17"/>
      <c r="C3871" s="17"/>
      <c r="D3871" s="17"/>
      <c r="E3871" s="47"/>
      <c r="F3871" s="17"/>
    </row>
    <row r="3872" spans="1:6" x14ac:dyDescent="0.3">
      <c r="A3872" s="17"/>
      <c r="B3872" s="17"/>
      <c r="C3872" s="17"/>
      <c r="D3872" s="17"/>
      <c r="E3872" s="47"/>
      <c r="F3872" s="17"/>
    </row>
    <row r="3873" spans="1:6" x14ac:dyDescent="0.3">
      <c r="A3873" s="17"/>
      <c r="B3873" s="17"/>
      <c r="C3873" s="17"/>
      <c r="D3873" s="17"/>
      <c r="E3873" s="47"/>
      <c r="F3873" s="17"/>
    </row>
    <row r="3874" spans="1:6" x14ac:dyDescent="0.3">
      <c r="A3874" s="17"/>
      <c r="B3874" s="17"/>
      <c r="C3874" s="17"/>
      <c r="D3874" s="17"/>
      <c r="E3874" s="47"/>
      <c r="F3874" s="17"/>
    </row>
    <row r="3875" spans="1:6" x14ac:dyDescent="0.3">
      <c r="A3875" s="17"/>
      <c r="B3875" s="17"/>
      <c r="C3875" s="17"/>
      <c r="D3875" s="17"/>
      <c r="E3875" s="47"/>
      <c r="F3875" s="17"/>
    </row>
    <row r="3876" spans="1:6" x14ac:dyDescent="0.3">
      <c r="A3876" s="17"/>
      <c r="B3876" s="17"/>
      <c r="C3876" s="17"/>
      <c r="D3876" s="17"/>
      <c r="E3876" s="47"/>
      <c r="F3876" s="17"/>
    </row>
    <row r="3877" spans="1:6" x14ac:dyDescent="0.3">
      <c r="A3877" s="17"/>
      <c r="B3877" s="17"/>
      <c r="C3877" s="17"/>
      <c r="D3877" s="17"/>
      <c r="E3877" s="47"/>
      <c r="F3877" s="17"/>
    </row>
    <row r="3878" spans="1:6" x14ac:dyDescent="0.3">
      <c r="A3878" s="17"/>
      <c r="B3878" s="17"/>
      <c r="C3878" s="17"/>
      <c r="D3878" s="17"/>
      <c r="E3878" s="47"/>
      <c r="F3878" s="17"/>
    </row>
    <row r="3879" spans="1:6" x14ac:dyDescent="0.3">
      <c r="A3879" s="17"/>
      <c r="B3879" s="17"/>
      <c r="C3879" s="17"/>
      <c r="D3879" s="17"/>
      <c r="E3879" s="47"/>
      <c r="F3879" s="17"/>
    </row>
    <row r="3880" spans="1:6" x14ac:dyDescent="0.3">
      <c r="A3880" s="17"/>
      <c r="B3880" s="17"/>
      <c r="C3880" s="17"/>
      <c r="D3880" s="17"/>
      <c r="E3880" s="47"/>
      <c r="F3880" s="17"/>
    </row>
    <row r="3881" spans="1:6" x14ac:dyDescent="0.3">
      <c r="A3881" s="17"/>
      <c r="B3881" s="17"/>
      <c r="C3881" s="17"/>
      <c r="D3881" s="17"/>
      <c r="E3881" s="47"/>
      <c r="F3881" s="17"/>
    </row>
    <row r="3882" spans="1:6" x14ac:dyDescent="0.3">
      <c r="A3882" s="17"/>
      <c r="B3882" s="17"/>
      <c r="C3882" s="17"/>
      <c r="D3882" s="17"/>
      <c r="E3882" s="47"/>
      <c r="F3882" s="17"/>
    </row>
    <row r="3883" spans="1:6" x14ac:dyDescent="0.3">
      <c r="A3883" s="17"/>
      <c r="B3883" s="17"/>
      <c r="C3883" s="17"/>
      <c r="D3883" s="17"/>
      <c r="E3883" s="47"/>
      <c r="F3883" s="17"/>
    </row>
    <row r="3884" spans="1:6" x14ac:dyDescent="0.3">
      <c r="A3884" s="17"/>
      <c r="B3884" s="17"/>
      <c r="C3884" s="17"/>
      <c r="D3884" s="17"/>
      <c r="E3884" s="47"/>
      <c r="F3884" s="17"/>
    </row>
    <row r="3885" spans="1:6" x14ac:dyDescent="0.3">
      <c r="A3885" s="17"/>
      <c r="B3885" s="17"/>
      <c r="C3885" s="17"/>
      <c r="D3885" s="17"/>
      <c r="E3885" s="47"/>
      <c r="F3885" s="17"/>
    </row>
    <row r="3886" spans="1:6" x14ac:dyDescent="0.3">
      <c r="A3886" s="17"/>
      <c r="B3886" s="17"/>
      <c r="C3886" s="17"/>
      <c r="D3886" s="17"/>
      <c r="E3886" s="47"/>
      <c r="F3886" s="17"/>
    </row>
    <row r="3887" spans="1:6" x14ac:dyDescent="0.3">
      <c r="A3887" s="17"/>
      <c r="B3887" s="17"/>
      <c r="C3887" s="17"/>
      <c r="D3887" s="17"/>
      <c r="E3887" s="47"/>
      <c r="F3887" s="17"/>
    </row>
    <row r="3888" spans="1:6" x14ac:dyDescent="0.3">
      <c r="A3888" s="17"/>
      <c r="B3888" s="17"/>
      <c r="C3888" s="17"/>
      <c r="D3888" s="17"/>
      <c r="E3888" s="47"/>
      <c r="F3888" s="17"/>
    </row>
    <row r="3889" spans="1:6" x14ac:dyDescent="0.3">
      <c r="A3889" s="17"/>
      <c r="B3889" s="17"/>
      <c r="C3889" s="17"/>
      <c r="D3889" s="17"/>
      <c r="E3889" s="47"/>
      <c r="F3889" s="17"/>
    </row>
    <row r="3890" spans="1:6" x14ac:dyDescent="0.3">
      <c r="A3890" s="17"/>
      <c r="B3890" s="17"/>
      <c r="C3890" s="17"/>
      <c r="D3890" s="17"/>
      <c r="E3890" s="47"/>
      <c r="F3890" s="17"/>
    </row>
    <row r="3891" spans="1:6" x14ac:dyDescent="0.3">
      <c r="A3891" s="17"/>
      <c r="B3891" s="17"/>
      <c r="C3891" s="17"/>
      <c r="D3891" s="17"/>
      <c r="E3891" s="47"/>
      <c r="F3891" s="17"/>
    </row>
    <row r="3892" spans="1:6" x14ac:dyDescent="0.3">
      <c r="A3892" s="17"/>
      <c r="B3892" s="17"/>
      <c r="C3892" s="17"/>
      <c r="D3892" s="17"/>
      <c r="E3892" s="47"/>
      <c r="F3892" s="17"/>
    </row>
    <row r="3893" spans="1:6" x14ac:dyDescent="0.3">
      <c r="A3893" s="17"/>
      <c r="B3893" s="17"/>
      <c r="C3893" s="17"/>
      <c r="D3893" s="17"/>
      <c r="E3893" s="47"/>
      <c r="F3893" s="17"/>
    </row>
    <row r="3894" spans="1:6" x14ac:dyDescent="0.3">
      <c r="A3894" s="17"/>
      <c r="B3894" s="17"/>
      <c r="C3894" s="17"/>
      <c r="D3894" s="17"/>
      <c r="E3894" s="47"/>
      <c r="F3894" s="17"/>
    </row>
    <row r="3895" spans="1:6" x14ac:dyDescent="0.3">
      <c r="A3895" s="17"/>
      <c r="B3895" s="17"/>
      <c r="C3895" s="17"/>
      <c r="D3895" s="17"/>
      <c r="E3895" s="47"/>
      <c r="F3895" s="17"/>
    </row>
    <row r="3896" spans="1:6" x14ac:dyDescent="0.3">
      <c r="A3896" s="17"/>
      <c r="B3896" s="17"/>
      <c r="C3896" s="17"/>
      <c r="D3896" s="17"/>
      <c r="E3896" s="47"/>
      <c r="F3896" s="17"/>
    </row>
    <row r="3897" spans="1:6" x14ac:dyDescent="0.3">
      <c r="A3897" s="17"/>
      <c r="B3897" s="17"/>
      <c r="C3897" s="17"/>
      <c r="D3897" s="17"/>
      <c r="E3897" s="47"/>
      <c r="F3897" s="17"/>
    </row>
    <row r="3898" spans="1:6" x14ac:dyDescent="0.3">
      <c r="A3898" s="17"/>
      <c r="B3898" s="17"/>
      <c r="C3898" s="17"/>
      <c r="D3898" s="17"/>
      <c r="E3898" s="47"/>
      <c r="F3898" s="17"/>
    </row>
    <row r="3899" spans="1:6" x14ac:dyDescent="0.3">
      <c r="A3899" s="17"/>
      <c r="B3899" s="17"/>
      <c r="C3899" s="17"/>
      <c r="D3899" s="17"/>
      <c r="E3899" s="47"/>
      <c r="F3899" s="17"/>
    </row>
    <row r="3900" spans="1:6" x14ac:dyDescent="0.3">
      <c r="A3900" s="17"/>
      <c r="B3900" s="17"/>
      <c r="C3900" s="17"/>
      <c r="D3900" s="17"/>
      <c r="E3900" s="47"/>
      <c r="F3900" s="17"/>
    </row>
    <row r="3901" spans="1:6" x14ac:dyDescent="0.3">
      <c r="A3901" s="17"/>
      <c r="B3901" s="17"/>
      <c r="C3901" s="17"/>
      <c r="D3901" s="17"/>
      <c r="E3901" s="47"/>
      <c r="F3901" s="17"/>
    </row>
    <row r="3902" spans="1:6" x14ac:dyDescent="0.3">
      <c r="A3902" s="17"/>
      <c r="B3902" s="17"/>
      <c r="C3902" s="17"/>
      <c r="D3902" s="17"/>
      <c r="E3902" s="47"/>
      <c r="F3902" s="17"/>
    </row>
  </sheetData>
  <customSheetViews>
    <customSheetView guid="{3B010635-5480-4AEE-BFB8-81B15D342C45}">
      <selection activeCell="H3" sqref="H3"/>
      <pageMargins left="0.70866141732283472" right="0.70866141732283472" top="0.74803149606299213" bottom="0.74803149606299213" header="0.31496062992125984" footer="0.31496062992125984"/>
      <pageSetup paperSize="9" scale="73" orientation="portrait" r:id="rId1"/>
    </customSheetView>
  </customSheetViews>
  <mergeCells count="8">
    <mergeCell ref="B10:D10"/>
    <mergeCell ref="B8:C8"/>
    <mergeCell ref="A5:F5"/>
    <mergeCell ref="A6:F6"/>
    <mergeCell ref="A1:F1"/>
    <mergeCell ref="A2:F2"/>
    <mergeCell ref="A3:F3"/>
    <mergeCell ref="A4:F4"/>
  </mergeCells>
  <conditionalFormatting sqref="D7 F7:F8 D9 D260:D261 F260:F261 F451:F453 D451:D453 F322:F324 D322:D324 D1313:D1314 F1313:F1314 D1824:D1826 F1824:F1826 D872:D874 F872:F874 F1330:F1332 D1330:D1332 D1343:D1344 F1343:F1344 D1337 F1337 F1316 D1316 F1352:F1353 D1352:D1353 D1355 F1355 F2164 D2164 F58:F61 D58:D61 D120 F120 D495 F495 F1191:F1192 D1191:D1192 F1241:F1251 D1241:D1251 D73:D74 F73:F74 D1812 F1812 F1816:F1819 D1816:D1819 D1951:D1952 F1951:F1952 F418:F420 D418:D420 D1889 F1889 F1957:F1960 D1957:D1960 F2550 D2550 F300 D300 F2353:F2357 D2353:D2357 D2194:D2196 F2194:F2196 D2178:D2180 F2178:F2180 F288:F290 D288:D290 F1728:F1730 D1728:D1730 D776 F776 F2654 D2654 D761 F761 F1361:F1362 D1361:D1362 F92 D92 D1602 F1602 D1599 F1599 F2326 D2326 D1739:D1740 F1739:F1740 F1753:F1755 D1753:D1755 F389:F390 D389:D390 D87:D89 F87:F89 D68 F68 F2135 D2135 F2642 D2642 D392:D398 F392:F398 F1453:F1455 D1453:D1455 D1457 F1457 F1641 D1641 F2183 D2183 D2277:D2278 F2277:F2278 D2122 F2122 D11:D16 F10:F16 D1529 F1529 F2596 D2596 F1223:F1225 D1223:D1225 F2599 D2599 F1478 D1478 F2199 D2199 D364:D368 F364:F368 D2171 F2171 F1202:F1204 D1202:D1204 D2206:D2207 F2206:F2207 F2335:F2341 D2335:D2341 D54:D55 F54:F55 D48:D50 F48:F50 D1980:D1984 F1980:F1984 F891:F892 D891:D892 D2554:D2557 F2554:F2557 D1750:D1751 F1750:F1751 D1582 F1582 D66 F66 D2749:D2751 F2749:F2751 F1346 D1346 D1963 F1963 D2728 F2728 F484:F487 D484:D487 D1261:D1275 F1261:F1275 D2236:D2238 F2236:F2238 F1896 D1896 F1196:F1198 D1196:D1198 D1800:D1803 F1800:F1803 D902:D903 F902:F903 F1625 D1625 F1618 D1618 D1948:D1949 F1948:F1949 D1706 F1706 D2072 F2072 F1977 D1977 F961 D961 F226:F248 D226:D248 D3329:D1048576 F3329:F1048576 F971 D971 F952:F954 D952:D954 F1519:F1522 D1519:D1522 F444:F445 D444:D445 D426 F426 F1931:F1932 D1931:D1932 F2671 D2671 D1763:D1764 F1763:F1764 D2661 F2661 D336 F336 D719:D722 F719:F722 F909 D909 F725:F733 D725:D733 D101:D105 F101:F105 D736:D738 F736:F738 F749:F753 D749:D753 F1892:F1893 D1892:D1893 D2461:D2462 F2461:F2462 F2464:F2469 D2464:D2469 F1294:F1295 D1294:D1295 D2854 F2854 F2480:F2482 D2480:D2482 D1553:D1554 F1553:F1554 F867:F868 D867:D868 D2458:D2459 F2458:F2459 F263 D263 D833:D834 F833:F834 D1937:D1938 F1937:F1938 D1643 F1643 D2328:D2329 F2328:F2329 D1494:D1495 F1494:F1495 F848 D848 D250:D253 F250:F253 D583 F583 F986 D986 D554:D556 F554:F556 F439:F441 D439:D441 F839:F842 D839:D842 D85 F85 D550:D551 F550:F551 F114:F116 D114:D116 D1319:D1321 F1319:F1321 F2094 D2094 D2715:D2716 F2715:F2716 F2724 D2724 F2561:F2562 D2561:D2562 F1942 D1942 F479:F480 D479:D480 F94:F97 D94:D97 F36 D36 F881 D881 F338 D338 F559:F560 D559:D560 D523 F523 D1944 F1944 F1946 D1946 D3005:D3007 F3005:F3007 D317 F317 D870 F870 F1504:F1509 D1504:D1509 F1461:F1463 D1461:D1463 D1000:D1001 F1000:F1001 D568 F568 F713:F716 D713:D716 F1917:F1920 D1917:D1920 D2472:D2473 F2472:F2473 D266:D273 F266:F273 F1713:F1714 D1713:D1714 D314 F314 D2151:D2153 F2151:F2153 F746:F747 D746:D747 F983 D983 D2632 F2632 F2113:F2117 D2113:D2117 D2107 F2107 D1511 F1511 D1514:D1516 F1514:F1516 D1577:D1578 F1577:F1578 F829 D829 D2249:D2251 F2249:F2251 D489:D490 F489:F490 F1742 D1742 F542:F544 D542:D544 D2486 F2486 D548 F548 F2541 D2541 D1854 F1854 D1994 F1994 D1474:D1476 F1474:F1476 F41 D41 D38:D39 F38:F39 F2031:F2036 D2031:D2036 F1831:F1835 D1831:D1835 F1850:F1851 D1850:D1851 D2514:D2528 F2514:F2528 D793:D807 F793:F807 F790:F791 D790:D791 D2920:D2923 F2920:F2923 D566 F566 D1934:D1935 F1934:F1935 F767:F769 D767:D769 F740:F742 D740:D742 F532 D532 F1795 D1795 D771:D774 F771:F774 F763:F765 D763:D765 F778:F785 D778:D785 D787 F787 F277:F280 D277:D280 F2870 D2870 D2439:D2444 F2439:F2444 D44:D46 F44:F46 D2433 F2433 D2359 F2359 D1391 F1391 D2056 F2056 D2226:D2227 F2226:F2227 D2246 F2246 F2293:F2295 D2293:D2295 D1701:D1703 F1701:F1703 F1698:F1699 D1698:D1699 D1380 F1380 D2075 F2075 F492:F493 D492:D493 F110 D110 D1227:D1239 F1227:F1239 F1865:F1866 D1865:D1866 F2648:F2649 D2648:D2649 D979:D981 F979:F981 D2349:D2351 F2349:F2351 F755:F756 D755:D756 F1385:F1387 D1385:D1387 F1424:F1427 D1424:D1427 F373 D373 F370 D370 F2663 D2663 F2530:F2539 D2530:D2539 F2453:F2456 D2453:D2456 F1395 D1395 F1857:F1858 D1857:D1858 F588:F589 D588:D589 F1005:F1007 D1005:D1007 F2109 D2109 D2583:D2593 F2583:F2593 F2603:F2605 D2603:D2605 D2221 F2221 F585 D585 F2446:F2451 D2446:D2451 F1568 D1568 D473:D477 F473:F477 D2607:D2617 F2607:F2617 F594:F597 D594:D597 D2215:D2216 F2215:F2216 D1480:D1483 F1480:F1483 F1408 D1408 F2263 D2263 D2267:D2268 F2267:F2268 D528 F528 D2080:D2081 F2080:F2081 F2061 D2061 D824 F824 D963 F963 D284:D286 F284:F286 D571:D580 F571:F580 D1868 F1868 F1212 D1212 D1214:D1215 F1214:F1215 F2435 D2435 F2475 D2475 F936 D936 F708:F709 D708:D709 D63:D64 F63:F64 D2065:D2067 F2065:F2067 F256:F257 D256:D257 F2627:F2628 D2627:D2628 D2843 F2843 F1497:F1502 D1497:D1502 F615:F619 D615:D619 D696:D705 F696:F705 D2313:D2314 F2313:F2314 D1441:D1445 F1441:F1445 F856:F861 D856:D861 F2145 D2145 F1162:F1178 D1162:D1178 F2271:F2273 D2271:D2273 F1184:F1185 D1184:D1185 D24:D28 F24:F28 D1900:D1901 F1900:F1901 F2718 D2718 F2083:F2092 D2083:D2092 D2045:D2048 F2045:F2048 D1615:D1616 F1615:F1616 F2637:F2639 D2637:D2639 F2050 D2050 F1323:F1326 D1323:D1326 F966:F968 D966:D968 D340 F340 D2148 F2148 F122 D122 D599:D612 F599:F612 D406:D415 F406:F415 D2343:D2344 F2343:F2344 D1389 F1389 F2254 D2254 F1769 D1769 D21:D22 F21:F22 D1364:D1366 F1364:F1366 D2038:D2042 F2038:F2042 F83 D83 F19 D19 F30:F32 D30:D32 F2125 D2125 F809:F817 D809:D817 F2331:F2333 D2331:D2333 F342:F343 D342:D343 D350:D358 F350:F358 D345:D347 F345:F347 F1829 D1829 F1447 D1447 F914:F916 D914:D916 F1708:F1709 D1708:D1709 D820 F820 D499 F499 D989 F989 D1872:D1881 F1872:F1881 F1883:F1886 D1883:D1886 F275 D275 D2100:D2102 F2100:F2102 D308:D312 F308:F312 F1532:F1534 D1532:D1534 D534:D540 F534:F540 D711 F711 F401:F403 D401:D403 D850:D853 F850:F853 F2069:F2070 D2069:D2070 F3033:F3034 D3033:D3034 D2201 F2201 D2185:D2192 F2185:F2192 F2209:F2212 D2209:D2212 F376:F380 D376:D380 F431:F433 D431:D433 D435:D437 F435:F437 D1757:D1759 F1757:F1759 D1207:D1208 F1207:F1208 F826:F827 D826:D827 D1744 F1744 F1766 D1766 F1368:F1369 D1368:D1369 D591 F591 F516:F518 D516:D518 D520 F520">
    <cfRule type="cellIs" dxfId="4486" priority="8786" operator="equal">
      <formula>0</formula>
    </cfRule>
  </conditionalFormatting>
  <conditionalFormatting sqref="C260:C261 C451:C453 C322:C324 C1313:C1314 C1824:C1826 C872:C874 C1330:C1332 C1343:C1344 C1337 C1316 C1352:C1353 C1355 C2164 C58:C61 C120 C495 C1191:C1192 C1241:C1251 C73:C74 C1812 C1816:C1819 C1951:C1952 C418:C420 C1889 C1957:C1960 C2550 C300 C2353:C2357 C2194:C2196 C2178:C2180 C288:C290 C1728:C1730 C776 C2654 C761 C1361:C1362 C92 C1602 C1599 C2326 C1739:C1740 C1753:C1755 C389:C390 C87:C89 C68 C2135 C2642 C392:C398 C1453:C1455 C1457 C1641 C2183 C2277:C2278 C2122 C11:C16 C1529 C2596 C1223:C1225 C2599 C1478 C2199 C364:C368 C2171 C1202:C1204 C2206:C2207 C2335:C2341 C54:C55 C48:C50 C1980:C1984 C891:C892 C2554:C2557 C1750:C1751 C1582 C66 C2749:C2751 C1346 C1963 C2728 C484:C487 C2236:C2238 C1896 C1196:C1198 C1800:C1803 C902:C903 C1625 C1618 C1948:C1949 C1706 C2072 C1977 C961 C226:C248 C3329:C1048576 C971 C952:C954 C1519:C1522 C444:C445 C426 C1931:C1932 C2671 C1763:C1764 C2661 C336 C719:C722 C909 C725:C733 C101:C105 C736:C738 C749:C753 C1892:C1893 C2461:C2462 C2464:C2469 C1294:C1295 C2854 C2480:C2482 C1553:C1554 C867:C868 C2458:C2459 C263 C833:C834 C1937:C1938 C1643 C2328:C2329 C1494:C1495 C848 C250:C253 C583 C986 C554:C556 C439:C441 C839:C842 C85 C550:C551 C1261:C1275 C114:C116 C1319:C1321 C2094 C2715:C2716 C2724 C2561:C2562 C1942 C479:C480 C94:C97 C36 C881 C338 C559:C560 C523 C1944 C1946 C3005:C3007 C317 C870 C1504:C1509 C1461:C1463 C1000:C1001 C568 C713:C716 C1917:C1920 C2472:C2473 C266:C273 C1713:C1714 C314 C2151:C2153 C746:C747 C983 C2632 C2113:C2117 C2107 C1511 C1514:C1516 C1577:C1578 C829 C2249:C2251 C489:C490 C1742 C542:C544 C2486 C548 C2541 C1854 C1994 C1474:C1476 C41 C38:C39 C2031:C2036 C1831:C1835 C1850:C1851 C2514:C2528 C793:C807 C790:C791 C2920:C2923 C566 C1934:C1935 C767:C769 C740:C742 C532 C1795 C771:C774 C763:C765 C778:C785 C787 C277:C280 C2870 C2439:C2444 C44:C46 C2433 C2359 C1391 C2056 C2226:C2227 C2246 C2293:C2295 C1701:C1703 C1698:C1699 C1380 C2075 C492:C493 C110 C1227:C1239 C1865:C1866 C2648:C2649 C979:C981 C2349:C2351 C755:C756 C1385:C1387 C1424:C1427 C373 C370 C2663 C2530:C2539 C2453:C2456 C1395 C1857:C1858 C588:C589 C1005:C1007 C2109 C2583:C2593 C2603:C2605 C2221 C585 C2446:C2451 C1568 C473:C477 C2607:C2617 C594:C597 C2215:C2216 C1480:C1483 C1408 C2263 C2267:C2268 C528 C2080:C2081 C2061 C824 C963 C284:C286 C571:C580 C1868 C1212 C1214:C1215 C2435 C2475 C936 C708:C709 C63:C64 C2065:C2067 C256:C257 C2627:C2628 C2843 C1497:C1502 C615:C619 C696:C705 C2313:C2314 C1441:C1445 C856:C861 C2145 C1162:C1178 C2271:C2273 C1184:C1185 C24:C28 C1900:C1901 C2718 C2083:C2092 C2045:C2048 C1615:C1616 C2637:C2639 C2050 C1323:C1326 C966:C968 C340 C2148 C122 C599:C612 C406:C415 C2343:C2344 C1389 C2254 C1769 C21:C22 C1364:C1366 C2038:C2042 C83 C19 C30:C32 C2125 C809:C817 C2331:C2333 C342:C343 C350:C358 C345:C347 C1829 C1447 C914:C916 C1708:C1709 C820 C499 C989 C1872:C1881 C1883:C1886 C275 C2100:C2102 C308:C312 C1532:C1534 C534:C540 C711 C401:C403 C850:C853 C2069:C2070 C3033:C3034 C2201 C2185:C2192 C2209:C2212 C376:C380 C431:C433 C435:C437 C1757:C1759 C1207:C1208 C826:C827 C1744 C1766 C1368:C1369 C591 C516:C518 C520">
    <cfRule type="cellIs" dxfId="4485" priority="8784" operator="equal">
      <formula>0</formula>
    </cfRule>
  </conditionalFormatting>
  <conditionalFormatting sqref="B8:E8">
    <cfRule type="cellIs" dxfId="4484" priority="8779" operator="equal">
      <formula>0</formula>
    </cfRule>
  </conditionalFormatting>
  <conditionalFormatting sqref="F494 D494">
    <cfRule type="cellIs" dxfId="4483" priority="8762" operator="equal">
      <formula>0</formula>
    </cfRule>
  </conditionalFormatting>
  <conditionalFormatting sqref="C494">
    <cfRule type="cellIs" dxfId="4482" priority="8761" operator="equal">
      <formula>0</formula>
    </cfRule>
  </conditionalFormatting>
  <conditionalFormatting sqref="D446 F446">
    <cfRule type="cellIs" dxfId="4481" priority="8758" operator="equal">
      <formula>0</formula>
    </cfRule>
  </conditionalFormatting>
  <conditionalFormatting sqref="C446">
    <cfRule type="cellIs" dxfId="4480" priority="8757" operator="equal">
      <formula>0</formula>
    </cfRule>
  </conditionalFormatting>
  <conditionalFormatting sqref="D454 F454">
    <cfRule type="cellIs" dxfId="4479" priority="8756" operator="equal">
      <formula>0</formula>
    </cfRule>
  </conditionalFormatting>
  <conditionalFormatting sqref="C454">
    <cfRule type="cellIs" dxfId="4478" priority="8755" operator="equal">
      <formula>0</formula>
    </cfRule>
  </conditionalFormatting>
  <conditionalFormatting sqref="D320 F320">
    <cfRule type="cellIs" dxfId="4477" priority="8754" operator="equal">
      <formula>0</formula>
    </cfRule>
  </conditionalFormatting>
  <conditionalFormatting sqref="C320">
    <cfRule type="cellIs" dxfId="4476" priority="8753" operator="equal">
      <formula>0</formula>
    </cfRule>
  </conditionalFormatting>
  <conditionalFormatting sqref="F2476 D2476">
    <cfRule type="cellIs" dxfId="4475" priority="8752" operator="equal">
      <formula>0</formula>
    </cfRule>
  </conditionalFormatting>
  <conditionalFormatting sqref="C2476">
    <cfRule type="cellIs" dxfId="4474" priority="8751" operator="equal">
      <formula>0</formula>
    </cfRule>
  </conditionalFormatting>
  <conditionalFormatting sqref="F2477 D2477">
    <cfRule type="cellIs" dxfId="4473" priority="8750" operator="equal">
      <formula>0</formula>
    </cfRule>
  </conditionalFormatting>
  <conditionalFormatting sqref="C2477">
    <cfRule type="cellIs" dxfId="4472" priority="8749" operator="equal">
      <formula>0</formula>
    </cfRule>
  </conditionalFormatting>
  <conditionalFormatting sqref="D941 F941">
    <cfRule type="cellIs" dxfId="4471" priority="8742" operator="equal">
      <formula>0</formula>
    </cfRule>
  </conditionalFormatting>
  <conditionalFormatting sqref="C941">
    <cfRule type="cellIs" dxfId="4470" priority="8741" operator="equal">
      <formula>0</formula>
    </cfRule>
  </conditionalFormatting>
  <conditionalFormatting sqref="D1193 F1193">
    <cfRule type="cellIs" dxfId="4469" priority="8740" operator="equal">
      <formula>0</formula>
    </cfRule>
  </conditionalFormatting>
  <conditionalFormatting sqref="C1193">
    <cfRule type="cellIs" dxfId="4468" priority="8739" operator="equal">
      <formula>0</formula>
    </cfRule>
  </conditionalFormatting>
  <conditionalFormatting sqref="F1527 D1527">
    <cfRule type="cellIs" dxfId="4467" priority="8738" operator="equal">
      <formula>0</formula>
    </cfRule>
  </conditionalFormatting>
  <conditionalFormatting sqref="C1527">
    <cfRule type="cellIs" dxfId="4466" priority="8737" operator="equal">
      <formula>0</formula>
    </cfRule>
  </conditionalFormatting>
  <conditionalFormatting sqref="F1309 D1309">
    <cfRule type="cellIs" dxfId="4465" priority="8726" operator="equal">
      <formula>0</formula>
    </cfRule>
  </conditionalFormatting>
  <conditionalFormatting sqref="C1309">
    <cfRule type="cellIs" dxfId="4464" priority="8725" operator="equal">
      <formula>0</formula>
    </cfRule>
  </conditionalFormatting>
  <conditionalFormatting sqref="F1310 D1310">
    <cfRule type="cellIs" dxfId="4463" priority="8724" operator="equal">
      <formula>0</formula>
    </cfRule>
  </conditionalFormatting>
  <conditionalFormatting sqref="C1310">
    <cfRule type="cellIs" dxfId="4462" priority="8723" operator="equal">
      <formula>0</formula>
    </cfRule>
  </conditionalFormatting>
  <conditionalFormatting sqref="F1390 D1390">
    <cfRule type="cellIs" dxfId="4461" priority="8720" operator="equal">
      <formula>0</formula>
    </cfRule>
  </conditionalFormatting>
  <conditionalFormatting sqref="C1390">
    <cfRule type="cellIs" dxfId="4460" priority="8719" operator="equal">
      <formula>0</formula>
    </cfRule>
  </conditionalFormatting>
  <conditionalFormatting sqref="F1199 D1199">
    <cfRule type="cellIs" dxfId="4459" priority="8718" operator="equal">
      <formula>0</formula>
    </cfRule>
  </conditionalFormatting>
  <conditionalFormatting sqref="C1199">
    <cfRule type="cellIs" dxfId="4458" priority="8717" operator="equal">
      <formula>0</formula>
    </cfRule>
  </conditionalFormatting>
  <conditionalFormatting sqref="F321 D321">
    <cfRule type="cellIs" dxfId="4457" priority="8708" operator="equal">
      <formula>0</formula>
    </cfRule>
  </conditionalFormatting>
  <conditionalFormatting sqref="C321">
    <cfRule type="cellIs" dxfId="4456" priority="8707" operator="equal">
      <formula>0</formula>
    </cfRule>
  </conditionalFormatting>
  <conditionalFormatting sqref="D956 F956">
    <cfRule type="cellIs" dxfId="4455" priority="8706" operator="equal">
      <formula>0</formula>
    </cfRule>
  </conditionalFormatting>
  <conditionalFormatting sqref="C956">
    <cfRule type="cellIs" dxfId="4454" priority="8705" operator="equal">
      <formula>0</formula>
    </cfRule>
  </conditionalFormatting>
  <conditionalFormatting sqref="F1752 D1752">
    <cfRule type="cellIs" dxfId="4453" priority="8702" operator="equal">
      <formula>0</formula>
    </cfRule>
  </conditionalFormatting>
  <conditionalFormatting sqref="C1752">
    <cfRule type="cellIs" dxfId="4452" priority="8701" operator="equal">
      <formula>0</formula>
    </cfRule>
  </conditionalFormatting>
  <conditionalFormatting sqref="F1727 D1727">
    <cfRule type="cellIs" dxfId="4451" priority="8698" operator="equal">
      <formula>0</formula>
    </cfRule>
  </conditionalFormatting>
  <conditionalFormatting sqref="C1727">
    <cfRule type="cellIs" dxfId="4450" priority="8697" operator="equal">
      <formula>0</formula>
    </cfRule>
  </conditionalFormatting>
  <conditionalFormatting sqref="D1822 F1822">
    <cfRule type="cellIs" dxfId="4449" priority="8696" operator="equal">
      <formula>0</formula>
    </cfRule>
  </conditionalFormatting>
  <conditionalFormatting sqref="C1822">
    <cfRule type="cellIs" dxfId="4448" priority="8695" operator="equal">
      <formula>0</formula>
    </cfRule>
  </conditionalFormatting>
  <conditionalFormatting sqref="F1836 D1836">
    <cfRule type="cellIs" dxfId="4447" priority="8694" operator="equal">
      <formula>0</formula>
    </cfRule>
  </conditionalFormatting>
  <conditionalFormatting sqref="C1836">
    <cfRule type="cellIs" dxfId="4446" priority="8693" operator="equal">
      <formula>0</formula>
    </cfRule>
  </conditionalFormatting>
  <conditionalFormatting sqref="D1837 F1837">
    <cfRule type="cellIs" dxfId="4445" priority="8692" operator="equal">
      <formula>0</formula>
    </cfRule>
  </conditionalFormatting>
  <conditionalFormatting sqref="C1837">
    <cfRule type="cellIs" dxfId="4444" priority="8691" operator="equal">
      <formula>0</formula>
    </cfRule>
  </conditionalFormatting>
  <conditionalFormatting sqref="D1848 F1848">
    <cfRule type="cellIs" dxfId="4443" priority="8690" operator="equal">
      <formula>0</formula>
    </cfRule>
  </conditionalFormatting>
  <conditionalFormatting sqref="C1848">
    <cfRule type="cellIs" dxfId="4442" priority="8689" operator="equal">
      <formula>0</formula>
    </cfRule>
  </conditionalFormatting>
  <conditionalFormatting sqref="D1849 F1849">
    <cfRule type="cellIs" dxfId="4441" priority="8688" operator="equal">
      <formula>0</formula>
    </cfRule>
  </conditionalFormatting>
  <conditionalFormatting sqref="C1849">
    <cfRule type="cellIs" dxfId="4440" priority="8687" operator="equal">
      <formula>0</formula>
    </cfRule>
  </conditionalFormatting>
  <conditionalFormatting sqref="D1340 F1340">
    <cfRule type="cellIs" dxfId="4439" priority="8656" operator="equal">
      <formula>0</formula>
    </cfRule>
  </conditionalFormatting>
  <conditionalFormatting sqref="C1340">
    <cfRule type="cellIs" dxfId="4438" priority="8655" operator="equal">
      <formula>0</formula>
    </cfRule>
  </conditionalFormatting>
  <conditionalFormatting sqref="F1022:F1029 D1022:D1029 D1156:D1160 F1156:F1160 D1054 F1054 D1045 F1045 D1042 F1042 D1039:D1040 F1039:F1040 F1081:F1083 D1081:D1083 F1047 D1047 D1093:D1095 F1093:F1095 D1035:D1037 F1035:F1037 D1086:D1089 F1086:F1089 F1073:F1079 D1073:D1079 D1031 F1031 F1033 D1033 F1056:F1065 D1056:D1065 D1067:D1071 F1067:F1071">
    <cfRule type="cellIs" dxfId="4437" priority="8676" operator="equal">
      <formula>0</formula>
    </cfRule>
  </conditionalFormatting>
  <conditionalFormatting sqref="C1022:C1029 C1156:C1160 C1054 C1045 C1042 C1039:C1040 C1081:C1083 C1047 C1093:C1095 C1035:C1037 C1086:C1089 C1073:C1079 C1031 C1033 C1056:C1065 C1067:C1071">
    <cfRule type="cellIs" dxfId="4436" priority="8675" operator="equal">
      <formula>0</formula>
    </cfRule>
  </conditionalFormatting>
  <conditionalFormatting sqref="D871 F871">
    <cfRule type="cellIs" dxfId="4435" priority="8666" operator="equal">
      <formula>0</formula>
    </cfRule>
  </conditionalFormatting>
  <conditionalFormatting sqref="C871">
    <cfRule type="cellIs" dxfId="4434" priority="8665" operator="equal">
      <formula>0</formula>
    </cfRule>
  </conditionalFormatting>
  <conditionalFormatting sqref="D1327 F1327">
    <cfRule type="cellIs" dxfId="4433" priority="8664" operator="equal">
      <formula>0</formula>
    </cfRule>
  </conditionalFormatting>
  <conditionalFormatting sqref="C1327">
    <cfRule type="cellIs" dxfId="4432" priority="8663" operator="equal">
      <formula>0</formula>
    </cfRule>
  </conditionalFormatting>
  <conditionalFormatting sqref="D1328 F1328">
    <cfRule type="cellIs" dxfId="4431" priority="8662" operator="equal">
      <formula>0</formula>
    </cfRule>
  </conditionalFormatting>
  <conditionalFormatting sqref="C1328">
    <cfRule type="cellIs" dxfId="4430" priority="8661" operator="equal">
      <formula>0</formula>
    </cfRule>
  </conditionalFormatting>
  <conditionalFormatting sqref="D1339 F1339">
    <cfRule type="cellIs" dxfId="4429" priority="8660" operator="equal">
      <formula>0</formula>
    </cfRule>
  </conditionalFormatting>
  <conditionalFormatting sqref="C1339">
    <cfRule type="cellIs" dxfId="4428" priority="8659" operator="equal">
      <formula>0</formula>
    </cfRule>
  </conditionalFormatting>
  <conditionalFormatting sqref="F1334 D1334">
    <cfRule type="cellIs" dxfId="4427" priority="8658" operator="equal">
      <formula>0</formula>
    </cfRule>
  </conditionalFormatting>
  <conditionalFormatting sqref="C1334">
    <cfRule type="cellIs" dxfId="4426" priority="8657" operator="equal">
      <formula>0</formula>
    </cfRule>
  </conditionalFormatting>
  <conditionalFormatting sqref="D1312 F1312">
    <cfRule type="cellIs" dxfId="4425" priority="8654" operator="equal">
      <formula>0</formula>
    </cfRule>
  </conditionalFormatting>
  <conditionalFormatting sqref="C1312">
    <cfRule type="cellIs" dxfId="4424" priority="8653" operator="equal">
      <formula>0</formula>
    </cfRule>
  </conditionalFormatting>
  <conditionalFormatting sqref="F1315 D1315">
    <cfRule type="cellIs" dxfId="4423" priority="8652" operator="equal">
      <formula>0</formula>
    </cfRule>
  </conditionalFormatting>
  <conditionalFormatting sqref="C1315">
    <cfRule type="cellIs" dxfId="4422" priority="8651" operator="equal">
      <formula>0</formula>
    </cfRule>
  </conditionalFormatting>
  <conditionalFormatting sqref="D1329 F1329">
    <cfRule type="cellIs" dxfId="4421" priority="8648" operator="equal">
      <formula>0</formula>
    </cfRule>
  </conditionalFormatting>
  <conditionalFormatting sqref="C1329">
    <cfRule type="cellIs" dxfId="4420" priority="8647" operator="equal">
      <formula>0</formula>
    </cfRule>
  </conditionalFormatting>
  <conditionalFormatting sqref="D1308 F1308">
    <cfRule type="cellIs" dxfId="4419" priority="8644" operator="equal">
      <formula>0</formula>
    </cfRule>
  </conditionalFormatting>
  <conditionalFormatting sqref="C1308">
    <cfRule type="cellIs" dxfId="4418" priority="8643" operator="equal">
      <formula>0</formula>
    </cfRule>
  </conditionalFormatting>
  <conditionalFormatting sqref="D1296 F1296">
    <cfRule type="cellIs" dxfId="4417" priority="8642" operator="equal">
      <formula>0</formula>
    </cfRule>
  </conditionalFormatting>
  <conditionalFormatting sqref="C1296">
    <cfRule type="cellIs" dxfId="4416" priority="8641" operator="equal">
      <formula>0</formula>
    </cfRule>
  </conditionalFormatting>
  <conditionalFormatting sqref="D1297 F1297">
    <cfRule type="cellIs" dxfId="4415" priority="8640" operator="equal">
      <formula>0</formula>
    </cfRule>
  </conditionalFormatting>
  <conditionalFormatting sqref="C1297">
    <cfRule type="cellIs" dxfId="4414" priority="8639" operator="equal">
      <formula>0</formula>
    </cfRule>
  </conditionalFormatting>
  <conditionalFormatting sqref="D1301 F1301">
    <cfRule type="cellIs" dxfId="4413" priority="8634" operator="equal">
      <formula>0</formula>
    </cfRule>
  </conditionalFormatting>
  <conditionalFormatting sqref="C1301">
    <cfRule type="cellIs" dxfId="4412" priority="8633" operator="equal">
      <formula>0</formula>
    </cfRule>
  </conditionalFormatting>
  <conditionalFormatting sqref="C1299">
    <cfRule type="cellIs" dxfId="4411" priority="8637" operator="equal">
      <formula>0</formula>
    </cfRule>
  </conditionalFormatting>
  <conditionalFormatting sqref="D1299 F1299">
    <cfRule type="cellIs" dxfId="4410" priority="8638" operator="equal">
      <formula>0</formula>
    </cfRule>
  </conditionalFormatting>
  <conditionalFormatting sqref="C1300">
    <cfRule type="cellIs" dxfId="4409" priority="8635" operator="equal">
      <formula>0</formula>
    </cfRule>
  </conditionalFormatting>
  <conditionalFormatting sqref="D1300 F1300">
    <cfRule type="cellIs" dxfId="4408" priority="8636" operator="equal">
      <formula>0</formula>
    </cfRule>
  </conditionalFormatting>
  <conditionalFormatting sqref="C1354">
    <cfRule type="cellIs" dxfId="4407" priority="8623" operator="equal">
      <formula>0</formula>
    </cfRule>
  </conditionalFormatting>
  <conditionalFormatting sqref="F1354 D1354">
    <cfRule type="cellIs" dxfId="4406" priority="8624" operator="equal">
      <formula>0</formula>
    </cfRule>
  </conditionalFormatting>
  <conditionalFormatting sqref="F1358 D1358">
    <cfRule type="cellIs" dxfId="4405" priority="8630" operator="equal">
      <formula>0</formula>
    </cfRule>
  </conditionalFormatting>
  <conditionalFormatting sqref="C1358">
    <cfRule type="cellIs" dxfId="4404" priority="8629" operator="equal">
      <formula>0</formula>
    </cfRule>
  </conditionalFormatting>
  <conditionalFormatting sqref="D1350 F1350">
    <cfRule type="cellIs" dxfId="4403" priority="8626" operator="equal">
      <formula>0</formula>
    </cfRule>
  </conditionalFormatting>
  <conditionalFormatting sqref="C1350">
    <cfRule type="cellIs" dxfId="4402" priority="8625" operator="equal">
      <formula>0</formula>
    </cfRule>
  </conditionalFormatting>
  <conditionalFormatting sqref="D1298 F1298">
    <cfRule type="cellIs" dxfId="4401" priority="8620" operator="equal">
      <formula>0</formula>
    </cfRule>
  </conditionalFormatting>
  <conditionalFormatting sqref="C1298">
    <cfRule type="cellIs" dxfId="4400" priority="8619" operator="equal">
      <formula>0</formula>
    </cfRule>
  </conditionalFormatting>
  <conditionalFormatting sqref="F1333 D1333">
    <cfRule type="cellIs" dxfId="4399" priority="8622" operator="equal">
      <formula>0</formula>
    </cfRule>
  </conditionalFormatting>
  <conditionalFormatting sqref="C1333">
    <cfRule type="cellIs" dxfId="4398" priority="8621" operator="equal">
      <formula>0</formula>
    </cfRule>
  </conditionalFormatting>
  <conditionalFormatting sqref="C1305">
    <cfRule type="cellIs" dxfId="4397" priority="8617" operator="equal">
      <formula>0</formula>
    </cfRule>
  </conditionalFormatting>
  <conditionalFormatting sqref="C1302">
    <cfRule type="cellIs" dxfId="4396" priority="8615" operator="equal">
      <formula>0</formula>
    </cfRule>
  </conditionalFormatting>
  <conditionalFormatting sqref="D1305 F1305">
    <cfRule type="cellIs" dxfId="4395" priority="8618" operator="equal">
      <formula>0</formula>
    </cfRule>
  </conditionalFormatting>
  <conditionalFormatting sqref="D1302 F1302">
    <cfRule type="cellIs" dxfId="4394" priority="8616" operator="equal">
      <formula>0</formula>
    </cfRule>
  </conditionalFormatting>
  <conditionalFormatting sqref="C1307">
    <cfRule type="cellIs" dxfId="4393" priority="8613" operator="equal">
      <formula>0</formula>
    </cfRule>
  </conditionalFormatting>
  <conditionalFormatting sqref="C1303">
    <cfRule type="cellIs" dxfId="4392" priority="8611" operator="equal">
      <formula>0</formula>
    </cfRule>
  </conditionalFormatting>
  <conditionalFormatting sqref="D1307 F1307">
    <cfRule type="cellIs" dxfId="4391" priority="8614" operator="equal">
      <formula>0</formula>
    </cfRule>
  </conditionalFormatting>
  <conditionalFormatting sqref="C1304">
    <cfRule type="cellIs" dxfId="4390" priority="8609" operator="equal">
      <formula>0</formula>
    </cfRule>
  </conditionalFormatting>
  <conditionalFormatting sqref="D1303 F1303">
    <cfRule type="cellIs" dxfId="4389" priority="8612" operator="equal">
      <formula>0</formula>
    </cfRule>
  </conditionalFormatting>
  <conditionalFormatting sqref="C1306">
    <cfRule type="cellIs" dxfId="4388" priority="8607" operator="equal">
      <formula>0</formula>
    </cfRule>
  </conditionalFormatting>
  <conditionalFormatting sqref="D1304 F1304">
    <cfRule type="cellIs" dxfId="4387" priority="8610" operator="equal">
      <formula>0</formula>
    </cfRule>
  </conditionalFormatting>
  <conditionalFormatting sqref="C3016">
    <cfRule type="cellIs" dxfId="4386" priority="8601" operator="equal">
      <formula>0</formula>
    </cfRule>
  </conditionalFormatting>
  <conditionalFormatting sqref="D1306 F1306">
    <cfRule type="cellIs" dxfId="4385" priority="8608" operator="equal">
      <formula>0</formula>
    </cfRule>
  </conditionalFormatting>
  <conditionalFormatting sqref="F3016 D3016">
    <cfRule type="cellIs" dxfId="4384" priority="8602" operator="equal">
      <formula>0</formula>
    </cfRule>
  </conditionalFormatting>
  <conditionalFormatting sqref="D1561 F1561">
    <cfRule type="cellIs" dxfId="4383" priority="8604" operator="equal">
      <formula>0</formula>
    </cfRule>
  </conditionalFormatting>
  <conditionalFormatting sqref="C1561">
    <cfRule type="cellIs" dxfId="4382" priority="8603" operator="equal">
      <formula>0</formula>
    </cfRule>
  </conditionalFormatting>
  <conditionalFormatting sqref="F326 D326">
    <cfRule type="cellIs" dxfId="4381" priority="8598" operator="equal">
      <formula>0</formula>
    </cfRule>
  </conditionalFormatting>
  <conditionalFormatting sqref="C326">
    <cfRule type="cellIs" dxfId="4380" priority="8597" operator="equal">
      <formula>0</formula>
    </cfRule>
  </conditionalFormatting>
  <conditionalFormatting sqref="F3017 D3017">
    <cfRule type="cellIs" dxfId="4379" priority="8600" operator="equal">
      <formula>0</formula>
    </cfRule>
  </conditionalFormatting>
  <conditionalFormatting sqref="C3017">
    <cfRule type="cellIs" dxfId="4378" priority="8599" operator="equal">
      <formula>0</formula>
    </cfRule>
  </conditionalFormatting>
  <conditionalFormatting sqref="F2157 D2157">
    <cfRule type="cellIs" dxfId="4377" priority="8586" operator="equal">
      <formula>0</formula>
    </cfRule>
  </conditionalFormatting>
  <conditionalFormatting sqref="C2157">
    <cfRule type="cellIs" dxfId="4376" priority="8585" operator="equal">
      <formula>0</formula>
    </cfRule>
  </conditionalFormatting>
  <conditionalFormatting sqref="F325 D325">
    <cfRule type="cellIs" dxfId="4375" priority="8588" operator="equal">
      <formula>0</formula>
    </cfRule>
  </conditionalFormatting>
  <conditionalFormatting sqref="C325">
    <cfRule type="cellIs" dxfId="4374" priority="8587" operator="equal">
      <formula>0</formula>
    </cfRule>
  </conditionalFormatting>
  <conditionalFormatting sqref="F1044 D1044">
    <cfRule type="cellIs" dxfId="4373" priority="8578" operator="equal">
      <formula>0</formula>
    </cfRule>
  </conditionalFormatting>
  <conditionalFormatting sqref="C1044">
    <cfRule type="cellIs" dxfId="4372" priority="8577" operator="equal">
      <formula>0</formula>
    </cfRule>
  </conditionalFormatting>
  <conditionalFormatting sqref="D57 F57">
    <cfRule type="cellIs" dxfId="4371" priority="8580" operator="equal">
      <formula>0</formula>
    </cfRule>
  </conditionalFormatting>
  <conditionalFormatting sqref="C57">
    <cfRule type="cellIs" dxfId="4370" priority="8579" operator="equal">
      <formula>0</formula>
    </cfRule>
  </conditionalFormatting>
  <conditionalFormatting sqref="F3009 D3009">
    <cfRule type="cellIs" dxfId="4369" priority="8574" operator="equal">
      <formula>0</formula>
    </cfRule>
  </conditionalFormatting>
  <conditionalFormatting sqref="C3009">
    <cfRule type="cellIs" dxfId="4368" priority="8573" operator="equal">
      <formula>0</formula>
    </cfRule>
  </conditionalFormatting>
  <conditionalFormatting sqref="F3010 D3010">
    <cfRule type="cellIs" dxfId="4367" priority="8572" operator="equal">
      <formula>0</formula>
    </cfRule>
  </conditionalFormatting>
  <conditionalFormatting sqref="C3010">
    <cfRule type="cellIs" dxfId="4366" priority="8571" operator="equal">
      <formula>0</formula>
    </cfRule>
  </conditionalFormatting>
  <conditionalFormatting sqref="F117 D117">
    <cfRule type="cellIs" dxfId="4365" priority="8570" operator="equal">
      <formula>0</formula>
    </cfRule>
  </conditionalFormatting>
  <conditionalFormatting sqref="C117">
    <cfRule type="cellIs" dxfId="4364" priority="8569" operator="equal">
      <formula>0</formula>
    </cfRule>
  </conditionalFormatting>
  <conditionalFormatting sqref="D123 F123">
    <cfRule type="cellIs" dxfId="4363" priority="8568" operator="equal">
      <formula>0</formula>
    </cfRule>
  </conditionalFormatting>
  <conditionalFormatting sqref="C123">
    <cfRule type="cellIs" dxfId="4362" priority="8567" operator="equal">
      <formula>0</formula>
    </cfRule>
  </conditionalFormatting>
  <conditionalFormatting sqref="D1188 F1188">
    <cfRule type="cellIs" dxfId="4361" priority="8566" operator="equal">
      <formula>0</formula>
    </cfRule>
  </conditionalFormatting>
  <conditionalFormatting sqref="C1188">
    <cfRule type="cellIs" dxfId="4360" priority="8565" operator="equal">
      <formula>0</formula>
    </cfRule>
  </conditionalFormatting>
  <conditionalFormatting sqref="D1240 F1240">
    <cfRule type="cellIs" dxfId="4359" priority="8564" operator="equal">
      <formula>0</formula>
    </cfRule>
  </conditionalFormatting>
  <conditionalFormatting sqref="C1240">
    <cfRule type="cellIs" dxfId="4358" priority="8563" operator="equal">
      <formula>0</formula>
    </cfRule>
  </conditionalFormatting>
  <conditionalFormatting sqref="F2301 D2301">
    <cfRule type="cellIs" dxfId="4357" priority="8558" operator="equal">
      <formula>0</formula>
    </cfRule>
  </conditionalFormatting>
  <conditionalFormatting sqref="C2301">
    <cfRule type="cellIs" dxfId="4356" priority="8557" operator="equal">
      <formula>0</formula>
    </cfRule>
  </conditionalFormatting>
  <conditionalFormatting sqref="C72">
    <cfRule type="cellIs" dxfId="4355" priority="8551" operator="equal">
      <formula>0</formula>
    </cfRule>
  </conditionalFormatting>
  <conditionalFormatting sqref="D69 F69">
    <cfRule type="cellIs" dxfId="4354" priority="8556" operator="equal">
      <formula>0</formula>
    </cfRule>
  </conditionalFormatting>
  <conditionalFormatting sqref="C69">
    <cfRule type="cellIs" dxfId="4353" priority="8555" operator="equal">
      <formula>0</formula>
    </cfRule>
  </conditionalFormatting>
  <conditionalFormatting sqref="D70 F70">
    <cfRule type="cellIs" dxfId="4352" priority="8554" operator="equal">
      <formula>0</formula>
    </cfRule>
  </conditionalFormatting>
  <conditionalFormatting sqref="C70">
    <cfRule type="cellIs" dxfId="4351" priority="8553" operator="equal">
      <formula>0</formula>
    </cfRule>
  </conditionalFormatting>
  <conditionalFormatting sqref="D72 F72">
    <cfRule type="cellIs" dxfId="4350" priority="8552" operator="equal">
      <formula>0</formula>
    </cfRule>
  </conditionalFormatting>
  <conditionalFormatting sqref="D71 F71">
    <cfRule type="cellIs" dxfId="4349" priority="8550" operator="equal">
      <formula>0</formula>
    </cfRule>
  </conditionalFormatting>
  <conditionalFormatting sqref="C71">
    <cfRule type="cellIs" dxfId="4348" priority="8549" operator="equal">
      <formula>0</formula>
    </cfRule>
  </conditionalFormatting>
  <conditionalFormatting sqref="D1041 F1041">
    <cfRule type="cellIs" dxfId="4347" priority="8546" operator="equal">
      <formula>0</formula>
    </cfRule>
  </conditionalFormatting>
  <conditionalFormatting sqref="C1041">
    <cfRule type="cellIs" dxfId="4346" priority="8545" operator="equal">
      <formula>0</formula>
    </cfRule>
  </conditionalFormatting>
  <conditionalFormatting sqref="F1810 D1810">
    <cfRule type="cellIs" dxfId="4345" priority="8544" operator="equal">
      <formula>0</formula>
    </cfRule>
  </conditionalFormatting>
  <conditionalFormatting sqref="C1810">
    <cfRule type="cellIs" dxfId="4344" priority="8543" operator="equal">
      <formula>0</formula>
    </cfRule>
  </conditionalFormatting>
  <conditionalFormatting sqref="D1038 F1038">
    <cfRule type="cellIs" dxfId="4343" priority="8542" operator="equal">
      <formula>0</formula>
    </cfRule>
  </conditionalFormatting>
  <conditionalFormatting sqref="C1038">
    <cfRule type="cellIs" dxfId="4342" priority="8541" operator="equal">
      <formula>0</formula>
    </cfRule>
  </conditionalFormatting>
  <conditionalFormatting sqref="F1080 D1080">
    <cfRule type="cellIs" dxfId="4341" priority="8538" operator="equal">
      <formula>0</formula>
    </cfRule>
  </conditionalFormatting>
  <conditionalFormatting sqref="C1080">
    <cfRule type="cellIs" dxfId="4340" priority="8537" operator="equal">
      <formula>0</formula>
    </cfRule>
  </conditionalFormatting>
  <conditionalFormatting sqref="F1046 D1046">
    <cfRule type="cellIs" dxfId="4339" priority="8536" operator="equal">
      <formula>0</formula>
    </cfRule>
  </conditionalFormatting>
  <conditionalFormatting sqref="C1046">
    <cfRule type="cellIs" dxfId="4338" priority="8535" operator="equal">
      <formula>0</formula>
    </cfRule>
  </conditionalFormatting>
  <conditionalFormatting sqref="F497 D497">
    <cfRule type="cellIs" dxfId="4337" priority="8534" operator="equal">
      <formula>0</formula>
    </cfRule>
  </conditionalFormatting>
  <conditionalFormatting sqref="C497">
    <cfRule type="cellIs" dxfId="4336" priority="8533" operator="equal">
      <formula>0</formula>
    </cfRule>
  </conditionalFormatting>
  <conditionalFormatting sqref="D2706 F2706">
    <cfRule type="cellIs" dxfId="4335" priority="8532" operator="equal">
      <formula>0</formula>
    </cfRule>
  </conditionalFormatting>
  <conditionalFormatting sqref="C2706">
    <cfRule type="cellIs" dxfId="4334" priority="8531" operator="equal">
      <formula>0</formula>
    </cfRule>
  </conditionalFormatting>
  <conditionalFormatting sqref="D2707 F2707">
    <cfRule type="cellIs" dxfId="4333" priority="8530" operator="equal">
      <formula>0</formula>
    </cfRule>
  </conditionalFormatting>
  <conditionalFormatting sqref="C2707">
    <cfRule type="cellIs" dxfId="4332" priority="8529" operator="equal">
      <formula>0</formula>
    </cfRule>
  </conditionalFormatting>
  <conditionalFormatting sqref="D2708 F2708">
    <cfRule type="cellIs" dxfId="4331" priority="8528" operator="equal">
      <formula>0</formula>
    </cfRule>
  </conditionalFormatting>
  <conditionalFormatting sqref="C2708">
    <cfRule type="cellIs" dxfId="4330" priority="8527" operator="equal">
      <formula>0</formula>
    </cfRule>
  </conditionalFormatting>
  <conditionalFormatting sqref="D1813 F1813">
    <cfRule type="cellIs" dxfId="4329" priority="8524" operator="equal">
      <formula>0</formula>
    </cfRule>
  </conditionalFormatting>
  <conditionalFormatting sqref="C1813">
    <cfRule type="cellIs" dxfId="4328" priority="8523" operator="equal">
      <formula>0</formula>
    </cfRule>
  </conditionalFormatting>
  <conditionalFormatting sqref="F1950 D1950">
    <cfRule type="cellIs" dxfId="4327" priority="8522" operator="equal">
      <formula>0</formula>
    </cfRule>
  </conditionalFormatting>
  <conditionalFormatting sqref="C1950">
    <cfRule type="cellIs" dxfId="4326" priority="8521" operator="equal">
      <formula>0</formula>
    </cfRule>
  </conditionalFormatting>
  <conditionalFormatting sqref="D416 F416">
    <cfRule type="cellIs" dxfId="4325" priority="8520" operator="equal">
      <formula>0</formula>
    </cfRule>
  </conditionalFormatting>
  <conditionalFormatting sqref="C416">
    <cfRule type="cellIs" dxfId="4324" priority="8519" operator="equal">
      <formula>0</formula>
    </cfRule>
  </conditionalFormatting>
  <conditionalFormatting sqref="D2149 F2149">
    <cfRule type="cellIs" dxfId="4323" priority="8518" operator="equal">
      <formula>0</formula>
    </cfRule>
  </conditionalFormatting>
  <conditionalFormatting sqref="C2149">
    <cfRule type="cellIs" dxfId="4322" priority="8517" operator="equal">
      <formula>0</formula>
    </cfRule>
  </conditionalFormatting>
  <conditionalFormatting sqref="F1887 D1887">
    <cfRule type="cellIs" dxfId="4321" priority="8516" operator="equal">
      <formula>0</formula>
    </cfRule>
  </conditionalFormatting>
  <conditionalFormatting sqref="C1887">
    <cfRule type="cellIs" dxfId="4320" priority="8515" operator="equal">
      <formula>0</formula>
    </cfRule>
  </conditionalFormatting>
  <conditionalFormatting sqref="D1953 F1953">
    <cfRule type="cellIs" dxfId="4319" priority="8514" operator="equal">
      <formula>0</formula>
    </cfRule>
  </conditionalFormatting>
  <conditionalFormatting sqref="C1953">
    <cfRule type="cellIs" dxfId="4318" priority="8513" operator="equal">
      <formula>0</formula>
    </cfRule>
  </conditionalFormatting>
  <conditionalFormatting sqref="F2549 D2549">
    <cfRule type="cellIs" dxfId="4317" priority="8512" operator="equal">
      <formula>0</formula>
    </cfRule>
  </conditionalFormatting>
  <conditionalFormatting sqref="C2549">
    <cfRule type="cellIs" dxfId="4316" priority="8511" operator="equal">
      <formula>0</formula>
    </cfRule>
  </conditionalFormatting>
  <conditionalFormatting sqref="F327 D327">
    <cfRule type="cellIs" dxfId="4315" priority="8510" operator="equal">
      <formula>0</formula>
    </cfRule>
  </conditionalFormatting>
  <conditionalFormatting sqref="C327">
    <cfRule type="cellIs" dxfId="4314" priority="8509" operator="equal">
      <formula>0</formula>
    </cfRule>
  </conditionalFormatting>
  <conditionalFormatting sqref="D292 F292">
    <cfRule type="cellIs" dxfId="4313" priority="8508" operator="equal">
      <formula>0</formula>
    </cfRule>
  </conditionalFormatting>
  <conditionalFormatting sqref="C292">
    <cfRule type="cellIs" dxfId="4312" priority="8507" operator="equal">
      <formula>0</formula>
    </cfRule>
  </conditionalFormatting>
  <conditionalFormatting sqref="D2352 F2352">
    <cfRule type="cellIs" dxfId="4311" priority="8506" operator="equal">
      <formula>0</formula>
    </cfRule>
  </conditionalFormatting>
  <conditionalFormatting sqref="C2352">
    <cfRule type="cellIs" dxfId="4310" priority="8505" operator="equal">
      <formula>0</formula>
    </cfRule>
  </conditionalFormatting>
  <conditionalFormatting sqref="F2193 D2193">
    <cfRule type="cellIs" dxfId="4309" priority="8502" operator="equal">
      <formula>0</formula>
    </cfRule>
  </conditionalFormatting>
  <conditionalFormatting sqref="C2193">
    <cfRule type="cellIs" dxfId="4308" priority="8501" operator="equal">
      <formula>0</formula>
    </cfRule>
  </conditionalFormatting>
  <conditionalFormatting sqref="D2208 F2208">
    <cfRule type="cellIs" dxfId="4307" priority="8500" operator="equal">
      <formula>0</formula>
    </cfRule>
  </conditionalFormatting>
  <conditionalFormatting sqref="C2208">
    <cfRule type="cellIs" dxfId="4306" priority="8499" operator="equal">
      <formula>0</formula>
    </cfRule>
  </conditionalFormatting>
  <conditionalFormatting sqref="F1092 D1092">
    <cfRule type="cellIs" dxfId="4305" priority="8496" operator="equal">
      <formula>0</formula>
    </cfRule>
  </conditionalFormatting>
  <conditionalFormatting sqref="C1092">
    <cfRule type="cellIs" dxfId="4304" priority="8495" operator="equal">
      <formula>0</formula>
    </cfRule>
  </conditionalFormatting>
  <conditionalFormatting sqref="F2173 D2173">
    <cfRule type="cellIs" dxfId="4303" priority="8494" operator="equal">
      <formula>0</formula>
    </cfRule>
  </conditionalFormatting>
  <conditionalFormatting sqref="C2173">
    <cfRule type="cellIs" dxfId="4302" priority="8493" operator="equal">
      <formula>0</formula>
    </cfRule>
  </conditionalFormatting>
  <conditionalFormatting sqref="D1417 F1417">
    <cfRule type="cellIs" dxfId="4301" priority="8492" operator="equal">
      <formula>0</formula>
    </cfRule>
  </conditionalFormatting>
  <conditionalFormatting sqref="C1417">
    <cfRule type="cellIs" dxfId="4300" priority="8491" operator="equal">
      <formula>0</formula>
    </cfRule>
  </conditionalFormatting>
  <conditionalFormatting sqref="D1418 F1418">
    <cfRule type="cellIs" dxfId="4299" priority="8490" operator="equal">
      <formula>0</formula>
    </cfRule>
  </conditionalFormatting>
  <conditionalFormatting sqref="C1418">
    <cfRule type="cellIs" dxfId="4298" priority="8489" operator="equal">
      <formula>0</formula>
    </cfRule>
  </conditionalFormatting>
  <conditionalFormatting sqref="D1419 F1419">
    <cfRule type="cellIs" dxfId="4297" priority="8488" operator="equal">
      <formula>0</formula>
    </cfRule>
  </conditionalFormatting>
  <conditionalFormatting sqref="C1419">
    <cfRule type="cellIs" dxfId="4296" priority="8487" operator="equal">
      <formula>0</formula>
    </cfRule>
  </conditionalFormatting>
  <conditionalFormatting sqref="D1420 F1420">
    <cfRule type="cellIs" dxfId="4295" priority="8486" operator="equal">
      <formula>0</formula>
    </cfRule>
  </conditionalFormatting>
  <conditionalFormatting sqref="C1420">
    <cfRule type="cellIs" dxfId="4294" priority="8485" operator="equal">
      <formula>0</formula>
    </cfRule>
  </conditionalFormatting>
  <conditionalFormatting sqref="D287 F287">
    <cfRule type="cellIs" dxfId="4293" priority="8484" operator="equal">
      <formula>0</formula>
    </cfRule>
  </conditionalFormatting>
  <conditionalFormatting sqref="C287">
    <cfRule type="cellIs" dxfId="4292" priority="8483" operator="equal">
      <formula>0</formula>
    </cfRule>
  </conditionalFormatting>
  <conditionalFormatting sqref="F1051 D1051">
    <cfRule type="cellIs" dxfId="4291" priority="8480" operator="equal">
      <formula>0</formula>
    </cfRule>
  </conditionalFormatting>
  <conditionalFormatting sqref="C1051">
    <cfRule type="cellIs" dxfId="4290" priority="8479" operator="equal">
      <formula>0</formula>
    </cfRule>
  </conditionalFormatting>
  <conditionalFormatting sqref="F318 D318">
    <cfRule type="cellIs" dxfId="4289" priority="8478" operator="equal">
      <formula>0</formula>
    </cfRule>
  </conditionalFormatting>
  <conditionalFormatting sqref="C318">
    <cfRule type="cellIs" dxfId="4288" priority="8477" operator="equal">
      <formula>0</formula>
    </cfRule>
  </conditionalFormatting>
  <conditionalFormatting sqref="D1748 F1748">
    <cfRule type="cellIs" dxfId="4287" priority="8474" operator="equal">
      <formula>0</formula>
    </cfRule>
  </conditionalFormatting>
  <conditionalFormatting sqref="C1748">
    <cfRule type="cellIs" dxfId="4286" priority="8473" operator="equal">
      <formula>0</formula>
    </cfRule>
  </conditionalFormatting>
  <conditionalFormatting sqref="F775 D775">
    <cfRule type="cellIs" dxfId="4285" priority="8472" operator="equal">
      <formula>0</formula>
    </cfRule>
  </conditionalFormatting>
  <conditionalFormatting sqref="C775">
    <cfRule type="cellIs" dxfId="4284" priority="8471" operator="equal">
      <formula>0</formula>
    </cfRule>
  </conditionalFormatting>
  <conditionalFormatting sqref="F1428 D1428">
    <cfRule type="cellIs" dxfId="4283" priority="8468" operator="equal">
      <formula>0</formula>
    </cfRule>
  </conditionalFormatting>
  <conditionalFormatting sqref="C1428">
    <cfRule type="cellIs" dxfId="4282" priority="8467" operator="equal">
      <formula>0</formula>
    </cfRule>
  </conditionalFormatting>
  <conditionalFormatting sqref="F2652 D2652">
    <cfRule type="cellIs" dxfId="4281" priority="8460" operator="equal">
      <formula>0</formula>
    </cfRule>
  </conditionalFormatting>
  <conditionalFormatting sqref="C2652">
    <cfRule type="cellIs" dxfId="4280" priority="8459" operator="equal">
      <formula>0</formula>
    </cfRule>
  </conditionalFormatting>
  <conditionalFormatting sqref="D2657 F2657">
    <cfRule type="cellIs" dxfId="4279" priority="8458" operator="equal">
      <formula>0</formula>
    </cfRule>
  </conditionalFormatting>
  <conditionalFormatting sqref="C2657">
    <cfRule type="cellIs" dxfId="4278" priority="8457" operator="equal">
      <formula>0</formula>
    </cfRule>
  </conditionalFormatting>
  <conditionalFormatting sqref="D2660 F2660">
    <cfRule type="cellIs" dxfId="4277" priority="8456" operator="equal">
      <formula>0</formula>
    </cfRule>
  </conditionalFormatting>
  <conditionalFormatting sqref="C2660">
    <cfRule type="cellIs" dxfId="4276" priority="8455" operator="equal">
      <formula>0</formula>
    </cfRule>
  </conditionalFormatting>
  <conditionalFormatting sqref="F890 D890">
    <cfRule type="cellIs" dxfId="4275" priority="8446" operator="equal">
      <formula>0</formula>
    </cfRule>
  </conditionalFormatting>
  <conditionalFormatting sqref="C890">
    <cfRule type="cellIs" dxfId="4274" priority="8445" operator="equal">
      <formula>0</formula>
    </cfRule>
  </conditionalFormatting>
  <conditionalFormatting sqref="F1600 D1600">
    <cfRule type="cellIs" dxfId="4273" priority="8444" operator="equal">
      <formula>0</formula>
    </cfRule>
  </conditionalFormatting>
  <conditionalFormatting sqref="C1600">
    <cfRule type="cellIs" dxfId="4272" priority="8443" operator="equal">
      <formula>0</formula>
    </cfRule>
  </conditionalFormatting>
  <conditionalFormatting sqref="D1598 F1598">
    <cfRule type="cellIs" dxfId="4271" priority="8442" operator="equal">
      <formula>0</formula>
    </cfRule>
  </conditionalFormatting>
  <conditionalFormatting sqref="C1598">
    <cfRule type="cellIs" dxfId="4270" priority="8441" operator="equal">
      <formula>0</formula>
    </cfRule>
  </conditionalFormatting>
  <conditionalFormatting sqref="D2319 F2319">
    <cfRule type="cellIs" dxfId="4269" priority="8440" operator="equal">
      <formula>0</formula>
    </cfRule>
  </conditionalFormatting>
  <conditionalFormatting sqref="C2319">
    <cfRule type="cellIs" dxfId="4268" priority="8439" operator="equal">
      <formula>0</formula>
    </cfRule>
  </conditionalFormatting>
  <conditionalFormatting sqref="F1667 D1667">
    <cfRule type="cellIs" dxfId="4267" priority="8434" operator="equal">
      <formula>0</formula>
    </cfRule>
  </conditionalFormatting>
  <conditionalFormatting sqref="C1667">
    <cfRule type="cellIs" dxfId="4266" priority="8433" operator="equal">
      <formula>0</formula>
    </cfRule>
  </conditionalFormatting>
  <conditionalFormatting sqref="F1669 D1669">
    <cfRule type="cellIs" dxfId="4265" priority="8432" operator="equal">
      <formula>0</formula>
    </cfRule>
  </conditionalFormatting>
  <conditionalFormatting sqref="C1669">
    <cfRule type="cellIs" dxfId="4264" priority="8431" operator="equal">
      <formula>0</formula>
    </cfRule>
  </conditionalFormatting>
  <conditionalFormatting sqref="F1668 D1668">
    <cfRule type="cellIs" dxfId="4263" priority="8430" operator="equal">
      <formula>0</formula>
    </cfRule>
  </conditionalFormatting>
  <conditionalFormatting sqref="C1668">
    <cfRule type="cellIs" dxfId="4262" priority="8429" operator="equal">
      <formula>0</formula>
    </cfRule>
  </conditionalFormatting>
  <conditionalFormatting sqref="F1989 D1989">
    <cfRule type="cellIs" dxfId="4261" priority="8428" operator="equal">
      <formula>0</formula>
    </cfRule>
  </conditionalFormatting>
  <conditionalFormatting sqref="C1989">
    <cfRule type="cellIs" dxfId="4260" priority="8427" operator="equal">
      <formula>0</formula>
    </cfRule>
  </conditionalFormatting>
  <conditionalFormatting sqref="F1638 D1638">
    <cfRule type="cellIs" dxfId="4259" priority="8426" operator="equal">
      <formula>0</formula>
    </cfRule>
  </conditionalFormatting>
  <conditionalFormatting sqref="C1638">
    <cfRule type="cellIs" dxfId="4258" priority="8425" operator="equal">
      <formula>0</formula>
    </cfRule>
  </conditionalFormatting>
  <conditionalFormatting sqref="F328 D328">
    <cfRule type="cellIs" dxfId="4257" priority="8424" operator="equal">
      <formula>0</formula>
    </cfRule>
  </conditionalFormatting>
  <conditionalFormatting sqref="C328">
    <cfRule type="cellIs" dxfId="4256" priority="8423" operator="equal">
      <formula>0</formula>
    </cfRule>
  </conditionalFormatting>
  <conditionalFormatting sqref="F1731 D1731">
    <cfRule type="cellIs" dxfId="4255" priority="8420" operator="equal">
      <formula>0</formula>
    </cfRule>
  </conditionalFormatting>
  <conditionalFormatting sqref="C1731">
    <cfRule type="cellIs" dxfId="4254" priority="8419" operator="equal">
      <formula>0</formula>
    </cfRule>
  </conditionalFormatting>
  <conditionalFormatting sqref="F1732 D1732">
    <cfRule type="cellIs" dxfId="4253" priority="8418" operator="equal">
      <formula>0</formula>
    </cfRule>
  </conditionalFormatting>
  <conditionalFormatting sqref="C1732">
    <cfRule type="cellIs" dxfId="4252" priority="8417" operator="equal">
      <formula>0</formula>
    </cfRule>
  </conditionalFormatting>
  <conditionalFormatting sqref="F1733 D1733">
    <cfRule type="cellIs" dxfId="4251" priority="8416" operator="equal">
      <formula>0</formula>
    </cfRule>
  </conditionalFormatting>
  <conditionalFormatting sqref="C1733">
    <cfRule type="cellIs" dxfId="4250" priority="8415" operator="equal">
      <formula>0</formula>
    </cfRule>
  </conditionalFormatting>
  <conditionalFormatting sqref="F1734 D1734">
    <cfRule type="cellIs" dxfId="4249" priority="8414" operator="equal">
      <formula>0</formula>
    </cfRule>
  </conditionalFormatting>
  <conditionalFormatting sqref="C1734">
    <cfRule type="cellIs" dxfId="4248" priority="8413" operator="equal">
      <formula>0</formula>
    </cfRule>
  </conditionalFormatting>
  <conditionalFormatting sqref="F1735 D1735">
    <cfRule type="cellIs" dxfId="4247" priority="8412" operator="equal">
      <formula>0</formula>
    </cfRule>
  </conditionalFormatting>
  <conditionalFormatting sqref="C1735">
    <cfRule type="cellIs" dxfId="4246" priority="8411" operator="equal">
      <formula>0</formula>
    </cfRule>
  </conditionalFormatting>
  <conditionalFormatting sqref="F1736 D1736">
    <cfRule type="cellIs" dxfId="4245" priority="8410" operator="equal">
      <formula>0</formula>
    </cfRule>
  </conditionalFormatting>
  <conditionalFormatting sqref="C1736">
    <cfRule type="cellIs" dxfId="4244" priority="8409" operator="equal">
      <formula>0</formula>
    </cfRule>
  </conditionalFormatting>
  <conditionalFormatting sqref="F1737 D1737">
    <cfRule type="cellIs" dxfId="4243" priority="8408" operator="equal">
      <formula>0</formula>
    </cfRule>
  </conditionalFormatting>
  <conditionalFormatting sqref="C1737">
    <cfRule type="cellIs" dxfId="4242" priority="8407" operator="equal">
      <formula>0</formula>
    </cfRule>
  </conditionalFormatting>
  <conditionalFormatting sqref="D1842 F1842">
    <cfRule type="cellIs" dxfId="4241" priority="8398" operator="equal">
      <formula>0</formula>
    </cfRule>
  </conditionalFormatting>
  <conditionalFormatting sqref="C1842">
    <cfRule type="cellIs" dxfId="4240" priority="8397" operator="equal">
      <formula>0</formula>
    </cfRule>
  </conditionalFormatting>
  <conditionalFormatting sqref="F1990 D1990">
    <cfRule type="cellIs" dxfId="4239" priority="8386" operator="equal">
      <formula>0</formula>
    </cfRule>
  </conditionalFormatting>
  <conditionalFormatting sqref="C1990">
    <cfRule type="cellIs" dxfId="4238" priority="8385" operator="equal">
      <formula>0</formula>
    </cfRule>
  </conditionalFormatting>
  <conditionalFormatting sqref="D1451 F1451">
    <cfRule type="cellIs" dxfId="4237" priority="8384" operator="equal">
      <formula>0</formula>
    </cfRule>
  </conditionalFormatting>
  <conditionalFormatting sqref="C1451">
    <cfRule type="cellIs" dxfId="4236" priority="8383" operator="equal">
      <formula>0</formula>
    </cfRule>
  </conditionalFormatting>
  <conditionalFormatting sqref="F2159 D2159">
    <cfRule type="cellIs" dxfId="4235" priority="8378" operator="equal">
      <formula>0</formula>
    </cfRule>
  </conditionalFormatting>
  <conditionalFormatting sqref="C2159">
    <cfRule type="cellIs" dxfId="4234" priority="8377" operator="equal">
      <formula>0</formula>
    </cfRule>
  </conditionalFormatting>
  <conditionalFormatting sqref="D374 F374">
    <cfRule type="cellIs" dxfId="4233" priority="8374" operator="equal">
      <formula>0</formula>
    </cfRule>
  </conditionalFormatting>
  <conditionalFormatting sqref="C374">
    <cfRule type="cellIs" dxfId="4232" priority="8373" operator="equal">
      <formula>0</formula>
    </cfRule>
  </conditionalFormatting>
  <conditionalFormatting sqref="D75 F75">
    <cfRule type="cellIs" dxfId="4231" priority="8370" operator="equal">
      <formula>0</formula>
    </cfRule>
  </conditionalFormatting>
  <conditionalFormatting sqref="C75">
    <cfRule type="cellIs" dxfId="4230" priority="8369" operator="equal">
      <formula>0</formula>
    </cfRule>
  </conditionalFormatting>
  <conditionalFormatting sqref="F47 D47">
    <cfRule type="cellIs" dxfId="4229" priority="8368" operator="equal">
      <formula>0</formula>
    </cfRule>
  </conditionalFormatting>
  <conditionalFormatting sqref="C47">
    <cfRule type="cellIs" dxfId="4228" priority="8367" operator="equal">
      <formula>0</formula>
    </cfRule>
  </conditionalFormatting>
  <conditionalFormatting sqref="F124 D124">
    <cfRule type="cellIs" dxfId="4227" priority="8366" operator="equal">
      <formula>0</formula>
    </cfRule>
  </conditionalFormatting>
  <conditionalFormatting sqref="C124">
    <cfRule type="cellIs" dxfId="4226" priority="8365" operator="equal">
      <formula>0</formula>
    </cfRule>
  </conditionalFormatting>
  <conditionalFormatting sqref="F125 D125">
    <cfRule type="cellIs" dxfId="4225" priority="8364" operator="equal">
      <formula>0</formula>
    </cfRule>
  </conditionalFormatting>
  <conditionalFormatting sqref="C125">
    <cfRule type="cellIs" dxfId="4224" priority="8363" operator="equal">
      <formula>0</formula>
    </cfRule>
  </conditionalFormatting>
  <conditionalFormatting sqref="D76 F76">
    <cfRule type="cellIs" dxfId="4223" priority="8362" operator="equal">
      <formula>0</formula>
    </cfRule>
  </conditionalFormatting>
  <conditionalFormatting sqref="C76">
    <cfRule type="cellIs" dxfId="4222" priority="8361" operator="equal">
      <formula>0</formula>
    </cfRule>
  </conditionalFormatting>
  <conditionalFormatting sqref="F126 D126">
    <cfRule type="cellIs" dxfId="4221" priority="8360" operator="equal">
      <formula>0</formula>
    </cfRule>
  </conditionalFormatting>
  <conditionalFormatting sqref="C126">
    <cfRule type="cellIs" dxfId="4220" priority="8359" operator="equal">
      <formula>0</formula>
    </cfRule>
  </conditionalFormatting>
  <conditionalFormatting sqref="C98">
    <cfRule type="cellIs" dxfId="4219" priority="8357" operator="equal">
      <formula>0</formula>
    </cfRule>
  </conditionalFormatting>
  <conditionalFormatting sqref="D98 F98">
    <cfRule type="cellIs" dxfId="4218" priority="8358" operator="equal">
      <formula>0</formula>
    </cfRule>
  </conditionalFormatting>
  <conditionalFormatting sqref="C77">
    <cfRule type="cellIs" dxfId="4217" priority="8355" operator="equal">
      <formula>0</formula>
    </cfRule>
  </conditionalFormatting>
  <conditionalFormatting sqref="D77 F77">
    <cfRule type="cellIs" dxfId="4216" priority="8356" operator="equal">
      <formula>0</formula>
    </cfRule>
  </conditionalFormatting>
  <conditionalFormatting sqref="C78">
    <cfRule type="cellIs" dxfId="4215" priority="8353" operator="equal">
      <formula>0</formula>
    </cfRule>
  </conditionalFormatting>
  <conditionalFormatting sqref="D78 F78">
    <cfRule type="cellIs" dxfId="4214" priority="8354" operator="equal">
      <formula>0</formula>
    </cfRule>
  </conditionalFormatting>
  <conditionalFormatting sqref="F86 D86">
    <cfRule type="cellIs" dxfId="4213" priority="8352" operator="equal">
      <formula>0</formula>
    </cfRule>
  </conditionalFormatting>
  <conditionalFormatting sqref="C86">
    <cfRule type="cellIs" dxfId="4212" priority="8351" operator="equal">
      <formula>0</formula>
    </cfRule>
  </conditionalFormatting>
  <conditionalFormatting sqref="C79">
    <cfRule type="cellIs" dxfId="4211" priority="8345" operator="equal">
      <formula>0</formula>
    </cfRule>
  </conditionalFormatting>
  <conditionalFormatting sqref="C131">
    <cfRule type="cellIs" dxfId="4210" priority="8343" operator="equal">
      <formula>0</formula>
    </cfRule>
  </conditionalFormatting>
  <conditionalFormatting sqref="D79 F79">
    <cfRule type="cellIs" dxfId="4209" priority="8346" operator="equal">
      <formula>0</formula>
    </cfRule>
  </conditionalFormatting>
  <conditionalFormatting sqref="D131 F131">
    <cfRule type="cellIs" dxfId="4208" priority="8344" operator="equal">
      <formula>0</formula>
    </cfRule>
  </conditionalFormatting>
  <conditionalFormatting sqref="F42 D42">
    <cfRule type="cellIs" dxfId="4207" priority="8342" operator="equal">
      <formula>0</formula>
    </cfRule>
  </conditionalFormatting>
  <conditionalFormatting sqref="C42">
    <cfRule type="cellIs" dxfId="4206" priority="8341" operator="equal">
      <formula>0</formula>
    </cfRule>
  </conditionalFormatting>
  <conditionalFormatting sqref="D34 F34">
    <cfRule type="cellIs" dxfId="4205" priority="8340" operator="equal">
      <formula>0</formula>
    </cfRule>
  </conditionalFormatting>
  <conditionalFormatting sqref="C34">
    <cfRule type="cellIs" dxfId="4204" priority="8339" operator="equal">
      <formula>0</formula>
    </cfRule>
  </conditionalFormatting>
  <conditionalFormatting sqref="F2924 D2924">
    <cfRule type="cellIs" dxfId="4203" priority="8326" operator="equal">
      <formula>0</formula>
    </cfRule>
  </conditionalFormatting>
  <conditionalFormatting sqref="C2924">
    <cfRule type="cellIs" dxfId="4202" priority="8325" operator="equal">
      <formula>0</formula>
    </cfRule>
  </conditionalFormatting>
  <conditionalFormatting sqref="F2937 D2937">
    <cfRule type="cellIs" dxfId="4201" priority="8324" operator="equal">
      <formula>0</formula>
    </cfRule>
  </conditionalFormatting>
  <conditionalFormatting sqref="C2937">
    <cfRule type="cellIs" dxfId="4200" priority="8323" operator="equal">
      <formula>0</formula>
    </cfRule>
  </conditionalFormatting>
  <conditionalFormatting sqref="F918 D918">
    <cfRule type="cellIs" dxfId="4199" priority="8322" operator="equal">
      <formula>0</formula>
    </cfRule>
  </conditionalFormatting>
  <conditionalFormatting sqref="C918">
    <cfRule type="cellIs" dxfId="4198" priority="8321" operator="equal">
      <formula>0</formula>
    </cfRule>
  </conditionalFormatting>
  <conditionalFormatting sqref="D2128 F2128">
    <cfRule type="cellIs" dxfId="4197" priority="8318" operator="equal">
      <formula>0</formula>
    </cfRule>
  </conditionalFormatting>
  <conditionalFormatting sqref="C2128">
    <cfRule type="cellIs" dxfId="4196" priority="8317" operator="equal">
      <formula>0</formula>
    </cfRule>
  </conditionalFormatting>
  <conditionalFormatting sqref="D2644 F2644">
    <cfRule type="cellIs" dxfId="4195" priority="8314" operator="equal">
      <formula>0</formula>
    </cfRule>
  </conditionalFormatting>
  <conditionalFormatting sqref="C2644">
    <cfRule type="cellIs" dxfId="4194" priority="8313" operator="equal">
      <formula>0</formula>
    </cfRule>
  </conditionalFormatting>
  <conditionalFormatting sqref="D2640 F2640">
    <cfRule type="cellIs" dxfId="4193" priority="8312" operator="equal">
      <formula>0</formula>
    </cfRule>
  </conditionalFormatting>
  <conditionalFormatting sqref="C2640">
    <cfRule type="cellIs" dxfId="4192" priority="8311" operator="equal">
      <formula>0</formula>
    </cfRule>
  </conditionalFormatting>
  <conditionalFormatting sqref="C2325">
    <cfRule type="cellIs" dxfId="4191" priority="8309" operator="equal">
      <formula>0</formula>
    </cfRule>
  </conditionalFormatting>
  <conditionalFormatting sqref="D2325 F2325">
    <cfRule type="cellIs" dxfId="4190" priority="8310" operator="equal">
      <formula>0</formula>
    </cfRule>
  </conditionalFormatting>
  <conditionalFormatting sqref="C2327">
    <cfRule type="cellIs" dxfId="4189" priority="8307" operator="equal">
      <formula>0</formula>
    </cfRule>
  </conditionalFormatting>
  <conditionalFormatting sqref="F2327 D2327">
    <cfRule type="cellIs" dxfId="4188" priority="8308" operator="equal">
      <formula>0</formula>
    </cfRule>
  </conditionalFormatting>
  <conditionalFormatting sqref="F391 D391">
    <cfRule type="cellIs" dxfId="4187" priority="8302" operator="equal">
      <formula>0</formula>
    </cfRule>
  </conditionalFormatting>
  <conditionalFormatting sqref="C391">
    <cfRule type="cellIs" dxfId="4186" priority="8301" operator="equal">
      <formula>0</formula>
    </cfRule>
  </conditionalFormatting>
  <conditionalFormatting sqref="F341 D341">
    <cfRule type="cellIs" dxfId="4185" priority="8300" operator="equal">
      <formula>0</formula>
    </cfRule>
  </conditionalFormatting>
  <conditionalFormatting sqref="C341">
    <cfRule type="cellIs" dxfId="4184" priority="8299" operator="equal">
      <formula>0</formula>
    </cfRule>
  </conditionalFormatting>
  <conditionalFormatting sqref="D1311 F1311">
    <cfRule type="cellIs" dxfId="4183" priority="8298" operator="equal">
      <formula>0</formula>
    </cfRule>
  </conditionalFormatting>
  <conditionalFormatting sqref="C1311">
    <cfRule type="cellIs" dxfId="4182" priority="8297" operator="equal">
      <formula>0</formula>
    </cfRule>
  </conditionalFormatting>
  <conditionalFormatting sqref="F90 D90">
    <cfRule type="cellIs" dxfId="4181" priority="8292" operator="equal">
      <formula>0</formula>
    </cfRule>
  </conditionalFormatting>
  <conditionalFormatting sqref="C90">
    <cfRule type="cellIs" dxfId="4180" priority="8291" operator="equal">
      <formula>0</formula>
    </cfRule>
  </conditionalFormatting>
  <conditionalFormatting sqref="F888 D888">
    <cfRule type="cellIs" dxfId="4179" priority="8290" operator="equal">
      <formula>0</formula>
    </cfRule>
  </conditionalFormatting>
  <conditionalFormatting sqref="C888">
    <cfRule type="cellIs" dxfId="4178" priority="8289" operator="equal">
      <formula>0</formula>
    </cfRule>
  </conditionalFormatting>
  <conditionalFormatting sqref="D1592 F1592">
    <cfRule type="cellIs" dxfId="4177" priority="8288" operator="equal">
      <formula>0</formula>
    </cfRule>
  </conditionalFormatting>
  <conditionalFormatting sqref="C1592">
    <cfRule type="cellIs" dxfId="4176" priority="8287" operator="equal">
      <formula>0</formula>
    </cfRule>
  </conditionalFormatting>
  <conditionalFormatting sqref="D2093 F2093">
    <cfRule type="cellIs" dxfId="4175" priority="8286" operator="equal">
      <formula>0</formula>
    </cfRule>
  </conditionalFormatting>
  <conditionalFormatting sqref="C2093">
    <cfRule type="cellIs" dxfId="4174" priority="8285" operator="equal">
      <formula>0</formula>
    </cfRule>
  </conditionalFormatting>
  <conditionalFormatting sqref="D294 F294">
    <cfRule type="cellIs" dxfId="4173" priority="8282" operator="equal">
      <formula>0</formula>
    </cfRule>
  </conditionalFormatting>
  <conditionalFormatting sqref="C294">
    <cfRule type="cellIs" dxfId="4172" priority="8281" operator="equal">
      <formula>0</formula>
    </cfRule>
  </conditionalFormatting>
  <conditionalFormatting sqref="D1373 F1373">
    <cfRule type="cellIs" dxfId="4171" priority="8280" operator="equal">
      <formula>0</formula>
    </cfRule>
  </conditionalFormatting>
  <conditionalFormatting sqref="C1373">
    <cfRule type="cellIs" dxfId="4170" priority="8279" operator="equal">
      <formula>0</formula>
    </cfRule>
  </conditionalFormatting>
  <conditionalFormatting sqref="D1374 F1374">
    <cfRule type="cellIs" dxfId="4169" priority="8278" operator="equal">
      <formula>0</formula>
    </cfRule>
  </conditionalFormatting>
  <conditionalFormatting sqref="C1374">
    <cfRule type="cellIs" dxfId="4168" priority="8277" operator="equal">
      <formula>0</formula>
    </cfRule>
  </conditionalFormatting>
  <conditionalFormatting sqref="D1627 F1627">
    <cfRule type="cellIs" dxfId="4167" priority="8276" operator="equal">
      <formula>0</formula>
    </cfRule>
  </conditionalFormatting>
  <conditionalFormatting sqref="C1627">
    <cfRule type="cellIs" dxfId="4166" priority="8275" operator="equal">
      <formula>0</formula>
    </cfRule>
  </conditionalFormatting>
  <conditionalFormatting sqref="D1456 F1456">
    <cfRule type="cellIs" dxfId="4165" priority="8274" operator="equal">
      <formula>0</formula>
    </cfRule>
  </conditionalFormatting>
  <conditionalFormatting sqref="C1456">
    <cfRule type="cellIs" dxfId="4164" priority="8273" operator="equal">
      <formula>0</formula>
    </cfRule>
  </conditionalFormatting>
  <conditionalFormatting sqref="D1484 F1484">
    <cfRule type="cellIs" dxfId="4163" priority="8272" operator="equal">
      <formula>0</formula>
    </cfRule>
  </conditionalFormatting>
  <conditionalFormatting sqref="C1484">
    <cfRule type="cellIs" dxfId="4162" priority="8271" operator="equal">
      <formula>0</formula>
    </cfRule>
  </conditionalFormatting>
  <conditionalFormatting sqref="D1485 F1485">
    <cfRule type="cellIs" dxfId="4161" priority="8270" operator="equal">
      <formula>0</formula>
    </cfRule>
  </conditionalFormatting>
  <conditionalFormatting sqref="C1485">
    <cfRule type="cellIs" dxfId="4160" priority="8269" operator="equal">
      <formula>0</formula>
    </cfRule>
  </conditionalFormatting>
  <conditionalFormatting sqref="F1637 D1637">
    <cfRule type="cellIs" dxfId="4159" priority="8268" operator="equal">
      <formula>0</formula>
    </cfRule>
  </conditionalFormatting>
  <conditionalFormatting sqref="C1637">
    <cfRule type="cellIs" dxfId="4158" priority="8267" operator="equal">
      <formula>0</formula>
    </cfRule>
  </conditionalFormatting>
  <conditionalFormatting sqref="D2255 F2255">
    <cfRule type="cellIs" dxfId="4157" priority="8262" operator="equal">
      <formula>0</formula>
    </cfRule>
  </conditionalFormatting>
  <conditionalFormatting sqref="C2255">
    <cfRule type="cellIs" dxfId="4156" priority="8261" operator="equal">
      <formula>0</formula>
    </cfRule>
  </conditionalFormatting>
  <conditionalFormatting sqref="F1512 D1512">
    <cfRule type="cellIs" dxfId="4155" priority="8260" operator="equal">
      <formula>0</formula>
    </cfRule>
  </conditionalFormatting>
  <conditionalFormatting sqref="C1512">
    <cfRule type="cellIs" dxfId="4154" priority="8259" operator="equal">
      <formula>0</formula>
    </cfRule>
  </conditionalFormatting>
  <conditionalFormatting sqref="D2274 F2274">
    <cfRule type="cellIs" dxfId="4153" priority="8258" operator="equal">
      <formula>0</formula>
    </cfRule>
  </conditionalFormatting>
  <conditionalFormatting sqref="C2274">
    <cfRule type="cellIs" dxfId="4152" priority="8257" operator="equal">
      <formula>0</formula>
    </cfRule>
  </conditionalFormatting>
  <conditionalFormatting sqref="F2119 D2119">
    <cfRule type="cellIs" dxfId="4151" priority="8254" operator="equal">
      <formula>0</formula>
    </cfRule>
  </conditionalFormatting>
  <conditionalFormatting sqref="C2119">
    <cfRule type="cellIs" dxfId="4150" priority="8253" operator="equal">
      <formula>0</formula>
    </cfRule>
  </conditionalFormatting>
  <conditionalFormatting sqref="C2120">
    <cfRule type="cellIs" dxfId="4149" priority="8249" operator="equal">
      <formula>0</formula>
    </cfRule>
  </conditionalFormatting>
  <conditionalFormatting sqref="F2120 D2120">
    <cfRule type="cellIs" dxfId="4148" priority="8250" operator="equal">
      <formula>0</formula>
    </cfRule>
  </conditionalFormatting>
  <conditionalFormatting sqref="C2118">
    <cfRule type="cellIs" dxfId="4147" priority="8247" operator="equal">
      <formula>0</formula>
    </cfRule>
  </conditionalFormatting>
  <conditionalFormatting sqref="F2118 D2118">
    <cfRule type="cellIs" dxfId="4146" priority="8248" operator="equal">
      <formula>0</formula>
    </cfRule>
  </conditionalFormatting>
  <conditionalFormatting sqref="D2594 F2594">
    <cfRule type="cellIs" dxfId="4145" priority="8210" operator="equal">
      <formula>0</formula>
    </cfRule>
  </conditionalFormatting>
  <conditionalFormatting sqref="C2594">
    <cfRule type="cellIs" dxfId="4144" priority="8209" operator="equal">
      <formula>0</formula>
    </cfRule>
  </conditionalFormatting>
  <conditionalFormatting sqref="F1221 D1221">
    <cfRule type="cellIs" dxfId="4143" priority="8170" operator="equal">
      <formula>0</formula>
    </cfRule>
  </conditionalFormatting>
  <conditionalFormatting sqref="C1221">
    <cfRule type="cellIs" dxfId="4142" priority="8169" operator="equal">
      <formula>0</formula>
    </cfRule>
  </conditionalFormatting>
  <conditionalFormatting sqref="D2595 F2595">
    <cfRule type="cellIs" dxfId="4141" priority="8140" operator="equal">
      <formula>0</formula>
    </cfRule>
  </conditionalFormatting>
  <conditionalFormatting sqref="C2595">
    <cfRule type="cellIs" dxfId="4140" priority="8139" operator="equal">
      <formula>0</formula>
    </cfRule>
  </conditionalFormatting>
  <conditionalFormatting sqref="D2597 F2597">
    <cfRule type="cellIs" dxfId="4139" priority="8134" operator="equal">
      <formula>0</formula>
    </cfRule>
  </conditionalFormatting>
  <conditionalFormatting sqref="C2597">
    <cfRule type="cellIs" dxfId="4138" priority="8133" operator="equal">
      <formula>0</formula>
    </cfRule>
  </conditionalFormatting>
  <conditionalFormatting sqref="F2600 D2600">
    <cfRule type="cellIs" dxfId="4137" priority="8130" operator="equal">
      <formula>0</formula>
    </cfRule>
  </conditionalFormatting>
  <conditionalFormatting sqref="C2600">
    <cfRule type="cellIs" dxfId="4136" priority="8129" operator="equal">
      <formula>0</formula>
    </cfRule>
  </conditionalFormatting>
  <conditionalFormatting sqref="F2602 D2602">
    <cfRule type="cellIs" dxfId="4135" priority="8124" operator="equal">
      <formula>0</formula>
    </cfRule>
  </conditionalFormatting>
  <conditionalFormatting sqref="C2602">
    <cfRule type="cellIs" dxfId="4134" priority="8123" operator="equal">
      <formula>0</formula>
    </cfRule>
  </conditionalFormatting>
  <conditionalFormatting sqref="D1555 F1555">
    <cfRule type="cellIs" dxfId="4133" priority="8116" operator="equal">
      <formula>0</formula>
    </cfRule>
  </conditionalFormatting>
  <conditionalFormatting sqref="C1555">
    <cfRule type="cellIs" dxfId="4132" priority="8115" operator="equal">
      <formula>0</formula>
    </cfRule>
  </conditionalFormatting>
  <conditionalFormatting sqref="D1556 F1556">
    <cfRule type="cellIs" dxfId="4131" priority="8114" operator="equal">
      <formula>0</formula>
    </cfRule>
  </conditionalFormatting>
  <conditionalFormatting sqref="C1556">
    <cfRule type="cellIs" dxfId="4130" priority="8113" operator="equal">
      <formula>0</formula>
    </cfRule>
  </conditionalFormatting>
  <conditionalFormatting sqref="D1557 F1557">
    <cfRule type="cellIs" dxfId="4129" priority="8112" operator="equal">
      <formula>0</formula>
    </cfRule>
  </conditionalFormatting>
  <conditionalFormatting sqref="C1557">
    <cfRule type="cellIs" dxfId="4128" priority="8111" operator="equal">
      <formula>0</formula>
    </cfRule>
  </conditionalFormatting>
  <conditionalFormatting sqref="D955 F955">
    <cfRule type="cellIs" dxfId="4127" priority="8110" operator="equal">
      <formula>0</formula>
    </cfRule>
  </conditionalFormatting>
  <conditionalFormatting sqref="C955">
    <cfRule type="cellIs" dxfId="4126" priority="8109" operator="equal">
      <formula>0</formula>
    </cfRule>
  </conditionalFormatting>
  <conditionalFormatting sqref="C2260">
    <cfRule type="cellIs" dxfId="4125" priority="8107" operator="equal">
      <formula>0</formula>
    </cfRule>
  </conditionalFormatting>
  <conditionalFormatting sqref="F2260 D2260">
    <cfRule type="cellIs" dxfId="4124" priority="8108" operator="equal">
      <formula>0</formula>
    </cfRule>
  </conditionalFormatting>
  <conditionalFormatting sqref="C2262">
    <cfRule type="cellIs" dxfId="4123" priority="8103" operator="equal">
      <formula>0</formula>
    </cfRule>
  </conditionalFormatting>
  <conditionalFormatting sqref="F2262 D2262">
    <cfRule type="cellIs" dxfId="4122" priority="8104" operator="equal">
      <formula>0</formula>
    </cfRule>
  </conditionalFormatting>
  <conditionalFormatting sqref="D1477 F1477">
    <cfRule type="cellIs" dxfId="4121" priority="8100" operator="equal">
      <formula>0</formula>
    </cfRule>
  </conditionalFormatting>
  <conditionalFormatting sqref="C1477">
    <cfRule type="cellIs" dxfId="4120" priority="8099" operator="equal">
      <formula>0</formula>
    </cfRule>
  </conditionalFormatting>
  <conditionalFormatting sqref="F1049 D1049">
    <cfRule type="cellIs" dxfId="4119" priority="8098" operator="equal">
      <formula>0</formula>
    </cfRule>
  </conditionalFormatting>
  <conditionalFormatting sqref="C1049">
    <cfRule type="cellIs" dxfId="4118" priority="8097" operator="equal">
      <formula>0</formula>
    </cfRule>
  </conditionalFormatting>
  <conditionalFormatting sqref="F2198 D2198">
    <cfRule type="cellIs" dxfId="4117" priority="8094" operator="equal">
      <formula>0</formula>
    </cfRule>
  </conditionalFormatting>
  <conditionalFormatting sqref="C2198">
    <cfRule type="cellIs" dxfId="4116" priority="8093" operator="equal">
      <formula>0</formula>
    </cfRule>
  </conditionalFormatting>
  <conditionalFormatting sqref="D362 F362">
    <cfRule type="cellIs" dxfId="4115" priority="8092" operator="equal">
      <formula>0</formula>
    </cfRule>
  </conditionalFormatting>
  <conditionalFormatting sqref="C362">
    <cfRule type="cellIs" dxfId="4114" priority="8091" operator="equal">
      <formula>0</formula>
    </cfRule>
  </conditionalFormatting>
  <conditionalFormatting sqref="D937 F937">
    <cfRule type="cellIs" dxfId="4113" priority="8090" operator="equal">
      <formula>0</formula>
    </cfRule>
  </conditionalFormatting>
  <conditionalFormatting sqref="C937">
    <cfRule type="cellIs" dxfId="4112" priority="8089" operator="equal">
      <formula>0</formula>
    </cfRule>
  </conditionalFormatting>
  <conditionalFormatting sqref="F2169 D2169">
    <cfRule type="cellIs" dxfId="4111" priority="8088" operator="equal">
      <formula>0</formula>
    </cfRule>
  </conditionalFormatting>
  <conditionalFormatting sqref="C2169">
    <cfRule type="cellIs" dxfId="4110" priority="8087" operator="equal">
      <formula>0</formula>
    </cfRule>
  </conditionalFormatting>
  <conditionalFormatting sqref="F2167 D2167">
    <cfRule type="cellIs" dxfId="4109" priority="8082" operator="equal">
      <formula>0</formula>
    </cfRule>
  </conditionalFormatting>
  <conditionalFormatting sqref="C2167">
    <cfRule type="cellIs" dxfId="4108" priority="8081" operator="equal">
      <formula>0</formula>
    </cfRule>
  </conditionalFormatting>
  <conditionalFormatting sqref="F2150 D2150">
    <cfRule type="cellIs" dxfId="4107" priority="8080" operator="equal">
      <formula>0</formula>
    </cfRule>
  </conditionalFormatting>
  <conditionalFormatting sqref="C2150">
    <cfRule type="cellIs" dxfId="4106" priority="8079" operator="equal">
      <formula>0</formula>
    </cfRule>
  </conditionalFormatting>
  <conditionalFormatting sqref="F2139 D2139">
    <cfRule type="cellIs" dxfId="4105" priority="8078" operator="equal">
      <formula>0</formula>
    </cfRule>
  </conditionalFormatting>
  <conditionalFormatting sqref="C2139">
    <cfRule type="cellIs" dxfId="4104" priority="8077" operator="equal">
      <formula>0</formula>
    </cfRule>
  </conditionalFormatting>
  <conditionalFormatting sqref="F1200 D1200">
    <cfRule type="cellIs" dxfId="4103" priority="8076" operator="equal">
      <formula>0</formula>
    </cfRule>
  </conditionalFormatting>
  <conditionalFormatting sqref="C1200">
    <cfRule type="cellIs" dxfId="4102" priority="8075" operator="equal">
      <formula>0</formula>
    </cfRule>
  </conditionalFormatting>
  <conditionalFormatting sqref="F2205 D2205">
    <cfRule type="cellIs" dxfId="4101" priority="8074" operator="equal">
      <formula>0</formula>
    </cfRule>
  </conditionalFormatting>
  <conditionalFormatting sqref="C2205">
    <cfRule type="cellIs" dxfId="4100" priority="8073" operator="equal">
      <formula>0</formula>
    </cfRule>
  </conditionalFormatting>
  <conditionalFormatting sqref="D1186 F1186">
    <cfRule type="cellIs" dxfId="4099" priority="8070" operator="equal">
      <formula>0</formula>
    </cfRule>
  </conditionalFormatting>
  <conditionalFormatting sqref="C1186">
    <cfRule type="cellIs" dxfId="4098" priority="8069" operator="equal">
      <formula>0</formula>
    </cfRule>
  </conditionalFormatting>
  <conditionalFormatting sqref="D2334 F2334">
    <cfRule type="cellIs" dxfId="4097" priority="8064" operator="equal">
      <formula>0</formula>
    </cfRule>
  </conditionalFormatting>
  <conditionalFormatting sqref="C2334">
    <cfRule type="cellIs" dxfId="4096" priority="8063" operator="equal">
      <formula>0</formula>
    </cfRule>
  </conditionalFormatting>
  <conditionalFormatting sqref="C2606">
    <cfRule type="cellIs" dxfId="4095" priority="8057" operator="equal">
      <formula>0</formula>
    </cfRule>
  </conditionalFormatting>
  <conditionalFormatting sqref="D2606 F2606">
    <cfRule type="cellIs" dxfId="4094" priority="8058" operator="equal">
      <formula>0</formula>
    </cfRule>
  </conditionalFormatting>
  <conditionalFormatting sqref="D423 F423">
    <cfRule type="cellIs" dxfId="4093" priority="8052" operator="equal">
      <formula>0</formula>
    </cfRule>
  </conditionalFormatting>
  <conditionalFormatting sqref="C423">
    <cfRule type="cellIs" dxfId="4092" priority="8051" operator="equal">
      <formula>0</formula>
    </cfRule>
  </conditionalFormatting>
  <conditionalFormatting sqref="C127">
    <cfRule type="cellIs" dxfId="4091" priority="8049" operator="equal">
      <formula>0</formula>
    </cfRule>
  </conditionalFormatting>
  <conditionalFormatting sqref="F127 D127">
    <cfRule type="cellIs" dxfId="4090" priority="8050" operator="equal">
      <formula>0</formula>
    </cfRule>
  </conditionalFormatting>
  <conditionalFormatting sqref="D51 F51">
    <cfRule type="cellIs" dxfId="4089" priority="8048" operator="equal">
      <formula>0</formula>
    </cfRule>
  </conditionalFormatting>
  <conditionalFormatting sqref="C51">
    <cfRule type="cellIs" dxfId="4088" priority="8047" operator="equal">
      <formula>0</formula>
    </cfRule>
  </conditionalFormatting>
  <conditionalFormatting sqref="D52 F52">
    <cfRule type="cellIs" dxfId="4087" priority="8046" operator="equal">
      <formula>0</formula>
    </cfRule>
  </conditionalFormatting>
  <conditionalFormatting sqref="C52">
    <cfRule type="cellIs" dxfId="4086" priority="8045" operator="equal">
      <formula>0</formula>
    </cfRule>
  </conditionalFormatting>
  <conditionalFormatting sqref="C1979">
    <cfRule type="cellIs" dxfId="4085" priority="8037" operator="equal">
      <formula>0</formula>
    </cfRule>
  </conditionalFormatting>
  <conditionalFormatting sqref="D1979 F1979">
    <cfRule type="cellIs" dxfId="4084" priority="8038" operator="equal">
      <formula>0</formula>
    </cfRule>
  </conditionalFormatting>
  <conditionalFormatting sqref="D1978 F1978">
    <cfRule type="cellIs" dxfId="4083" priority="8040" operator="equal">
      <formula>0</formula>
    </cfRule>
  </conditionalFormatting>
  <conditionalFormatting sqref="C1978">
    <cfRule type="cellIs" dxfId="4082" priority="8039" operator="equal">
      <formula>0</formula>
    </cfRule>
  </conditionalFormatting>
  <conditionalFormatting sqref="D1430 F1430">
    <cfRule type="cellIs" dxfId="4081" priority="8034" operator="equal">
      <formula>0</formula>
    </cfRule>
  </conditionalFormatting>
  <conditionalFormatting sqref="C1430">
    <cfRule type="cellIs" dxfId="4080" priority="8033" operator="equal">
      <formula>0</formula>
    </cfRule>
  </conditionalFormatting>
  <conditionalFormatting sqref="D319 F319">
    <cfRule type="cellIs" dxfId="4079" priority="8024" operator="equal">
      <formula>0</formula>
    </cfRule>
  </conditionalFormatting>
  <conditionalFormatting sqref="C319">
    <cfRule type="cellIs" dxfId="4078" priority="8023" operator="equal">
      <formula>0</formula>
    </cfRule>
  </conditionalFormatting>
  <conditionalFormatting sqref="F2168 D2168">
    <cfRule type="cellIs" dxfId="4077" priority="8022" operator="equal">
      <formula>0</formula>
    </cfRule>
  </conditionalFormatting>
  <conditionalFormatting sqref="C2168">
    <cfRule type="cellIs" dxfId="4076" priority="8021" operator="equal">
      <formula>0</formula>
    </cfRule>
  </conditionalFormatting>
  <conditionalFormatting sqref="F2552 D2552">
    <cfRule type="cellIs" dxfId="4075" priority="7972" operator="equal">
      <formula>0</formula>
    </cfRule>
  </conditionalFormatting>
  <conditionalFormatting sqref="C2552">
    <cfRule type="cellIs" dxfId="4074" priority="7971" operator="equal">
      <formula>0</formula>
    </cfRule>
  </conditionalFormatting>
  <conditionalFormatting sqref="D2551 F2551">
    <cfRule type="cellIs" dxfId="4073" priority="7970" operator="equal">
      <formula>0</formula>
    </cfRule>
  </conditionalFormatting>
  <conditionalFormatting sqref="C2551">
    <cfRule type="cellIs" dxfId="4072" priority="7969" operator="equal">
      <formula>0</formula>
    </cfRule>
  </conditionalFormatting>
  <conditionalFormatting sqref="D2058 F2058">
    <cfRule type="cellIs" dxfId="4071" priority="7966" operator="equal">
      <formula>0</formula>
    </cfRule>
  </conditionalFormatting>
  <conditionalFormatting sqref="C2058">
    <cfRule type="cellIs" dxfId="4070" priority="7965" operator="equal">
      <formula>0</formula>
    </cfRule>
  </conditionalFormatting>
  <conditionalFormatting sqref="D1371 F1371">
    <cfRule type="cellIs" dxfId="4069" priority="7964" operator="equal">
      <formula>0</formula>
    </cfRule>
  </conditionalFormatting>
  <conditionalFormatting sqref="C1371">
    <cfRule type="cellIs" dxfId="4068" priority="7963" operator="equal">
      <formula>0</formula>
    </cfRule>
  </conditionalFormatting>
  <conditionalFormatting sqref="D1372 F1372">
    <cfRule type="cellIs" dxfId="4067" priority="7962" operator="equal">
      <formula>0</formula>
    </cfRule>
  </conditionalFormatting>
  <conditionalFormatting sqref="C1372">
    <cfRule type="cellIs" dxfId="4066" priority="7961" operator="equal">
      <formula>0</formula>
    </cfRule>
  </conditionalFormatting>
  <conditionalFormatting sqref="D1375 F1375">
    <cfRule type="cellIs" dxfId="4065" priority="7960" operator="equal">
      <formula>0</formula>
    </cfRule>
  </conditionalFormatting>
  <conditionalFormatting sqref="C1375">
    <cfRule type="cellIs" dxfId="4064" priority="7959" operator="equal">
      <formula>0</formula>
    </cfRule>
  </conditionalFormatting>
  <conditionalFormatting sqref="D1376 F1376">
    <cfRule type="cellIs" dxfId="4063" priority="7958" operator="equal">
      <formula>0</formula>
    </cfRule>
  </conditionalFormatting>
  <conditionalFormatting sqref="C1376">
    <cfRule type="cellIs" dxfId="4062" priority="7957" operator="equal">
      <formula>0</formula>
    </cfRule>
  </conditionalFormatting>
  <conditionalFormatting sqref="D1377 F1377">
    <cfRule type="cellIs" dxfId="4061" priority="7956" operator="equal">
      <formula>0</formula>
    </cfRule>
  </conditionalFormatting>
  <conditionalFormatting sqref="C1377">
    <cfRule type="cellIs" dxfId="4060" priority="7955" operator="equal">
      <formula>0</formula>
    </cfRule>
  </conditionalFormatting>
  <conditionalFormatting sqref="D1840 F1840">
    <cfRule type="cellIs" dxfId="4059" priority="7954" operator="equal">
      <formula>0</formula>
    </cfRule>
  </conditionalFormatting>
  <conditionalFormatting sqref="C1840">
    <cfRule type="cellIs" dxfId="4058" priority="7953" operator="equal">
      <formula>0</formula>
    </cfRule>
  </conditionalFormatting>
  <conditionalFormatting sqref="D1749 F1749">
    <cfRule type="cellIs" dxfId="4057" priority="7952" operator="equal">
      <formula>0</formula>
    </cfRule>
  </conditionalFormatting>
  <conditionalFormatting sqref="C1749">
    <cfRule type="cellIs" dxfId="4056" priority="7951" operator="equal">
      <formula>0</formula>
    </cfRule>
  </conditionalFormatting>
  <conditionalFormatting sqref="D1839 F1839">
    <cfRule type="cellIs" dxfId="4055" priority="7950" operator="equal">
      <formula>0</formula>
    </cfRule>
  </conditionalFormatting>
  <conditionalFormatting sqref="C1839">
    <cfRule type="cellIs" dxfId="4054" priority="7949" operator="equal">
      <formula>0</formula>
    </cfRule>
  </conditionalFormatting>
  <conditionalFormatting sqref="F1580 D1580">
    <cfRule type="cellIs" dxfId="4053" priority="7946" operator="equal">
      <formula>0</formula>
    </cfRule>
  </conditionalFormatting>
  <conditionalFormatting sqref="C1580">
    <cfRule type="cellIs" dxfId="4052" priority="7945" operator="equal">
      <formula>0</formula>
    </cfRule>
  </conditionalFormatting>
  <conditionalFormatting sqref="D1601 F1601">
    <cfRule type="cellIs" dxfId="4051" priority="7944" operator="equal">
      <formula>0</formula>
    </cfRule>
  </conditionalFormatting>
  <conditionalFormatting sqref="C1601">
    <cfRule type="cellIs" dxfId="4050" priority="7943" operator="equal">
      <formula>0</formula>
    </cfRule>
  </conditionalFormatting>
  <conditionalFormatting sqref="D65 F65">
    <cfRule type="cellIs" dxfId="4049" priority="7940" operator="equal">
      <formula>0</formula>
    </cfRule>
  </conditionalFormatting>
  <conditionalFormatting sqref="C65">
    <cfRule type="cellIs" dxfId="4048" priority="7939" operator="equal">
      <formula>0</formula>
    </cfRule>
  </conditionalFormatting>
  <conditionalFormatting sqref="F384 D384">
    <cfRule type="cellIs" dxfId="4047" priority="7938" operator="equal">
      <formula>0</formula>
    </cfRule>
  </conditionalFormatting>
  <conditionalFormatting sqref="C384">
    <cfRule type="cellIs" dxfId="4046" priority="7937" operator="equal">
      <formula>0</formula>
    </cfRule>
  </conditionalFormatting>
  <conditionalFormatting sqref="F959 D959">
    <cfRule type="cellIs" dxfId="4045" priority="7936" operator="equal">
      <formula>0</formula>
    </cfRule>
  </conditionalFormatting>
  <conditionalFormatting sqref="C959">
    <cfRule type="cellIs" dxfId="4044" priority="7935" operator="equal">
      <formula>0</formula>
    </cfRule>
  </conditionalFormatting>
  <conditionalFormatting sqref="F2729 D2729">
    <cfRule type="cellIs" dxfId="4043" priority="7932" operator="equal">
      <formula>0</formula>
    </cfRule>
  </conditionalFormatting>
  <conditionalFormatting sqref="C2729">
    <cfRule type="cellIs" dxfId="4042" priority="7931" operator="equal">
      <formula>0</formula>
    </cfRule>
  </conditionalFormatting>
  <conditionalFormatting sqref="F2731 D2731">
    <cfRule type="cellIs" dxfId="4041" priority="7930" operator="equal">
      <formula>0</formula>
    </cfRule>
  </conditionalFormatting>
  <conditionalFormatting sqref="C2731">
    <cfRule type="cellIs" dxfId="4040" priority="7929" operator="equal">
      <formula>0</formula>
    </cfRule>
  </conditionalFormatting>
  <conditionalFormatting sqref="F2738 D2738">
    <cfRule type="cellIs" dxfId="4039" priority="7926" operator="equal">
      <formula>0</formula>
    </cfRule>
  </conditionalFormatting>
  <conditionalFormatting sqref="C2738">
    <cfRule type="cellIs" dxfId="4038" priority="7925" operator="equal">
      <formula>0</formula>
    </cfRule>
  </conditionalFormatting>
  <conditionalFormatting sqref="F2739 D2739">
    <cfRule type="cellIs" dxfId="4037" priority="7922" operator="equal">
      <formula>0</formula>
    </cfRule>
  </conditionalFormatting>
  <conditionalFormatting sqref="C2739">
    <cfRule type="cellIs" dxfId="4036" priority="7921" operator="equal">
      <formula>0</formula>
    </cfRule>
  </conditionalFormatting>
  <conditionalFormatting sqref="D1356 F1356">
    <cfRule type="cellIs" dxfId="4035" priority="7912" operator="equal">
      <formula>0</formula>
    </cfRule>
  </conditionalFormatting>
  <conditionalFormatting sqref="C1356">
    <cfRule type="cellIs" dxfId="4034" priority="7911" operator="equal">
      <formula>0</formula>
    </cfRule>
  </conditionalFormatting>
  <conditionalFormatting sqref="D1357 F1357">
    <cfRule type="cellIs" dxfId="4033" priority="7910" operator="equal">
      <formula>0</formula>
    </cfRule>
  </conditionalFormatting>
  <conditionalFormatting sqref="C1357">
    <cfRule type="cellIs" dxfId="4032" priority="7909" operator="equal">
      <formula>0</formula>
    </cfRule>
  </conditionalFormatting>
  <conditionalFormatting sqref="D1338 F1338">
    <cfRule type="cellIs" dxfId="4031" priority="7908" operator="equal">
      <formula>0</formula>
    </cfRule>
  </conditionalFormatting>
  <conditionalFormatting sqref="C1338">
    <cfRule type="cellIs" dxfId="4030" priority="7907" operator="equal">
      <formula>0</formula>
    </cfRule>
  </conditionalFormatting>
  <conditionalFormatting sqref="D1335 F1335">
    <cfRule type="cellIs" dxfId="4029" priority="7906" operator="equal">
      <formula>0</formula>
    </cfRule>
  </conditionalFormatting>
  <conditionalFormatting sqref="C1335">
    <cfRule type="cellIs" dxfId="4028" priority="7905" operator="equal">
      <formula>0</formula>
    </cfRule>
  </conditionalFormatting>
  <conditionalFormatting sqref="D1336 F1336">
    <cfRule type="cellIs" dxfId="4027" priority="7904" operator="equal">
      <formula>0</formula>
    </cfRule>
  </conditionalFormatting>
  <conditionalFormatting sqref="C1336">
    <cfRule type="cellIs" dxfId="4026" priority="7903" operator="equal">
      <formula>0</formula>
    </cfRule>
  </conditionalFormatting>
  <conditionalFormatting sqref="D1341 F1341">
    <cfRule type="cellIs" dxfId="4025" priority="7902" operator="equal">
      <formula>0</formula>
    </cfRule>
  </conditionalFormatting>
  <conditionalFormatting sqref="C1341">
    <cfRule type="cellIs" dxfId="4024" priority="7901" operator="equal">
      <formula>0</formula>
    </cfRule>
  </conditionalFormatting>
  <conditionalFormatting sqref="F1342 D1342">
    <cfRule type="cellIs" dxfId="4023" priority="7900" operator="equal">
      <formula>0</formula>
    </cfRule>
  </conditionalFormatting>
  <conditionalFormatting sqref="C1342">
    <cfRule type="cellIs" dxfId="4022" priority="7899" operator="equal">
      <formula>0</formula>
    </cfRule>
  </conditionalFormatting>
  <conditionalFormatting sqref="D1345 F1345">
    <cfRule type="cellIs" dxfId="4021" priority="7898" operator="equal">
      <formula>0</formula>
    </cfRule>
  </conditionalFormatting>
  <conditionalFormatting sqref="C1345">
    <cfRule type="cellIs" dxfId="4020" priority="7897" operator="equal">
      <formula>0</formula>
    </cfRule>
  </conditionalFormatting>
  <conditionalFormatting sqref="F1347 D1347">
    <cfRule type="cellIs" dxfId="4019" priority="7896" operator="equal">
      <formula>0</formula>
    </cfRule>
  </conditionalFormatting>
  <conditionalFormatting sqref="C1347">
    <cfRule type="cellIs" dxfId="4018" priority="7895" operator="equal">
      <formula>0</formula>
    </cfRule>
  </conditionalFormatting>
  <conditionalFormatting sqref="F1348 D1348">
    <cfRule type="cellIs" dxfId="4017" priority="7894" operator="equal">
      <formula>0</formula>
    </cfRule>
  </conditionalFormatting>
  <conditionalFormatting sqref="C1348">
    <cfRule type="cellIs" dxfId="4016" priority="7893" operator="equal">
      <formula>0</formula>
    </cfRule>
  </conditionalFormatting>
  <conditionalFormatting sqref="F1349 D1349">
    <cfRule type="cellIs" dxfId="4015" priority="7892" operator="equal">
      <formula>0</formula>
    </cfRule>
  </conditionalFormatting>
  <conditionalFormatting sqref="C1349">
    <cfRule type="cellIs" dxfId="4014" priority="7891" operator="equal">
      <formula>0</formula>
    </cfRule>
  </conditionalFormatting>
  <conditionalFormatting sqref="D1351 F1351">
    <cfRule type="cellIs" dxfId="4013" priority="7890" operator="equal">
      <formula>0</formula>
    </cfRule>
  </conditionalFormatting>
  <conditionalFormatting sqref="C1351">
    <cfRule type="cellIs" dxfId="4012" priority="7889" operator="equal">
      <formula>0</formula>
    </cfRule>
  </conditionalFormatting>
  <conditionalFormatting sqref="F2713 D2713">
    <cfRule type="cellIs" dxfId="4011" priority="7886" operator="equal">
      <formula>0</formula>
    </cfRule>
  </conditionalFormatting>
  <conditionalFormatting sqref="C2713">
    <cfRule type="cellIs" dxfId="4010" priority="7885" operator="equal">
      <formula>0</formula>
    </cfRule>
  </conditionalFormatting>
  <conditionalFormatting sqref="D2727 F2727">
    <cfRule type="cellIs" dxfId="4009" priority="7884" operator="equal">
      <formula>0</formula>
    </cfRule>
  </conditionalFormatting>
  <conditionalFormatting sqref="C2727">
    <cfRule type="cellIs" dxfId="4008" priority="7883" operator="equal">
      <formula>0</formula>
    </cfRule>
  </conditionalFormatting>
  <conditionalFormatting sqref="D2725 F2725">
    <cfRule type="cellIs" dxfId="4007" priority="7882" operator="equal">
      <formula>0</formula>
    </cfRule>
  </conditionalFormatting>
  <conditionalFormatting sqref="C2725">
    <cfRule type="cellIs" dxfId="4006" priority="7881" operator="equal">
      <formula>0</formula>
    </cfRule>
  </conditionalFormatting>
  <conditionalFormatting sqref="F2709 D2709">
    <cfRule type="cellIs" dxfId="4005" priority="7880" operator="equal">
      <formula>0</formula>
    </cfRule>
  </conditionalFormatting>
  <conditionalFormatting sqref="C2709">
    <cfRule type="cellIs" dxfId="4004" priority="7879" operator="equal">
      <formula>0</formula>
    </cfRule>
  </conditionalFormatting>
  <conditionalFormatting sqref="F2737 D2737">
    <cfRule type="cellIs" dxfId="4003" priority="7878" operator="equal">
      <formula>0</formula>
    </cfRule>
  </conditionalFormatting>
  <conditionalFormatting sqref="C2737">
    <cfRule type="cellIs" dxfId="4002" priority="7877" operator="equal">
      <formula>0</formula>
    </cfRule>
  </conditionalFormatting>
  <conditionalFormatting sqref="D2726 F2726">
    <cfRule type="cellIs" dxfId="4001" priority="7876" operator="equal">
      <formula>0</formula>
    </cfRule>
  </conditionalFormatting>
  <conditionalFormatting sqref="C2726">
    <cfRule type="cellIs" dxfId="4000" priority="7875" operator="equal">
      <formula>0</formula>
    </cfRule>
  </conditionalFormatting>
  <conditionalFormatting sqref="F958 D958">
    <cfRule type="cellIs" dxfId="3999" priority="7874" operator="equal">
      <formula>0</formula>
    </cfRule>
  </conditionalFormatting>
  <conditionalFormatting sqref="C958">
    <cfRule type="cellIs" dxfId="3998" priority="7873" operator="equal">
      <formula>0</formula>
    </cfRule>
  </conditionalFormatting>
  <conditionalFormatting sqref="F2752 D2752">
    <cfRule type="cellIs" dxfId="3997" priority="7872" operator="equal">
      <formula>0</formula>
    </cfRule>
  </conditionalFormatting>
  <conditionalFormatting sqref="C2752">
    <cfRule type="cellIs" dxfId="3996" priority="7871" operator="equal">
      <formula>0</formula>
    </cfRule>
  </conditionalFormatting>
  <conditionalFormatting sqref="F1050 D1050">
    <cfRule type="cellIs" dxfId="3995" priority="7868" operator="equal">
      <formula>0</formula>
    </cfRule>
  </conditionalFormatting>
  <conditionalFormatting sqref="C1050">
    <cfRule type="cellIs" dxfId="3994" priority="7867" operator="equal">
      <formula>0</formula>
    </cfRule>
  </conditionalFormatting>
  <conditionalFormatting sqref="D1034 F1034">
    <cfRule type="cellIs" dxfId="3993" priority="7864" operator="equal">
      <formula>0</formula>
    </cfRule>
  </conditionalFormatting>
  <conditionalFormatting sqref="C1034">
    <cfRule type="cellIs" dxfId="3992" priority="7863" operator="equal">
      <formula>0</formula>
    </cfRule>
  </conditionalFormatting>
  <conditionalFormatting sqref="F1048 D1048">
    <cfRule type="cellIs" dxfId="3991" priority="7862" operator="equal">
      <formula>0</formula>
    </cfRule>
  </conditionalFormatting>
  <conditionalFormatting sqref="C1048">
    <cfRule type="cellIs" dxfId="3990" priority="7861" operator="equal">
      <formula>0</formula>
    </cfRule>
  </conditionalFormatting>
  <conditionalFormatting sqref="F1201 D1201">
    <cfRule type="cellIs" dxfId="3989" priority="7860" operator="equal">
      <formula>0</formula>
    </cfRule>
  </conditionalFormatting>
  <conditionalFormatting sqref="C1201">
    <cfRule type="cellIs" dxfId="3988" priority="7859" operator="equal">
      <formula>0</formula>
    </cfRule>
  </conditionalFormatting>
  <conditionalFormatting sqref="F2073 D2073">
    <cfRule type="cellIs" dxfId="3987" priority="7852" operator="equal">
      <formula>0</formula>
    </cfRule>
  </conditionalFormatting>
  <conditionalFormatting sqref="C2073">
    <cfRule type="cellIs" dxfId="3986" priority="7851" operator="equal">
      <formula>0</formula>
    </cfRule>
  </conditionalFormatting>
  <conditionalFormatting sqref="D1260 F1260">
    <cfRule type="cellIs" dxfId="3985" priority="7850" operator="equal">
      <formula>0</formula>
    </cfRule>
  </conditionalFormatting>
  <conditionalFormatting sqref="F2231 D2231">
    <cfRule type="cellIs" dxfId="3984" priority="7848" operator="equal">
      <formula>0</formula>
    </cfRule>
  </conditionalFormatting>
  <conditionalFormatting sqref="C2231">
    <cfRule type="cellIs" dxfId="3983" priority="7847" operator="equal">
      <formula>0</formula>
    </cfRule>
  </conditionalFormatting>
  <conditionalFormatting sqref="F2230 D2230">
    <cfRule type="cellIs" dxfId="3982" priority="7844" operator="equal">
      <formula>0</formula>
    </cfRule>
  </conditionalFormatting>
  <conditionalFormatting sqref="C2230">
    <cfRule type="cellIs" dxfId="3981" priority="7843" operator="equal">
      <formula>0</formula>
    </cfRule>
  </conditionalFormatting>
  <conditionalFormatting sqref="D23 F23">
    <cfRule type="cellIs" dxfId="3980" priority="7842" operator="equal">
      <formula>0</formula>
    </cfRule>
  </conditionalFormatting>
  <conditionalFormatting sqref="C23">
    <cfRule type="cellIs" dxfId="3979" priority="7841" operator="equal">
      <formula>0</formula>
    </cfRule>
  </conditionalFormatting>
  <conditionalFormatting sqref="D2235 F2235">
    <cfRule type="cellIs" dxfId="3978" priority="7838" operator="equal">
      <formula>0</formula>
    </cfRule>
  </conditionalFormatting>
  <conditionalFormatting sqref="C2235">
    <cfRule type="cellIs" dxfId="3977" priority="7837" operator="equal">
      <formula>0</formula>
    </cfRule>
  </conditionalFormatting>
  <conditionalFormatting sqref="F1894 D1894">
    <cfRule type="cellIs" dxfId="3976" priority="7834" operator="equal">
      <formula>0</formula>
    </cfRule>
  </conditionalFormatting>
  <conditionalFormatting sqref="C1894">
    <cfRule type="cellIs" dxfId="3975" priority="7833" operator="equal">
      <formula>0</formula>
    </cfRule>
  </conditionalFormatting>
  <conditionalFormatting sqref="F1724 D1724">
    <cfRule type="cellIs" dxfId="3974" priority="7830" operator="equal">
      <formula>0</formula>
    </cfRule>
  </conditionalFormatting>
  <conditionalFormatting sqref="C1724">
    <cfRule type="cellIs" dxfId="3973" priority="7829" operator="equal">
      <formula>0</formula>
    </cfRule>
  </conditionalFormatting>
  <conditionalFormatting sqref="F1161 D1161">
    <cfRule type="cellIs" dxfId="3972" priority="7828" operator="equal">
      <formula>0</formula>
    </cfRule>
  </conditionalFormatting>
  <conditionalFormatting sqref="C1161">
    <cfRule type="cellIs" dxfId="3971" priority="7827" operator="equal">
      <formula>0</formula>
    </cfRule>
  </conditionalFormatting>
  <conditionalFormatting sqref="D2256 F2256">
    <cfRule type="cellIs" dxfId="3970" priority="7822" operator="equal">
      <formula>0</formula>
    </cfRule>
  </conditionalFormatting>
  <conditionalFormatting sqref="C2256">
    <cfRule type="cellIs" dxfId="3969" priority="7821" operator="equal">
      <formula>0</formula>
    </cfRule>
  </conditionalFormatting>
  <conditionalFormatting sqref="F2298 D2298">
    <cfRule type="cellIs" dxfId="3968" priority="7820" operator="equal">
      <formula>0</formula>
    </cfRule>
  </conditionalFormatting>
  <conditionalFormatting sqref="C2298">
    <cfRule type="cellIs" dxfId="3967" priority="7819" operator="equal">
      <formula>0</formula>
    </cfRule>
  </conditionalFormatting>
  <conditionalFormatting sqref="F2299 D2299">
    <cfRule type="cellIs" dxfId="3966" priority="7818" operator="equal">
      <formula>0</formula>
    </cfRule>
  </conditionalFormatting>
  <conditionalFormatting sqref="C2299">
    <cfRule type="cellIs" dxfId="3965" priority="7817" operator="equal">
      <formula>0</formula>
    </cfRule>
  </conditionalFormatting>
  <conditionalFormatting sqref="F2300 D2300">
    <cfRule type="cellIs" dxfId="3964" priority="7816" operator="equal">
      <formula>0</formula>
    </cfRule>
  </conditionalFormatting>
  <conditionalFormatting sqref="C2300">
    <cfRule type="cellIs" dxfId="3963" priority="7815" operator="equal">
      <formula>0</formula>
    </cfRule>
  </conditionalFormatting>
  <conditionalFormatting sqref="D944 F944">
    <cfRule type="cellIs" dxfId="3962" priority="7814" operator="equal">
      <formula>0</formula>
    </cfRule>
  </conditionalFormatting>
  <conditionalFormatting sqref="C944">
    <cfRule type="cellIs" dxfId="3961" priority="7813" operator="equal">
      <formula>0</formula>
    </cfRule>
  </conditionalFormatting>
  <conditionalFormatting sqref="D832 F832">
    <cfRule type="cellIs" dxfId="3960" priority="7812" operator="equal">
      <formula>0</formula>
    </cfRule>
  </conditionalFormatting>
  <conditionalFormatting sqref="C832">
    <cfRule type="cellIs" dxfId="3959" priority="7811" operator="equal">
      <formula>0</formula>
    </cfRule>
  </conditionalFormatting>
  <conditionalFormatting sqref="F1796 D1796">
    <cfRule type="cellIs" dxfId="3958" priority="7810" operator="equal">
      <formula>0</formula>
    </cfRule>
  </conditionalFormatting>
  <conditionalFormatting sqref="C1796">
    <cfRule type="cellIs" dxfId="3957" priority="7809" operator="equal">
      <formula>0</formula>
    </cfRule>
  </conditionalFormatting>
  <conditionalFormatting sqref="D2569 F2569">
    <cfRule type="cellIs" dxfId="3956" priority="7806" operator="equal">
      <formula>0</formula>
    </cfRule>
  </conditionalFormatting>
  <conditionalFormatting sqref="C2569">
    <cfRule type="cellIs" dxfId="3955" priority="7805" operator="equal">
      <formula>0</formula>
    </cfRule>
  </conditionalFormatting>
  <conditionalFormatting sqref="D2570 F2570">
    <cfRule type="cellIs" dxfId="3954" priority="7804" operator="equal">
      <formula>0</formula>
    </cfRule>
  </conditionalFormatting>
  <conditionalFormatting sqref="C2570">
    <cfRule type="cellIs" dxfId="3953" priority="7803" operator="equal">
      <formula>0</formula>
    </cfRule>
  </conditionalFormatting>
  <conditionalFormatting sqref="D2573 F2573">
    <cfRule type="cellIs" dxfId="3952" priority="7802" operator="equal">
      <formula>0</formula>
    </cfRule>
  </conditionalFormatting>
  <conditionalFormatting sqref="C2573">
    <cfRule type="cellIs" dxfId="3951" priority="7801" operator="equal">
      <formula>0</formula>
    </cfRule>
  </conditionalFormatting>
  <conditionalFormatting sqref="D2574 F2574">
    <cfRule type="cellIs" dxfId="3950" priority="7800" operator="equal">
      <formula>0</formula>
    </cfRule>
  </conditionalFormatting>
  <conditionalFormatting sqref="C2574">
    <cfRule type="cellIs" dxfId="3949" priority="7799" operator="equal">
      <formula>0</formula>
    </cfRule>
  </conditionalFormatting>
  <conditionalFormatting sqref="F1808 D1808">
    <cfRule type="cellIs" dxfId="3948" priority="7798" operator="equal">
      <formula>0</formula>
    </cfRule>
  </conditionalFormatting>
  <conditionalFormatting sqref="C1808">
    <cfRule type="cellIs" dxfId="3947" priority="7797" operator="equal">
      <formula>0</formula>
    </cfRule>
  </conditionalFormatting>
  <conditionalFormatting sqref="F1640 D1640">
    <cfRule type="cellIs" dxfId="3946" priority="7796" operator="equal">
      <formula>0</formula>
    </cfRule>
  </conditionalFormatting>
  <conditionalFormatting sqref="C1640">
    <cfRule type="cellIs" dxfId="3945" priority="7795" operator="equal">
      <formula>0</formula>
    </cfRule>
  </conditionalFormatting>
  <conditionalFormatting sqref="D2287 F2287">
    <cfRule type="cellIs" dxfId="3944" priority="7790" operator="equal">
      <formula>0</formula>
    </cfRule>
  </conditionalFormatting>
  <conditionalFormatting sqref="C2287">
    <cfRule type="cellIs" dxfId="3943" priority="7789" operator="equal">
      <formula>0</formula>
    </cfRule>
  </conditionalFormatting>
  <conditionalFormatting sqref="D2286 F2286">
    <cfRule type="cellIs" dxfId="3942" priority="7792" operator="equal">
      <formula>0</formula>
    </cfRule>
  </conditionalFormatting>
  <conditionalFormatting sqref="C2286">
    <cfRule type="cellIs" dxfId="3941" priority="7791" operator="equal">
      <formula>0</formula>
    </cfRule>
  </conditionalFormatting>
  <conditionalFormatting sqref="F1429 D1429">
    <cfRule type="cellIs" dxfId="3940" priority="7784" operator="equal">
      <formula>0</formula>
    </cfRule>
  </conditionalFormatting>
  <conditionalFormatting sqref="C1429">
    <cfRule type="cellIs" dxfId="3939" priority="7783" operator="equal">
      <formula>0</formula>
    </cfRule>
  </conditionalFormatting>
  <conditionalFormatting sqref="F759 D759">
    <cfRule type="cellIs" dxfId="3938" priority="7782" operator="equal">
      <formula>0</formula>
    </cfRule>
  </conditionalFormatting>
  <conditionalFormatting sqref="C759">
    <cfRule type="cellIs" dxfId="3937" priority="7781" operator="equal">
      <formula>0</formula>
    </cfRule>
  </conditionalFormatting>
  <conditionalFormatting sqref="D1603 F1603">
    <cfRule type="cellIs" dxfId="3936" priority="7780" operator="equal">
      <formula>0</formula>
    </cfRule>
  </conditionalFormatting>
  <conditionalFormatting sqref="C1603">
    <cfRule type="cellIs" dxfId="3935" priority="7779" operator="equal">
      <formula>0</formula>
    </cfRule>
  </conditionalFormatting>
  <conditionalFormatting sqref="D1604 F1604">
    <cfRule type="cellIs" dxfId="3934" priority="7778" operator="equal">
      <formula>0</formula>
    </cfRule>
  </conditionalFormatting>
  <conditionalFormatting sqref="C1604">
    <cfRule type="cellIs" dxfId="3933" priority="7777" operator="equal">
      <formula>0</formula>
    </cfRule>
  </conditionalFormatting>
  <conditionalFormatting sqref="F1596 D1596">
    <cfRule type="cellIs" dxfId="3932" priority="7776" operator="equal">
      <formula>0</formula>
    </cfRule>
  </conditionalFormatting>
  <conditionalFormatting sqref="C1596">
    <cfRule type="cellIs" dxfId="3931" priority="7775" operator="equal">
      <formula>0</formula>
    </cfRule>
  </conditionalFormatting>
  <conditionalFormatting sqref="F1597 D1597">
    <cfRule type="cellIs" dxfId="3930" priority="7774" operator="equal">
      <formula>0</formula>
    </cfRule>
  </conditionalFormatting>
  <conditionalFormatting sqref="C1597">
    <cfRule type="cellIs" dxfId="3929" priority="7773" operator="equal">
      <formula>0</formula>
    </cfRule>
  </conditionalFormatting>
  <conditionalFormatting sqref="F964 D964">
    <cfRule type="cellIs" dxfId="3928" priority="7772" operator="equal">
      <formula>0</formula>
    </cfRule>
  </conditionalFormatting>
  <conditionalFormatting sqref="C964">
    <cfRule type="cellIs" dxfId="3927" priority="7771" operator="equal">
      <formula>0</formula>
    </cfRule>
  </conditionalFormatting>
  <conditionalFormatting sqref="D901 F901">
    <cfRule type="cellIs" dxfId="3926" priority="7770" operator="equal">
      <formula>0</formula>
    </cfRule>
  </conditionalFormatting>
  <conditionalFormatting sqref="C901">
    <cfRule type="cellIs" dxfId="3925" priority="7769" operator="equal">
      <formula>0</formula>
    </cfRule>
  </conditionalFormatting>
  <conditionalFormatting sqref="F1617 D1617">
    <cfRule type="cellIs" dxfId="3924" priority="7760" operator="equal">
      <formula>0</formula>
    </cfRule>
  </conditionalFormatting>
  <conditionalFormatting sqref="C1617">
    <cfRule type="cellIs" dxfId="3923" priority="7759" operator="equal">
      <formula>0</formula>
    </cfRule>
  </conditionalFormatting>
  <conditionalFormatting sqref="D1705 F1705">
    <cfRule type="cellIs" dxfId="3922" priority="7750" operator="equal">
      <formula>0</formula>
    </cfRule>
  </conditionalFormatting>
  <conditionalFormatting sqref="C1705">
    <cfRule type="cellIs" dxfId="3921" priority="7749" operator="equal">
      <formula>0</formula>
    </cfRule>
  </conditionalFormatting>
  <conditionalFormatting sqref="D2571 F2571">
    <cfRule type="cellIs" dxfId="3920" priority="7748" operator="equal">
      <formula>0</formula>
    </cfRule>
  </conditionalFormatting>
  <conditionalFormatting sqref="C2571">
    <cfRule type="cellIs" dxfId="3919" priority="7747" operator="equal">
      <formula>0</formula>
    </cfRule>
  </conditionalFormatting>
  <conditionalFormatting sqref="F2577 D2577">
    <cfRule type="cellIs" dxfId="3918" priority="7746" operator="equal">
      <formula>0</formula>
    </cfRule>
  </conditionalFormatting>
  <conditionalFormatting sqref="C2577">
    <cfRule type="cellIs" dxfId="3917" priority="7745" operator="equal">
      <formula>0</formula>
    </cfRule>
  </conditionalFormatting>
  <conditionalFormatting sqref="F2576 D2576">
    <cfRule type="cellIs" dxfId="3916" priority="7744" operator="equal">
      <formula>0</formula>
    </cfRule>
  </conditionalFormatting>
  <conditionalFormatting sqref="C2576">
    <cfRule type="cellIs" dxfId="3915" priority="7743" operator="equal">
      <formula>0</formula>
    </cfRule>
  </conditionalFormatting>
  <conditionalFormatting sqref="F2575 D2575">
    <cfRule type="cellIs" dxfId="3914" priority="7742" operator="equal">
      <formula>0</formula>
    </cfRule>
  </conditionalFormatting>
  <conditionalFormatting sqref="C2575">
    <cfRule type="cellIs" dxfId="3913" priority="7741" operator="equal">
      <formula>0</formula>
    </cfRule>
  </conditionalFormatting>
  <conditionalFormatting sqref="D2572 F2572">
    <cfRule type="cellIs" dxfId="3912" priority="7740" operator="equal">
      <formula>0</formula>
    </cfRule>
  </conditionalFormatting>
  <conditionalFormatting sqref="C2572">
    <cfRule type="cellIs" dxfId="3911" priority="7739" operator="equal">
      <formula>0</formula>
    </cfRule>
  </conditionalFormatting>
  <conditionalFormatting sqref="D2548 F2548">
    <cfRule type="cellIs" dxfId="3910" priority="7738" operator="equal">
      <formula>0</formula>
    </cfRule>
  </conditionalFormatting>
  <conditionalFormatting sqref="C2548">
    <cfRule type="cellIs" dxfId="3909" priority="7737" operator="equal">
      <formula>0</formula>
    </cfRule>
  </conditionalFormatting>
  <conditionalFormatting sqref="D882 F882">
    <cfRule type="cellIs" dxfId="3908" priority="7736" operator="equal">
      <formula>0</formula>
    </cfRule>
  </conditionalFormatting>
  <conditionalFormatting sqref="C882">
    <cfRule type="cellIs" dxfId="3907" priority="7735" operator="equal">
      <formula>0</formula>
    </cfRule>
  </conditionalFormatting>
  <conditionalFormatting sqref="D883 F883">
    <cfRule type="cellIs" dxfId="3906" priority="7734" operator="equal">
      <formula>0</formula>
    </cfRule>
  </conditionalFormatting>
  <conditionalFormatting sqref="C883">
    <cfRule type="cellIs" dxfId="3905" priority="7733" operator="equal">
      <formula>0</formula>
    </cfRule>
  </conditionalFormatting>
  <conditionalFormatting sqref="D884 F884">
    <cfRule type="cellIs" dxfId="3904" priority="7732" operator="equal">
      <formula>0</formula>
    </cfRule>
  </conditionalFormatting>
  <conditionalFormatting sqref="C884">
    <cfRule type="cellIs" dxfId="3903" priority="7731" operator="equal">
      <formula>0</formula>
    </cfRule>
  </conditionalFormatting>
  <conditionalFormatting sqref="D885 F885">
    <cfRule type="cellIs" dxfId="3902" priority="7730" operator="equal">
      <formula>0</formula>
    </cfRule>
  </conditionalFormatting>
  <conditionalFormatting sqref="C885">
    <cfRule type="cellIs" dxfId="3901" priority="7729" operator="equal">
      <formula>0</formula>
    </cfRule>
  </conditionalFormatting>
  <conditionalFormatting sqref="F2618 D2618">
    <cfRule type="cellIs" dxfId="3900" priority="7726" operator="equal">
      <formula>0</formula>
    </cfRule>
  </conditionalFormatting>
  <conditionalFormatting sqref="C2618">
    <cfRule type="cellIs" dxfId="3899" priority="7725" operator="equal">
      <formula>0</formula>
    </cfRule>
  </conditionalFormatting>
  <conditionalFormatting sqref="F2619 D2619">
    <cfRule type="cellIs" dxfId="3898" priority="7724" operator="equal">
      <formula>0</formula>
    </cfRule>
  </conditionalFormatting>
  <conditionalFormatting sqref="C2619">
    <cfRule type="cellIs" dxfId="3897" priority="7723" operator="equal">
      <formula>0</formula>
    </cfRule>
  </conditionalFormatting>
  <conditionalFormatting sqref="F2620 D2620">
    <cfRule type="cellIs" dxfId="3896" priority="7722" operator="equal">
      <formula>0</formula>
    </cfRule>
  </conditionalFormatting>
  <conditionalFormatting sqref="C2620">
    <cfRule type="cellIs" dxfId="3895" priority="7721" operator="equal">
      <formula>0</formula>
    </cfRule>
  </conditionalFormatting>
  <conditionalFormatting sqref="F2621 D2621">
    <cfRule type="cellIs" dxfId="3894" priority="7720" operator="equal">
      <formula>0</formula>
    </cfRule>
  </conditionalFormatting>
  <conditionalFormatting sqref="C2621">
    <cfRule type="cellIs" dxfId="3893" priority="7719" operator="equal">
      <formula>0</formula>
    </cfRule>
  </conditionalFormatting>
  <conditionalFormatting sqref="C1962">
    <cfRule type="cellIs" dxfId="3892" priority="7717" operator="equal">
      <formula>0</formula>
    </cfRule>
  </conditionalFormatting>
  <conditionalFormatting sqref="D1962 F1962">
    <cfRule type="cellIs" dxfId="3891" priority="7718" operator="equal">
      <formula>0</formula>
    </cfRule>
  </conditionalFormatting>
  <conditionalFormatting sqref="F2071 D2071">
    <cfRule type="cellIs" dxfId="3890" priority="7716" operator="equal">
      <formula>0</formula>
    </cfRule>
  </conditionalFormatting>
  <conditionalFormatting sqref="C2071">
    <cfRule type="cellIs" dxfId="3889" priority="7715" operator="equal">
      <formula>0</formula>
    </cfRule>
  </conditionalFormatting>
  <conditionalFormatting sqref="F1972 D1972">
    <cfRule type="cellIs" dxfId="3888" priority="7714" operator="equal">
      <formula>0</formula>
    </cfRule>
  </conditionalFormatting>
  <conditionalFormatting sqref="C1972">
    <cfRule type="cellIs" dxfId="3887" priority="7713" operator="equal">
      <formula>0</formula>
    </cfRule>
  </conditionalFormatting>
  <conditionalFormatting sqref="C1976">
    <cfRule type="cellIs" dxfId="3886" priority="7707" operator="equal">
      <formula>0</formula>
    </cfRule>
  </conditionalFormatting>
  <conditionalFormatting sqref="F1973 D1973">
    <cfRule type="cellIs" dxfId="3885" priority="7712" operator="equal">
      <formula>0</formula>
    </cfRule>
  </conditionalFormatting>
  <conditionalFormatting sqref="C1973">
    <cfRule type="cellIs" dxfId="3884" priority="7711" operator="equal">
      <formula>0</formula>
    </cfRule>
  </conditionalFormatting>
  <conditionalFormatting sqref="F1975 D1975">
    <cfRule type="cellIs" dxfId="3883" priority="7710" operator="equal">
      <formula>0</formula>
    </cfRule>
  </conditionalFormatting>
  <conditionalFormatting sqref="C1975">
    <cfRule type="cellIs" dxfId="3882" priority="7709" operator="equal">
      <formula>0</formula>
    </cfRule>
  </conditionalFormatting>
  <conditionalFormatting sqref="F1976 D1976">
    <cfRule type="cellIs" dxfId="3881" priority="7708" operator="equal">
      <formula>0</formula>
    </cfRule>
  </conditionalFormatting>
  <conditionalFormatting sqref="D969 F969">
    <cfRule type="cellIs" dxfId="3880" priority="7706" operator="equal">
      <formula>0</formula>
    </cfRule>
  </conditionalFormatting>
  <conditionalFormatting sqref="C969">
    <cfRule type="cellIs" dxfId="3879" priority="7705" operator="equal">
      <formula>0</formula>
    </cfRule>
  </conditionalFormatting>
  <conditionalFormatting sqref="F957 D957">
    <cfRule type="cellIs" dxfId="3878" priority="7704" operator="equal">
      <formula>0</formula>
    </cfRule>
  </conditionalFormatting>
  <conditionalFormatting sqref="C957">
    <cfRule type="cellIs" dxfId="3877" priority="7703" operator="equal">
      <formula>0</formula>
    </cfRule>
  </conditionalFormatting>
  <conditionalFormatting sqref="F960 D960">
    <cfRule type="cellIs" dxfId="3876" priority="7702" operator="equal">
      <formula>0</formula>
    </cfRule>
  </conditionalFormatting>
  <conditionalFormatting sqref="C960">
    <cfRule type="cellIs" dxfId="3875" priority="7701" operator="equal">
      <formula>0</formula>
    </cfRule>
  </conditionalFormatting>
  <conditionalFormatting sqref="C1843">
    <cfRule type="cellIs" dxfId="3874" priority="7699" operator="equal">
      <formula>0</formula>
    </cfRule>
  </conditionalFormatting>
  <conditionalFormatting sqref="D1843 F1843">
    <cfRule type="cellIs" dxfId="3873" priority="7700" operator="equal">
      <formula>0</formula>
    </cfRule>
  </conditionalFormatting>
  <conditionalFormatting sqref="F3014 D3014">
    <cfRule type="cellIs" dxfId="3872" priority="7698" operator="equal">
      <formula>0</formula>
    </cfRule>
  </conditionalFormatting>
  <conditionalFormatting sqref="C3014">
    <cfRule type="cellIs" dxfId="3871" priority="7697" operator="equal">
      <formula>0</formula>
    </cfRule>
  </conditionalFormatting>
  <conditionalFormatting sqref="F3015 D3015">
    <cfRule type="cellIs" dxfId="3870" priority="7696" operator="equal">
      <formula>0</formula>
    </cfRule>
  </conditionalFormatting>
  <conditionalFormatting sqref="C3015">
    <cfRule type="cellIs" dxfId="3869" priority="7695" operator="equal">
      <formula>0</formula>
    </cfRule>
  </conditionalFormatting>
  <conditionalFormatting sqref="D2225 F2225">
    <cfRule type="cellIs" dxfId="3868" priority="7690" operator="equal">
      <formula>0</formula>
    </cfRule>
  </conditionalFormatting>
  <conditionalFormatting sqref="C2225">
    <cfRule type="cellIs" dxfId="3867" priority="7689" operator="equal">
      <formula>0</formula>
    </cfRule>
  </conditionalFormatting>
  <conditionalFormatting sqref="D2222 F2222">
    <cfRule type="cellIs" dxfId="3866" priority="7688" operator="equal">
      <formula>0</formula>
    </cfRule>
  </conditionalFormatting>
  <conditionalFormatting sqref="C2222">
    <cfRule type="cellIs" dxfId="3865" priority="7687" operator="equal">
      <formula>0</formula>
    </cfRule>
  </conditionalFormatting>
  <conditionalFormatting sqref="F1658 D1658">
    <cfRule type="cellIs" dxfId="3864" priority="7686" operator="equal">
      <formula>0</formula>
    </cfRule>
  </conditionalFormatting>
  <conditionalFormatting sqref="C1658">
    <cfRule type="cellIs" dxfId="3863" priority="7685" operator="equal">
      <formula>0</formula>
    </cfRule>
  </conditionalFormatting>
  <conditionalFormatting sqref="F1660 D1660">
    <cfRule type="cellIs" dxfId="3862" priority="7684" operator="equal">
      <formula>0</formula>
    </cfRule>
  </conditionalFormatting>
  <conditionalFormatting sqref="C1660">
    <cfRule type="cellIs" dxfId="3861" priority="7683" operator="equal">
      <formula>0</formula>
    </cfRule>
  </conditionalFormatting>
  <conditionalFormatting sqref="F1661 D1661">
    <cfRule type="cellIs" dxfId="3860" priority="7682" operator="equal">
      <formula>0</formula>
    </cfRule>
  </conditionalFormatting>
  <conditionalFormatting sqref="C1661">
    <cfRule type="cellIs" dxfId="3859" priority="7681" operator="equal">
      <formula>0</formula>
    </cfRule>
  </conditionalFormatting>
  <conditionalFormatting sqref="F1663 D1663">
    <cfRule type="cellIs" dxfId="3858" priority="7680" operator="equal">
      <formula>0</formula>
    </cfRule>
  </conditionalFormatting>
  <conditionalFormatting sqref="C1663">
    <cfRule type="cellIs" dxfId="3857" priority="7679" operator="equal">
      <formula>0</formula>
    </cfRule>
  </conditionalFormatting>
  <conditionalFormatting sqref="F1659 D1659">
    <cfRule type="cellIs" dxfId="3856" priority="7678" operator="equal">
      <formula>0</formula>
    </cfRule>
  </conditionalFormatting>
  <conditionalFormatting sqref="C1659">
    <cfRule type="cellIs" dxfId="3855" priority="7677" operator="equal">
      <formula>0</formula>
    </cfRule>
  </conditionalFormatting>
  <conditionalFormatting sqref="D1528 F1528">
    <cfRule type="cellIs" dxfId="3854" priority="7676" operator="equal">
      <formula>0</formula>
    </cfRule>
  </conditionalFormatting>
  <conditionalFormatting sqref="C1528">
    <cfRule type="cellIs" dxfId="3853" priority="7675" operator="equal">
      <formula>0</formula>
    </cfRule>
  </conditionalFormatting>
  <conditionalFormatting sqref="C297">
    <cfRule type="cellIs" dxfId="3852" priority="7673" operator="equal">
      <formula>0</formula>
    </cfRule>
  </conditionalFormatting>
  <conditionalFormatting sqref="D297 F297">
    <cfRule type="cellIs" dxfId="3851" priority="7674" operator="equal">
      <formula>0</formula>
    </cfRule>
  </conditionalFormatting>
  <conditionalFormatting sqref="C1686">
    <cfRule type="cellIs" dxfId="3850" priority="7669" operator="equal">
      <formula>0</formula>
    </cfRule>
  </conditionalFormatting>
  <conditionalFormatting sqref="F1670 D1670">
    <cfRule type="cellIs" dxfId="3849" priority="7672" operator="equal">
      <formula>0</formula>
    </cfRule>
  </conditionalFormatting>
  <conditionalFormatting sqref="C1670">
    <cfRule type="cellIs" dxfId="3848" priority="7671" operator="equal">
      <formula>0</formula>
    </cfRule>
  </conditionalFormatting>
  <conditionalFormatting sqref="F1686 D1686">
    <cfRule type="cellIs" dxfId="3847" priority="7670" operator="equal">
      <formula>0</formula>
    </cfRule>
  </conditionalFormatting>
  <conditionalFormatting sqref="C2074">
    <cfRule type="cellIs" dxfId="3846" priority="7667" operator="equal">
      <formula>0</formula>
    </cfRule>
  </conditionalFormatting>
  <conditionalFormatting sqref="F2074 D2074">
    <cfRule type="cellIs" dxfId="3845" priority="7668" operator="equal">
      <formula>0</formula>
    </cfRule>
  </conditionalFormatting>
  <conditionalFormatting sqref="C2288">
    <cfRule type="cellIs" dxfId="3844" priority="7665" operator="equal">
      <formula>0</formula>
    </cfRule>
  </conditionalFormatting>
  <conditionalFormatting sqref="F2288 D2288">
    <cfRule type="cellIs" dxfId="3843" priority="7666" operator="equal">
      <formula>0</formula>
    </cfRule>
  </conditionalFormatting>
  <conditionalFormatting sqref="C2224">
    <cfRule type="cellIs" dxfId="3842" priority="7619" operator="equal">
      <formula>0</formula>
    </cfRule>
  </conditionalFormatting>
  <conditionalFormatting sqref="F2224 D2224">
    <cfRule type="cellIs" dxfId="3841" priority="7620" operator="equal">
      <formula>0</formula>
    </cfRule>
  </conditionalFormatting>
  <conditionalFormatting sqref="F2940 D2940">
    <cfRule type="cellIs" dxfId="3840" priority="7496" operator="equal">
      <formula>0</formula>
    </cfRule>
  </conditionalFormatting>
  <conditionalFormatting sqref="C2940">
    <cfRule type="cellIs" dxfId="3839" priority="7495" operator="equal">
      <formula>0</formula>
    </cfRule>
  </conditionalFormatting>
  <conditionalFormatting sqref="D1518 F1518">
    <cfRule type="cellIs" dxfId="3838" priority="7378" operator="equal">
      <formula>0</formula>
    </cfRule>
  </conditionalFormatting>
  <conditionalFormatting sqref="C1518">
    <cfRule type="cellIs" dxfId="3837" priority="7377" operator="equal">
      <formula>0</formula>
    </cfRule>
  </conditionalFormatting>
  <conditionalFormatting sqref="D943 F943">
    <cfRule type="cellIs" dxfId="3836" priority="7376" operator="equal">
      <formula>0</formula>
    </cfRule>
  </conditionalFormatting>
  <conditionalFormatting sqref="C943">
    <cfRule type="cellIs" dxfId="3835" priority="7375" operator="equal">
      <formula>0</formula>
    </cfRule>
  </conditionalFormatting>
  <conditionalFormatting sqref="D153 F153">
    <cfRule type="cellIs" dxfId="3834" priority="7374" operator="equal">
      <formula>0</formula>
    </cfRule>
  </conditionalFormatting>
  <conditionalFormatting sqref="C153">
    <cfRule type="cellIs" dxfId="3833" priority="7373" operator="equal">
      <formula>0</formula>
    </cfRule>
  </conditionalFormatting>
  <conditionalFormatting sqref="D2665 F2665">
    <cfRule type="cellIs" dxfId="3832" priority="7326" operator="equal">
      <formula>0</formula>
    </cfRule>
  </conditionalFormatting>
  <conditionalFormatting sqref="C2665">
    <cfRule type="cellIs" dxfId="3831" priority="7325" operator="equal">
      <formula>0</formula>
    </cfRule>
  </conditionalFormatting>
  <conditionalFormatting sqref="D910 F910">
    <cfRule type="cellIs" dxfId="3830" priority="7368" operator="equal">
      <formula>0</formula>
    </cfRule>
  </conditionalFormatting>
  <conditionalFormatting sqref="C910">
    <cfRule type="cellIs" dxfId="3829" priority="7367" operator="equal">
      <formula>0</formula>
    </cfRule>
  </conditionalFormatting>
  <conditionalFormatting sqref="D1947 F1947">
    <cfRule type="cellIs" dxfId="3828" priority="7366" operator="equal">
      <formula>0</formula>
    </cfRule>
  </conditionalFormatting>
  <conditionalFormatting sqref="C1947">
    <cfRule type="cellIs" dxfId="3827" priority="7365" operator="equal">
      <formula>0</formula>
    </cfRule>
  </conditionalFormatting>
  <conditionalFormatting sqref="F91 D91">
    <cfRule type="cellIs" dxfId="3826" priority="7360" operator="equal">
      <formula>0</formula>
    </cfRule>
  </conditionalFormatting>
  <conditionalFormatting sqref="C91">
    <cfRule type="cellIs" dxfId="3825" priority="7359" operator="equal">
      <formula>0</formula>
    </cfRule>
  </conditionalFormatting>
  <conditionalFormatting sqref="D1904 F1904">
    <cfRule type="cellIs" dxfId="3824" priority="7358" operator="equal">
      <formula>0</formula>
    </cfRule>
  </conditionalFormatting>
  <conditionalFormatting sqref="C1904">
    <cfRule type="cellIs" dxfId="3823" priority="7357" operator="equal">
      <formula>0</formula>
    </cfRule>
  </conditionalFormatting>
  <conditionalFormatting sqref="D442 F442">
    <cfRule type="cellIs" dxfId="3822" priority="7356" operator="equal">
      <formula>0</formula>
    </cfRule>
  </conditionalFormatting>
  <conditionalFormatting sqref="C442">
    <cfRule type="cellIs" dxfId="3821" priority="7355" operator="equal">
      <formula>0</formula>
    </cfRule>
  </conditionalFormatting>
  <conditionalFormatting sqref="D443 F443">
    <cfRule type="cellIs" dxfId="3820" priority="7354" operator="equal">
      <formula>0</formula>
    </cfRule>
  </conditionalFormatting>
  <conditionalFormatting sqref="C443">
    <cfRule type="cellIs" dxfId="3819" priority="7353" operator="equal">
      <formula>0</formula>
    </cfRule>
  </conditionalFormatting>
  <conditionalFormatting sqref="F1084 D1084">
    <cfRule type="cellIs" dxfId="3818" priority="7342" operator="equal">
      <formula>0</formula>
    </cfRule>
  </conditionalFormatting>
  <conditionalFormatting sqref="C1084">
    <cfRule type="cellIs" dxfId="3817" priority="7341" operator="equal">
      <formula>0</formula>
    </cfRule>
  </conditionalFormatting>
  <conditionalFormatting sqref="D1926 F1926">
    <cfRule type="cellIs" dxfId="3816" priority="7340" operator="equal">
      <formula>0</formula>
    </cfRule>
  </conditionalFormatting>
  <conditionalFormatting sqref="C1926">
    <cfRule type="cellIs" dxfId="3815" priority="7339" operator="equal">
      <formula>0</formula>
    </cfRule>
  </conditionalFormatting>
  <conditionalFormatting sqref="D1927 F1927">
    <cfRule type="cellIs" dxfId="3814" priority="7338" operator="equal">
      <formula>0</formula>
    </cfRule>
  </conditionalFormatting>
  <conditionalFormatting sqref="C1927">
    <cfRule type="cellIs" dxfId="3813" priority="7337" operator="equal">
      <formula>0</formula>
    </cfRule>
  </conditionalFormatting>
  <conditionalFormatting sqref="D1928 F1928">
    <cfRule type="cellIs" dxfId="3812" priority="7336" operator="equal">
      <formula>0</formula>
    </cfRule>
  </conditionalFormatting>
  <conditionalFormatting sqref="C1928">
    <cfRule type="cellIs" dxfId="3811" priority="7335" operator="equal">
      <formula>0</formula>
    </cfRule>
  </conditionalFormatting>
  <conditionalFormatting sqref="D1929 F1929">
    <cfRule type="cellIs" dxfId="3810" priority="7334" operator="equal">
      <formula>0</formula>
    </cfRule>
  </conditionalFormatting>
  <conditionalFormatting sqref="C1929">
    <cfRule type="cellIs" dxfId="3809" priority="7333" operator="equal">
      <formula>0</formula>
    </cfRule>
  </conditionalFormatting>
  <conditionalFormatting sqref="D1930 F1930">
    <cfRule type="cellIs" dxfId="3808" priority="7332" operator="equal">
      <formula>0</formula>
    </cfRule>
  </conditionalFormatting>
  <conditionalFormatting sqref="C1930">
    <cfRule type="cellIs" dxfId="3807" priority="7331" operator="equal">
      <formula>0</formula>
    </cfRule>
  </conditionalFormatting>
  <conditionalFormatting sqref="F1710 D1710">
    <cfRule type="cellIs" dxfId="3806" priority="7312" operator="equal">
      <formula>0</formula>
    </cfRule>
  </conditionalFormatting>
  <conditionalFormatting sqref="C1710">
    <cfRule type="cellIs" dxfId="3805" priority="7311" operator="equal">
      <formula>0</formula>
    </cfRule>
  </conditionalFormatting>
  <conditionalFormatting sqref="F1718 D1718">
    <cfRule type="cellIs" dxfId="3804" priority="7308" operator="equal">
      <formula>0</formula>
    </cfRule>
  </conditionalFormatting>
  <conditionalFormatting sqref="C1718">
    <cfRule type="cellIs" dxfId="3803" priority="7307" operator="equal">
      <formula>0</formula>
    </cfRule>
  </conditionalFormatting>
  <conditionalFormatting sqref="F1725 D1725">
    <cfRule type="cellIs" dxfId="3802" priority="7300" operator="equal">
      <formula>0</formula>
    </cfRule>
  </conditionalFormatting>
  <conditionalFormatting sqref="C1725">
    <cfRule type="cellIs" dxfId="3801" priority="7299" operator="equal">
      <formula>0</formula>
    </cfRule>
  </conditionalFormatting>
  <conditionalFormatting sqref="F1722 D1722">
    <cfRule type="cellIs" dxfId="3800" priority="7306" operator="equal">
      <formula>0</formula>
    </cfRule>
  </conditionalFormatting>
  <conditionalFormatting sqref="C1722">
    <cfRule type="cellIs" dxfId="3799" priority="7305" operator="equal">
      <formula>0</formula>
    </cfRule>
  </conditionalFormatting>
  <conditionalFormatting sqref="F1720 D1720">
    <cfRule type="cellIs" dxfId="3798" priority="7296" operator="equal">
      <formula>0</formula>
    </cfRule>
  </conditionalFormatting>
  <conditionalFormatting sqref="C1720">
    <cfRule type="cellIs" dxfId="3797" priority="7295" operator="equal">
      <formula>0</formula>
    </cfRule>
  </conditionalFormatting>
  <conditionalFormatting sqref="F1716 D1716">
    <cfRule type="cellIs" dxfId="3796" priority="7294" operator="equal">
      <formula>0</formula>
    </cfRule>
  </conditionalFormatting>
  <conditionalFormatting sqref="C1716">
    <cfRule type="cellIs" dxfId="3795" priority="7293" operator="equal">
      <formula>0</formula>
    </cfRule>
  </conditionalFormatting>
  <conditionalFormatting sqref="F1717 D1717">
    <cfRule type="cellIs" dxfId="3794" priority="7292" operator="equal">
      <formula>0</formula>
    </cfRule>
  </conditionalFormatting>
  <conditionalFormatting sqref="C1717">
    <cfRule type="cellIs" dxfId="3793" priority="7291" operator="equal">
      <formula>0</formula>
    </cfRule>
  </conditionalFormatting>
  <conditionalFormatting sqref="F1719 D1719">
    <cfRule type="cellIs" dxfId="3792" priority="7298" operator="equal">
      <formula>0</formula>
    </cfRule>
  </conditionalFormatting>
  <conditionalFormatting sqref="C1719">
    <cfRule type="cellIs" dxfId="3791" priority="7297" operator="equal">
      <formula>0</formula>
    </cfRule>
  </conditionalFormatting>
  <conditionalFormatting sqref="F1760 D1760">
    <cfRule type="cellIs" dxfId="3790" priority="7290" operator="equal">
      <formula>0</formula>
    </cfRule>
  </conditionalFormatting>
  <conditionalFormatting sqref="C1760">
    <cfRule type="cellIs" dxfId="3789" priority="7289" operator="equal">
      <formula>0</formula>
    </cfRule>
  </conditionalFormatting>
  <conditionalFormatting sqref="F1721 D1721">
    <cfRule type="cellIs" dxfId="3788" priority="7288" operator="equal">
      <formula>0</formula>
    </cfRule>
  </conditionalFormatting>
  <conditionalFormatting sqref="C1721">
    <cfRule type="cellIs" dxfId="3787" priority="7287" operator="equal">
      <formula>0</formula>
    </cfRule>
  </conditionalFormatting>
  <conditionalFormatting sqref="D1607 F1607">
    <cfRule type="cellIs" dxfId="3786" priority="7284" operator="equal">
      <formula>0</formula>
    </cfRule>
  </conditionalFormatting>
  <conditionalFormatting sqref="C1607">
    <cfRule type="cellIs" dxfId="3785" priority="7283" operator="equal">
      <formula>0</formula>
    </cfRule>
  </conditionalFormatting>
  <conditionalFormatting sqref="D974 F974">
    <cfRule type="cellIs" dxfId="3784" priority="7278" operator="equal">
      <formula>0</formula>
    </cfRule>
  </conditionalFormatting>
  <conditionalFormatting sqref="C974">
    <cfRule type="cellIs" dxfId="3783" priority="7277" operator="equal">
      <formula>0</formula>
    </cfRule>
  </conditionalFormatting>
  <conditionalFormatting sqref="F1761 D1761">
    <cfRule type="cellIs" dxfId="3782" priority="7212" operator="equal">
      <formula>0</formula>
    </cfRule>
  </conditionalFormatting>
  <conditionalFormatting sqref="C1761">
    <cfRule type="cellIs" dxfId="3781" priority="7211" operator="equal">
      <formula>0</formula>
    </cfRule>
  </conditionalFormatting>
  <conditionalFormatting sqref="F330 D330">
    <cfRule type="cellIs" dxfId="3780" priority="7178" operator="equal">
      <formula>0</formula>
    </cfRule>
  </conditionalFormatting>
  <conditionalFormatting sqref="C330">
    <cfRule type="cellIs" dxfId="3779" priority="7177" operator="equal">
      <formula>0</formula>
    </cfRule>
  </conditionalFormatting>
  <conditionalFormatting sqref="F381 D381">
    <cfRule type="cellIs" dxfId="3778" priority="7176" operator="equal">
      <formula>0</formula>
    </cfRule>
  </conditionalFormatting>
  <conditionalFormatting sqref="C381">
    <cfRule type="cellIs" dxfId="3777" priority="7175" operator="equal">
      <formula>0</formula>
    </cfRule>
  </conditionalFormatting>
  <conditionalFormatting sqref="F262 D262">
    <cfRule type="cellIs" dxfId="3776" priority="7174" operator="equal">
      <formula>0</formula>
    </cfRule>
  </conditionalFormatting>
  <conditionalFormatting sqref="C262">
    <cfRule type="cellIs" dxfId="3775" priority="7173" operator="equal">
      <formula>0</formula>
    </cfRule>
  </conditionalFormatting>
  <conditionalFormatting sqref="D1486 F1486">
    <cfRule type="cellIs" dxfId="3774" priority="7172" operator="equal">
      <formula>0</formula>
    </cfRule>
  </conditionalFormatting>
  <conditionalFormatting sqref="C1486">
    <cfRule type="cellIs" dxfId="3773" priority="7171" operator="equal">
      <formula>0</formula>
    </cfRule>
  </conditionalFormatting>
  <conditionalFormatting sqref="D1487 F1487">
    <cfRule type="cellIs" dxfId="3772" priority="7170" operator="equal">
      <formula>0</formula>
    </cfRule>
  </conditionalFormatting>
  <conditionalFormatting sqref="C1487">
    <cfRule type="cellIs" dxfId="3771" priority="7169" operator="equal">
      <formula>0</formula>
    </cfRule>
  </conditionalFormatting>
  <conditionalFormatting sqref="D1488 F1488">
    <cfRule type="cellIs" dxfId="3770" priority="7168" operator="equal">
      <formula>0</formula>
    </cfRule>
  </conditionalFormatting>
  <conditionalFormatting sqref="C1488">
    <cfRule type="cellIs" dxfId="3769" priority="7167" operator="equal">
      <formula>0</formula>
    </cfRule>
  </conditionalFormatting>
  <conditionalFormatting sqref="D2656 F2656">
    <cfRule type="cellIs" dxfId="3768" priority="7166" operator="equal">
      <formula>0</formula>
    </cfRule>
  </conditionalFormatting>
  <conditionalFormatting sqref="C2656">
    <cfRule type="cellIs" dxfId="3767" priority="7165" operator="equal">
      <formula>0</formula>
    </cfRule>
  </conditionalFormatting>
  <conditionalFormatting sqref="D361 F361">
    <cfRule type="cellIs" dxfId="3766" priority="7160" operator="equal">
      <formula>0</formula>
    </cfRule>
  </conditionalFormatting>
  <conditionalFormatting sqref="C361">
    <cfRule type="cellIs" dxfId="3765" priority="7159" operator="equal">
      <formula>0</formula>
    </cfRule>
  </conditionalFormatting>
  <conditionalFormatting sqref="D360 F360">
    <cfRule type="cellIs" dxfId="3764" priority="7158" operator="equal">
      <formula>0</formula>
    </cfRule>
  </conditionalFormatting>
  <conditionalFormatting sqref="C360">
    <cfRule type="cellIs" dxfId="3763" priority="7157" operator="equal">
      <formula>0</formula>
    </cfRule>
  </conditionalFormatting>
  <conditionalFormatting sqref="D788 F788">
    <cfRule type="cellIs" dxfId="3762" priority="7152" operator="equal">
      <formula>0</formula>
    </cfRule>
  </conditionalFormatting>
  <conditionalFormatting sqref="C788">
    <cfRule type="cellIs" dxfId="3761" priority="7151" operator="equal">
      <formula>0</formula>
    </cfRule>
  </conditionalFormatting>
  <conditionalFormatting sqref="D1433 F1433">
    <cfRule type="cellIs" dxfId="3760" priority="7150" operator="equal">
      <formula>0</formula>
    </cfRule>
  </conditionalFormatting>
  <conditionalFormatting sqref="C1433">
    <cfRule type="cellIs" dxfId="3759" priority="7149" operator="equal">
      <formula>0</formula>
    </cfRule>
  </conditionalFormatting>
  <conditionalFormatting sqref="D718 F718">
    <cfRule type="cellIs" dxfId="3758" priority="7148" operator="equal">
      <formula>0</formula>
    </cfRule>
  </conditionalFormatting>
  <conditionalFormatting sqref="C718">
    <cfRule type="cellIs" dxfId="3757" priority="7147" operator="equal">
      <formula>0</formula>
    </cfRule>
  </conditionalFormatting>
  <conditionalFormatting sqref="D2276 F2276">
    <cfRule type="cellIs" dxfId="3756" priority="7142" operator="equal">
      <formula>0</formula>
    </cfRule>
  </conditionalFormatting>
  <conditionalFormatting sqref="C2276">
    <cfRule type="cellIs" dxfId="3755" priority="7141" operator="equal">
      <formula>0</formula>
    </cfRule>
  </conditionalFormatting>
  <conditionalFormatting sqref="D1844 F1844">
    <cfRule type="cellIs" dxfId="3754" priority="7134" operator="equal">
      <formula>0</formula>
    </cfRule>
  </conditionalFormatting>
  <conditionalFormatting sqref="C1844">
    <cfRule type="cellIs" dxfId="3753" priority="7133" operator="equal">
      <formula>0</formula>
    </cfRule>
  </conditionalFormatting>
  <conditionalFormatting sqref="F449 D449">
    <cfRule type="cellIs" dxfId="3752" priority="7118" operator="equal">
      <formula>0</formula>
    </cfRule>
  </conditionalFormatting>
  <conditionalFormatting sqref="C449">
    <cfRule type="cellIs" dxfId="3751" priority="7117" operator="equal">
      <formula>0</formula>
    </cfRule>
  </conditionalFormatting>
  <conditionalFormatting sqref="F450 D450">
    <cfRule type="cellIs" dxfId="3750" priority="7116" operator="equal">
      <formula>0</formula>
    </cfRule>
  </conditionalFormatting>
  <conditionalFormatting sqref="C450">
    <cfRule type="cellIs" dxfId="3749" priority="7115" operator="equal">
      <formula>0</formula>
    </cfRule>
  </conditionalFormatting>
  <conditionalFormatting sqref="D2643 F2643">
    <cfRule type="cellIs" dxfId="3748" priority="7114" operator="equal">
      <formula>0</formula>
    </cfRule>
  </conditionalFormatting>
  <conditionalFormatting sqref="C2643">
    <cfRule type="cellIs" dxfId="3747" priority="7113" operator="equal">
      <formula>0</formula>
    </cfRule>
  </conditionalFormatting>
  <conditionalFormatting sqref="D906 F906">
    <cfRule type="cellIs" dxfId="3746" priority="7112" operator="equal">
      <formula>0</formula>
    </cfRule>
  </conditionalFormatting>
  <conditionalFormatting sqref="C906">
    <cfRule type="cellIs" dxfId="3745" priority="7111" operator="equal">
      <formula>0</formula>
    </cfRule>
  </conditionalFormatting>
  <conditionalFormatting sqref="F723 D723">
    <cfRule type="cellIs" dxfId="3744" priority="7110" operator="equal">
      <formula>0</formula>
    </cfRule>
  </conditionalFormatting>
  <conditionalFormatting sqref="C723">
    <cfRule type="cellIs" dxfId="3743" priority="7109" operator="equal">
      <formula>0</formula>
    </cfRule>
  </conditionalFormatting>
  <conditionalFormatting sqref="F2598 D2598">
    <cfRule type="cellIs" dxfId="3742" priority="7104" operator="equal">
      <formula>0</formula>
    </cfRule>
  </conditionalFormatting>
  <conditionalFormatting sqref="C2598">
    <cfRule type="cellIs" dxfId="3741" priority="7103" operator="equal">
      <formula>0</formula>
    </cfRule>
  </conditionalFormatting>
  <conditionalFormatting sqref="D734 F734">
    <cfRule type="cellIs" dxfId="3740" priority="7100" operator="equal">
      <formula>0</formula>
    </cfRule>
  </conditionalFormatting>
  <conditionalFormatting sqref="C734">
    <cfRule type="cellIs" dxfId="3739" priority="7099" operator="equal">
      <formula>0</formula>
    </cfRule>
  </conditionalFormatting>
  <conditionalFormatting sqref="D2902 F2902">
    <cfRule type="cellIs" dxfId="3738" priority="7094" operator="equal">
      <formula>0</formula>
    </cfRule>
  </conditionalFormatting>
  <conditionalFormatting sqref="C2902">
    <cfRule type="cellIs" dxfId="3737" priority="7093" operator="equal">
      <formula>0</formula>
    </cfRule>
  </conditionalFormatting>
  <conditionalFormatting sqref="C2903">
    <cfRule type="cellIs" dxfId="3736" priority="7091" operator="equal">
      <formula>0</formula>
    </cfRule>
  </conditionalFormatting>
  <conditionalFormatting sqref="D2903 F2903">
    <cfRule type="cellIs" dxfId="3735" priority="7092" operator="equal">
      <formula>0</formula>
    </cfRule>
  </conditionalFormatting>
  <conditionalFormatting sqref="C2901">
    <cfRule type="cellIs" dxfId="3734" priority="7089" operator="equal">
      <formula>0</formula>
    </cfRule>
  </conditionalFormatting>
  <conditionalFormatting sqref="F2901 D2901">
    <cfRule type="cellIs" dxfId="3733" priority="7090" operator="equal">
      <formula>0</formula>
    </cfRule>
  </conditionalFormatting>
  <conditionalFormatting sqref="C2908">
    <cfRule type="cellIs" dxfId="3732" priority="7085" operator="equal">
      <formula>0</formula>
    </cfRule>
  </conditionalFormatting>
  <conditionalFormatting sqref="C2914">
    <cfRule type="cellIs" dxfId="3731" priority="7083" operator="equal">
      <formula>0</formula>
    </cfRule>
  </conditionalFormatting>
  <conditionalFormatting sqref="D2908 F2908">
    <cfRule type="cellIs" dxfId="3730" priority="7086" operator="equal">
      <formula>0</formula>
    </cfRule>
  </conditionalFormatting>
  <conditionalFormatting sqref="D2914 F2914">
    <cfRule type="cellIs" dxfId="3729" priority="7084" operator="equal">
      <formula>0</formula>
    </cfRule>
  </conditionalFormatting>
  <conditionalFormatting sqref="D965 F965">
    <cfRule type="cellIs" dxfId="3728" priority="7080" operator="equal">
      <formula>0</formula>
    </cfRule>
  </conditionalFormatting>
  <conditionalFormatting sqref="C965">
    <cfRule type="cellIs" dxfId="3727" priority="7079" operator="equal">
      <formula>0</formula>
    </cfRule>
  </conditionalFormatting>
  <conditionalFormatting sqref="D748 F748">
    <cfRule type="cellIs" dxfId="3726" priority="7078" operator="equal">
      <formula>0</formula>
    </cfRule>
  </conditionalFormatting>
  <conditionalFormatting sqref="C748">
    <cfRule type="cellIs" dxfId="3725" priority="7077" operator="equal">
      <formula>0</formula>
    </cfRule>
  </conditionalFormatting>
  <conditionalFormatting sqref="F2936 D2936">
    <cfRule type="cellIs" dxfId="3724" priority="7076" operator="equal">
      <formula>0</formula>
    </cfRule>
  </conditionalFormatting>
  <conditionalFormatting sqref="C2936">
    <cfRule type="cellIs" dxfId="3723" priority="7075" operator="equal">
      <formula>0</formula>
    </cfRule>
  </conditionalFormatting>
  <conditionalFormatting sqref="F1956 D1956">
    <cfRule type="cellIs" dxfId="3722" priority="7074" operator="equal">
      <formula>0</formula>
    </cfRule>
  </conditionalFormatting>
  <conditionalFormatting sqref="C1956">
    <cfRule type="cellIs" dxfId="3721" priority="7073" operator="equal">
      <formula>0</formula>
    </cfRule>
  </conditionalFormatting>
  <conditionalFormatting sqref="F478 D478">
    <cfRule type="cellIs" dxfId="3720" priority="7072" operator="equal">
      <formula>0</formula>
    </cfRule>
  </conditionalFormatting>
  <conditionalFormatting sqref="C478">
    <cfRule type="cellIs" dxfId="3719" priority="7071" operator="equal">
      <formula>0</formula>
    </cfRule>
  </conditionalFormatting>
  <conditionalFormatting sqref="F1847 D1847">
    <cfRule type="cellIs" dxfId="3718" priority="7070" operator="equal">
      <formula>0</formula>
    </cfRule>
  </conditionalFormatting>
  <conditionalFormatting sqref="C1847">
    <cfRule type="cellIs" dxfId="3717" priority="7069" operator="equal">
      <formula>0</formula>
    </cfRule>
  </conditionalFormatting>
  <conditionalFormatting sqref="D1811 F1811">
    <cfRule type="cellIs" dxfId="3716" priority="7068" operator="equal">
      <formula>0</formula>
    </cfRule>
  </conditionalFormatting>
  <conditionalFormatting sqref="C1811">
    <cfRule type="cellIs" dxfId="3715" priority="7067" operator="equal">
      <formula>0</formula>
    </cfRule>
  </conditionalFormatting>
  <conditionalFormatting sqref="D1799 F1799">
    <cfRule type="cellIs" dxfId="3714" priority="7066" operator="equal">
      <formula>0</formula>
    </cfRule>
  </conditionalFormatting>
  <conditionalFormatting sqref="C1799">
    <cfRule type="cellIs" dxfId="3713" priority="7065" operator="equal">
      <formula>0</formula>
    </cfRule>
  </conditionalFormatting>
  <conditionalFormatting sqref="D1797 F1797">
    <cfRule type="cellIs" dxfId="3712" priority="7064" operator="equal">
      <formula>0</formula>
    </cfRule>
  </conditionalFormatting>
  <conditionalFormatting sqref="C1797">
    <cfRule type="cellIs" dxfId="3711" priority="7063" operator="equal">
      <formula>0</formula>
    </cfRule>
  </conditionalFormatting>
  <conditionalFormatting sqref="F1798 D1798">
    <cfRule type="cellIs" dxfId="3710" priority="7062" operator="equal">
      <formula>0</formula>
    </cfRule>
  </conditionalFormatting>
  <conditionalFormatting sqref="C1798">
    <cfRule type="cellIs" dxfId="3709" priority="7061" operator="equal">
      <formula>0</formula>
    </cfRule>
  </conditionalFormatting>
  <conditionalFormatting sqref="F1891 D1891">
    <cfRule type="cellIs" dxfId="3708" priority="7060" operator="equal">
      <formula>0</formula>
    </cfRule>
  </conditionalFormatting>
  <conditionalFormatting sqref="C1891">
    <cfRule type="cellIs" dxfId="3707" priority="7059" operator="equal">
      <formula>0</formula>
    </cfRule>
  </conditionalFormatting>
  <conditionalFormatting sqref="D2460 F2460">
    <cfRule type="cellIs" dxfId="3706" priority="7058" operator="equal">
      <formula>0</formula>
    </cfRule>
  </conditionalFormatting>
  <conditionalFormatting sqref="C2460">
    <cfRule type="cellIs" dxfId="3705" priority="7057" operator="equal">
      <formula>0</formula>
    </cfRule>
  </conditionalFormatting>
  <conditionalFormatting sqref="D2463 F2463">
    <cfRule type="cellIs" dxfId="3704" priority="7056" operator="equal">
      <formula>0</formula>
    </cfRule>
  </conditionalFormatting>
  <conditionalFormatting sqref="C2463">
    <cfRule type="cellIs" dxfId="3703" priority="7055" operator="equal">
      <formula>0</formula>
    </cfRule>
  </conditionalFormatting>
  <conditionalFormatting sqref="D2103 F2103">
    <cfRule type="cellIs" dxfId="3702" priority="7054" operator="equal">
      <formula>0</formula>
    </cfRule>
  </conditionalFormatting>
  <conditionalFormatting sqref="C2103">
    <cfRule type="cellIs" dxfId="3701" priority="7053" operator="equal">
      <formula>0</formula>
    </cfRule>
  </conditionalFormatting>
  <conditionalFormatting sqref="D1841 F1841">
    <cfRule type="cellIs" dxfId="3700" priority="7052" operator="equal">
      <formula>0</formula>
    </cfRule>
  </conditionalFormatting>
  <conditionalFormatting sqref="C1841">
    <cfRule type="cellIs" dxfId="3699" priority="7051" operator="equal">
      <formula>0</formula>
    </cfRule>
  </conditionalFormatting>
  <conditionalFormatting sqref="F1276 D1276">
    <cfRule type="cellIs" dxfId="3698" priority="7048" operator="equal">
      <formula>0</formula>
    </cfRule>
  </conditionalFormatting>
  <conditionalFormatting sqref="F1277 D1277">
    <cfRule type="cellIs" dxfId="3697" priority="7042" operator="equal">
      <formula>0</formula>
    </cfRule>
  </conditionalFormatting>
  <conditionalFormatting sqref="F1278 D1278">
    <cfRule type="cellIs" dxfId="3696" priority="7040" operator="equal">
      <formula>0</formula>
    </cfRule>
  </conditionalFormatting>
  <conditionalFormatting sqref="F1279 D1279">
    <cfRule type="cellIs" dxfId="3695" priority="7038" operator="equal">
      <formula>0</formula>
    </cfRule>
  </conditionalFormatting>
  <conditionalFormatting sqref="F1280 D1280">
    <cfRule type="cellIs" dxfId="3694" priority="7036" operator="equal">
      <formula>0</formula>
    </cfRule>
  </conditionalFormatting>
  <conditionalFormatting sqref="F1281 D1281">
    <cfRule type="cellIs" dxfId="3693" priority="7034" operator="equal">
      <formula>0</formula>
    </cfRule>
  </conditionalFormatting>
  <conditionalFormatting sqref="D2851 F2851">
    <cfRule type="cellIs" dxfId="3692" priority="7030" operator="equal">
      <formula>0</formula>
    </cfRule>
  </conditionalFormatting>
  <conditionalFormatting sqref="C2851">
    <cfRule type="cellIs" dxfId="3691" priority="7029" operator="equal">
      <formula>0</formula>
    </cfRule>
  </conditionalFormatting>
  <conditionalFormatting sqref="D1096 F1096">
    <cfRule type="cellIs" dxfId="3690" priority="7026" operator="equal">
      <formula>0</formula>
    </cfRule>
  </conditionalFormatting>
  <conditionalFormatting sqref="C1096">
    <cfRule type="cellIs" dxfId="3689" priority="7025" operator="equal">
      <formula>0</formula>
    </cfRule>
  </conditionalFormatting>
  <conditionalFormatting sqref="D1097 F1097">
    <cfRule type="cellIs" dxfId="3688" priority="7024" operator="equal">
      <formula>0</formula>
    </cfRule>
  </conditionalFormatting>
  <conditionalFormatting sqref="C1097">
    <cfRule type="cellIs" dxfId="3687" priority="7023" operator="equal">
      <formula>0</formula>
    </cfRule>
  </conditionalFormatting>
  <conditionalFormatting sqref="D1550 F1550">
    <cfRule type="cellIs" dxfId="3686" priority="7020" operator="equal">
      <formula>0</formula>
    </cfRule>
  </conditionalFormatting>
  <conditionalFormatting sqref="C1550">
    <cfRule type="cellIs" dxfId="3685" priority="7019" operator="equal">
      <formula>0</formula>
    </cfRule>
  </conditionalFormatting>
  <conditionalFormatting sqref="D1551 F1551">
    <cfRule type="cellIs" dxfId="3684" priority="7018" operator="equal">
      <formula>0</formula>
    </cfRule>
  </conditionalFormatting>
  <conditionalFormatting sqref="C1551">
    <cfRule type="cellIs" dxfId="3683" priority="7017" operator="equal">
      <formula>0</formula>
    </cfRule>
  </conditionalFormatting>
  <conditionalFormatting sqref="F863 D863">
    <cfRule type="cellIs" dxfId="3682" priority="7012" operator="equal">
      <formula>0</formula>
    </cfRule>
  </conditionalFormatting>
  <conditionalFormatting sqref="C863">
    <cfRule type="cellIs" dxfId="3681" priority="7011" operator="equal">
      <formula>0</formula>
    </cfRule>
  </conditionalFormatting>
  <conditionalFormatting sqref="F1524 D1524">
    <cfRule type="cellIs" dxfId="3680" priority="7008" operator="equal">
      <formula>0</formula>
    </cfRule>
  </conditionalFormatting>
  <conditionalFormatting sqref="C1524">
    <cfRule type="cellIs" dxfId="3679" priority="7007" operator="equal">
      <formula>0</formula>
    </cfRule>
  </conditionalFormatting>
  <conditionalFormatting sqref="F2457 D2457">
    <cfRule type="cellIs" dxfId="3678" priority="7004" operator="equal">
      <formula>0</formula>
    </cfRule>
  </conditionalFormatting>
  <conditionalFormatting sqref="C2457">
    <cfRule type="cellIs" dxfId="3677" priority="7003" operator="equal">
      <formula>0</formula>
    </cfRule>
  </conditionalFormatting>
  <conditionalFormatting sqref="F2645 D2645">
    <cfRule type="cellIs" dxfId="3676" priority="7002" operator="equal">
      <formula>0</formula>
    </cfRule>
  </conditionalFormatting>
  <conditionalFormatting sqref="C2645">
    <cfRule type="cellIs" dxfId="3675" priority="7001" operator="equal">
      <formula>0</formula>
    </cfRule>
  </conditionalFormatting>
  <conditionalFormatting sqref="C2910">
    <cfRule type="cellIs" dxfId="3674" priority="6999" operator="equal">
      <formula>0</formula>
    </cfRule>
  </conditionalFormatting>
  <conditionalFormatting sqref="D2910 F2910">
    <cfRule type="cellIs" dxfId="3673" priority="7000" operator="equal">
      <formula>0</formula>
    </cfRule>
  </conditionalFormatting>
  <conditionalFormatting sqref="D975 F975">
    <cfRule type="cellIs" dxfId="3672" priority="6998" operator="equal">
      <formula>0</formula>
    </cfRule>
  </conditionalFormatting>
  <conditionalFormatting sqref="C975">
    <cfRule type="cellIs" dxfId="3671" priority="6997" operator="equal">
      <formula>0</formula>
    </cfRule>
  </conditionalFormatting>
  <conditionalFormatting sqref="D2137 F2137">
    <cfRule type="cellIs" dxfId="3670" priority="6996" operator="equal">
      <formula>0</formula>
    </cfRule>
  </conditionalFormatting>
  <conditionalFormatting sqref="C2137">
    <cfRule type="cellIs" dxfId="3669" priority="6995" operator="equal">
      <formula>0</formula>
    </cfRule>
  </conditionalFormatting>
  <conditionalFormatting sqref="F417 D417">
    <cfRule type="cellIs" dxfId="3668" priority="6994" operator="equal">
      <formula>0</formula>
    </cfRule>
  </conditionalFormatting>
  <conditionalFormatting sqref="C417">
    <cfRule type="cellIs" dxfId="3667" priority="6993" operator="equal">
      <formula>0</formula>
    </cfRule>
  </conditionalFormatting>
  <conditionalFormatting sqref="F2203 D2203">
    <cfRule type="cellIs" dxfId="3666" priority="6992" operator="equal">
      <formula>0</formula>
    </cfRule>
  </conditionalFormatting>
  <conditionalFormatting sqref="C2203">
    <cfRule type="cellIs" dxfId="3665" priority="6991" operator="equal">
      <formula>0</formula>
    </cfRule>
  </conditionalFormatting>
  <conditionalFormatting sqref="F296 D296">
    <cfRule type="cellIs" dxfId="3664" priority="6990" operator="equal">
      <formula>0</formula>
    </cfRule>
  </conditionalFormatting>
  <conditionalFormatting sqref="C296">
    <cfRule type="cellIs" dxfId="3663" priority="6989" operator="equal">
      <formula>0</formula>
    </cfRule>
  </conditionalFormatting>
  <conditionalFormatting sqref="F1712 D1712">
    <cfRule type="cellIs" dxfId="3662" priority="6988" operator="equal">
      <formula>0</formula>
    </cfRule>
  </conditionalFormatting>
  <conditionalFormatting sqref="C1712">
    <cfRule type="cellIs" dxfId="3661" priority="6987" operator="equal">
      <formula>0</formula>
    </cfRule>
  </conditionalFormatting>
  <conditionalFormatting sqref="C2322">
    <cfRule type="cellIs" dxfId="3660" priority="6981" operator="equal">
      <formula>0</formula>
    </cfRule>
  </conditionalFormatting>
  <conditionalFormatting sqref="D2322 F2322">
    <cfRule type="cellIs" dxfId="3659" priority="6982" operator="equal">
      <formula>0</formula>
    </cfRule>
  </conditionalFormatting>
  <conditionalFormatting sqref="D1936 F1936">
    <cfRule type="cellIs" dxfId="3658" priority="6980" operator="equal">
      <formula>0</formula>
    </cfRule>
  </conditionalFormatting>
  <conditionalFormatting sqref="C1936">
    <cfRule type="cellIs" dxfId="3657" priority="6979" operator="equal">
      <formula>0</formula>
    </cfRule>
  </conditionalFormatting>
  <conditionalFormatting sqref="F1642 D1642">
    <cfRule type="cellIs" dxfId="3656" priority="6978" operator="equal">
      <formula>0</formula>
    </cfRule>
  </conditionalFormatting>
  <conditionalFormatting sqref="C1642">
    <cfRule type="cellIs" dxfId="3655" priority="6977" operator="equal">
      <formula>0</formula>
    </cfRule>
  </conditionalFormatting>
  <conditionalFormatting sqref="F1662 D1662">
    <cfRule type="cellIs" dxfId="3654" priority="6976" operator="equal">
      <formula>0</formula>
    </cfRule>
  </conditionalFormatting>
  <conditionalFormatting sqref="C1662">
    <cfRule type="cellIs" dxfId="3653" priority="6975" operator="equal">
      <formula>0</formula>
    </cfRule>
  </conditionalFormatting>
  <conditionalFormatting sqref="D1448 F1448">
    <cfRule type="cellIs" dxfId="3652" priority="6974" operator="equal">
      <formula>0</formula>
    </cfRule>
  </conditionalFormatting>
  <conditionalFormatting sqref="C1448">
    <cfRule type="cellIs" dxfId="3651" priority="6973" operator="equal">
      <formula>0</formula>
    </cfRule>
  </conditionalFormatting>
  <conditionalFormatting sqref="D1449 F1449">
    <cfRule type="cellIs" dxfId="3650" priority="6972" operator="equal">
      <formula>0</formula>
    </cfRule>
  </conditionalFormatting>
  <conditionalFormatting sqref="C1449">
    <cfRule type="cellIs" dxfId="3649" priority="6971" operator="equal">
      <formula>0</formula>
    </cfRule>
  </conditionalFormatting>
  <conditionalFormatting sqref="D1450 F1450">
    <cfRule type="cellIs" dxfId="3648" priority="6970" operator="equal">
      <formula>0</formula>
    </cfRule>
  </conditionalFormatting>
  <conditionalFormatting sqref="C1450">
    <cfRule type="cellIs" dxfId="3647" priority="6969" operator="equal">
      <formula>0</formula>
    </cfRule>
  </conditionalFormatting>
  <conditionalFormatting sqref="D1452 F1452">
    <cfRule type="cellIs" dxfId="3646" priority="6968" operator="equal">
      <formula>0</formula>
    </cfRule>
  </conditionalFormatting>
  <conditionalFormatting sqref="C1452">
    <cfRule type="cellIs" dxfId="3645" priority="6967" operator="equal">
      <formula>0</formula>
    </cfRule>
  </conditionalFormatting>
  <conditionalFormatting sqref="D1010 F1010">
    <cfRule type="cellIs" dxfId="3644" priority="6966" operator="equal">
      <formula>0</formula>
    </cfRule>
  </conditionalFormatting>
  <conditionalFormatting sqref="C1010">
    <cfRule type="cellIs" dxfId="3643" priority="6965" operator="equal">
      <formula>0</formula>
    </cfRule>
  </conditionalFormatting>
  <conditionalFormatting sqref="D1011 F1011">
    <cfRule type="cellIs" dxfId="3642" priority="6964" operator="equal">
      <formula>0</formula>
    </cfRule>
  </conditionalFormatting>
  <conditionalFormatting sqref="C1011">
    <cfRule type="cellIs" dxfId="3641" priority="6963" operator="equal">
      <formula>0</formula>
    </cfRule>
  </conditionalFormatting>
  <conditionalFormatting sqref="F1974 D1974">
    <cfRule type="cellIs" dxfId="3640" priority="6960" operator="equal">
      <formula>0</formula>
    </cfRule>
  </conditionalFormatting>
  <conditionalFormatting sqref="C1974">
    <cfRule type="cellIs" dxfId="3639" priority="6959" operator="equal">
      <formula>0</formula>
    </cfRule>
  </conditionalFormatting>
  <conditionalFormatting sqref="F1903 D1903">
    <cfRule type="cellIs" dxfId="3638" priority="6958" operator="equal">
      <formula>0</formula>
    </cfRule>
  </conditionalFormatting>
  <conditionalFormatting sqref="C1903">
    <cfRule type="cellIs" dxfId="3637" priority="6957" operator="equal">
      <formula>0</formula>
    </cfRule>
  </conditionalFormatting>
  <conditionalFormatting sqref="F1014 D1014">
    <cfRule type="cellIs" dxfId="3636" priority="6956" operator="equal">
      <formula>0</formula>
    </cfRule>
  </conditionalFormatting>
  <conditionalFormatting sqref="C1014">
    <cfRule type="cellIs" dxfId="3635" priority="6955" operator="equal">
      <formula>0</formula>
    </cfRule>
  </conditionalFormatting>
  <conditionalFormatting sqref="F1018 D1018">
    <cfRule type="cellIs" dxfId="3634" priority="6950" operator="equal">
      <formula>0</formula>
    </cfRule>
  </conditionalFormatting>
  <conditionalFormatting sqref="C1018">
    <cfRule type="cellIs" dxfId="3633" priority="6949" operator="equal">
      <formula>0</formula>
    </cfRule>
  </conditionalFormatting>
  <conditionalFormatting sqref="F1021 D1021">
    <cfRule type="cellIs" dxfId="3632" priority="6948" operator="equal">
      <formula>0</formula>
    </cfRule>
  </conditionalFormatting>
  <conditionalFormatting sqref="C1021">
    <cfRule type="cellIs" dxfId="3631" priority="6947" operator="equal">
      <formula>0</formula>
    </cfRule>
  </conditionalFormatting>
  <conditionalFormatting sqref="F1015 D1015">
    <cfRule type="cellIs" dxfId="3630" priority="6946" operator="equal">
      <formula>0</formula>
    </cfRule>
  </conditionalFormatting>
  <conditionalFormatting sqref="C1015">
    <cfRule type="cellIs" dxfId="3629" priority="6945" operator="equal">
      <formula>0</formula>
    </cfRule>
  </conditionalFormatting>
  <conditionalFormatting sqref="F1012 D1012">
    <cfRule type="cellIs" dxfId="3628" priority="6942" operator="equal">
      <formula>0</formula>
    </cfRule>
  </conditionalFormatting>
  <conditionalFormatting sqref="C1012">
    <cfRule type="cellIs" dxfId="3627" priority="6941" operator="equal">
      <formula>0</formula>
    </cfRule>
  </conditionalFormatting>
  <conditionalFormatting sqref="D1490 F1490">
    <cfRule type="cellIs" dxfId="3626" priority="6936" operator="equal">
      <formula>0</formula>
    </cfRule>
  </conditionalFormatting>
  <conditionalFormatting sqref="C1490">
    <cfRule type="cellIs" dxfId="3625" priority="6935" operator="equal">
      <formula>0</formula>
    </cfRule>
  </conditionalFormatting>
  <conditionalFormatting sqref="D1491 F1491">
    <cfRule type="cellIs" dxfId="3624" priority="6934" operator="equal">
      <formula>0</formula>
    </cfRule>
  </conditionalFormatting>
  <conditionalFormatting sqref="C1491">
    <cfRule type="cellIs" dxfId="3623" priority="6933" operator="equal">
      <formula>0</formula>
    </cfRule>
  </conditionalFormatting>
  <conditionalFormatting sqref="F1013 D1013">
    <cfRule type="cellIs" dxfId="3622" priority="6932" operator="equal">
      <formula>0</formula>
    </cfRule>
  </conditionalFormatting>
  <conditionalFormatting sqref="C1013">
    <cfRule type="cellIs" dxfId="3621" priority="6931" operator="equal">
      <formula>0</formula>
    </cfRule>
  </conditionalFormatting>
  <conditionalFormatting sqref="D977 F977">
    <cfRule type="cellIs" dxfId="3620" priority="6930" operator="equal">
      <formula>0</formula>
    </cfRule>
  </conditionalFormatting>
  <conditionalFormatting sqref="C977">
    <cfRule type="cellIs" dxfId="3619" priority="6929" operator="equal">
      <formula>0</formula>
    </cfRule>
  </conditionalFormatting>
  <conditionalFormatting sqref="D1650 F1650">
    <cfRule type="cellIs" dxfId="3618" priority="6928" operator="equal">
      <formula>0</formula>
    </cfRule>
  </conditionalFormatting>
  <conditionalFormatting sqref="C1650">
    <cfRule type="cellIs" dxfId="3617" priority="6927" operator="equal">
      <formula>0</formula>
    </cfRule>
  </conditionalFormatting>
  <conditionalFormatting sqref="F847 D847">
    <cfRule type="cellIs" dxfId="3616" priority="6926" operator="equal">
      <formula>0</formula>
    </cfRule>
  </conditionalFormatting>
  <conditionalFormatting sqref="C847">
    <cfRule type="cellIs" dxfId="3615" priority="6925" operator="equal">
      <formula>0</formula>
    </cfRule>
  </conditionalFormatting>
  <conditionalFormatting sqref="F1830 D1830">
    <cfRule type="cellIs" dxfId="3614" priority="6924" operator="equal">
      <formula>0</formula>
    </cfRule>
  </conditionalFormatting>
  <conditionalFormatting sqref="C1830">
    <cfRule type="cellIs" dxfId="3613" priority="6923" operator="equal">
      <formula>0</formula>
    </cfRule>
  </conditionalFormatting>
  <conditionalFormatting sqref="C138">
    <cfRule type="cellIs" dxfId="3612" priority="6921" operator="equal">
      <formula>0</formula>
    </cfRule>
  </conditionalFormatting>
  <conditionalFormatting sqref="D138 F138">
    <cfRule type="cellIs" dxfId="3611" priority="6922" operator="equal">
      <formula>0</formula>
    </cfRule>
  </conditionalFormatting>
  <conditionalFormatting sqref="D249 F249">
    <cfRule type="cellIs" dxfId="3610" priority="6920" operator="equal">
      <formula>0</formula>
    </cfRule>
  </conditionalFormatting>
  <conditionalFormatting sqref="C249">
    <cfRule type="cellIs" dxfId="3609" priority="6919" operator="equal">
      <formula>0</formula>
    </cfRule>
  </conditionalFormatting>
  <conditionalFormatting sqref="C2257">
    <cfRule type="cellIs" dxfId="3608" priority="6917" operator="equal">
      <formula>0</formula>
    </cfRule>
  </conditionalFormatting>
  <conditionalFormatting sqref="D2257 F2257">
    <cfRule type="cellIs" dxfId="3607" priority="6918" operator="equal">
      <formula>0</formula>
    </cfRule>
  </conditionalFormatting>
  <conditionalFormatting sqref="F2296 D2296">
    <cfRule type="cellIs" dxfId="3606" priority="6916" operator="equal">
      <formula>0</formula>
    </cfRule>
  </conditionalFormatting>
  <conditionalFormatting sqref="C2296">
    <cfRule type="cellIs" dxfId="3605" priority="6915" operator="equal">
      <formula>0</formula>
    </cfRule>
  </conditionalFormatting>
  <conditionalFormatting sqref="F2239 D2239">
    <cfRule type="cellIs" dxfId="3604" priority="6914" operator="equal">
      <formula>0</formula>
    </cfRule>
  </conditionalFormatting>
  <conditionalFormatting sqref="C2239">
    <cfRule type="cellIs" dxfId="3603" priority="6913" operator="equal">
      <formula>0</formula>
    </cfRule>
  </conditionalFormatting>
  <conditionalFormatting sqref="C1688">
    <cfRule type="cellIs" dxfId="3602" priority="6903" operator="equal">
      <formula>0</formula>
    </cfRule>
  </conditionalFormatting>
  <conditionalFormatting sqref="F1688 D1688">
    <cfRule type="cellIs" dxfId="3601" priority="6904" operator="equal">
      <formula>0</formula>
    </cfRule>
  </conditionalFormatting>
  <conditionalFormatting sqref="D1821 F1821">
    <cfRule type="cellIs" dxfId="3600" priority="6902" operator="equal">
      <formula>0</formula>
    </cfRule>
  </conditionalFormatting>
  <conditionalFormatting sqref="C1821">
    <cfRule type="cellIs" dxfId="3599" priority="6901" operator="equal">
      <formula>0</formula>
    </cfRule>
  </conditionalFormatting>
  <conditionalFormatting sqref="D614 F614">
    <cfRule type="cellIs" dxfId="3598" priority="6900" operator="equal">
      <formula>0</formula>
    </cfRule>
  </conditionalFormatting>
  <conditionalFormatting sqref="C614">
    <cfRule type="cellIs" dxfId="3597" priority="6899" operator="equal">
      <formula>0</formula>
    </cfRule>
  </conditionalFormatting>
  <conditionalFormatting sqref="F1016 D1016">
    <cfRule type="cellIs" dxfId="3596" priority="6898" operator="equal">
      <formula>0</formula>
    </cfRule>
  </conditionalFormatting>
  <conditionalFormatting sqref="C1016">
    <cfRule type="cellIs" dxfId="3595" priority="6897" operator="equal">
      <formula>0</formula>
    </cfRule>
  </conditionalFormatting>
  <conditionalFormatting sqref="D581 F581">
    <cfRule type="cellIs" dxfId="3594" priority="6893" operator="equal">
      <formula>0</formula>
    </cfRule>
  </conditionalFormatting>
  <conditionalFormatting sqref="C581">
    <cfRule type="cellIs" dxfId="3593" priority="6892" operator="equal">
      <formula>0</formula>
    </cfRule>
  </conditionalFormatting>
  <conditionalFormatting sqref="F1715 D1715">
    <cfRule type="cellIs" dxfId="3592" priority="6891" operator="equal">
      <formula>0</formula>
    </cfRule>
  </conditionalFormatting>
  <conditionalFormatting sqref="C1715">
    <cfRule type="cellIs" dxfId="3591" priority="6890" operator="equal">
      <formula>0</formula>
    </cfRule>
  </conditionalFormatting>
  <conditionalFormatting sqref="D1552 F1552">
    <cfRule type="cellIs" dxfId="3590" priority="6889" operator="equal">
      <formula>0</formula>
    </cfRule>
  </conditionalFormatting>
  <conditionalFormatting sqref="C1552">
    <cfRule type="cellIs" dxfId="3589" priority="6888" operator="equal">
      <formula>0</formula>
    </cfRule>
  </conditionalFormatting>
  <conditionalFormatting sqref="D582 F582">
    <cfRule type="cellIs" dxfId="3588" priority="6887" operator="equal">
      <formula>0</formula>
    </cfRule>
  </conditionalFormatting>
  <conditionalFormatting sqref="C582">
    <cfRule type="cellIs" dxfId="3587" priority="6886" operator="equal">
      <formula>0</formula>
    </cfRule>
  </conditionalFormatting>
  <conditionalFormatting sqref="D984 F984">
    <cfRule type="cellIs" dxfId="3586" priority="6885" operator="equal">
      <formula>0</formula>
    </cfRule>
  </conditionalFormatting>
  <conditionalFormatting sqref="C984">
    <cfRule type="cellIs" dxfId="3585" priority="6884" operator="equal">
      <formula>0</formula>
    </cfRule>
  </conditionalFormatting>
  <conditionalFormatting sqref="C2292">
    <cfRule type="cellIs" dxfId="3584" priority="6882" operator="equal">
      <formula>0</formula>
    </cfRule>
  </conditionalFormatting>
  <conditionalFormatting sqref="F2292 D2292">
    <cfRule type="cellIs" dxfId="3583" priority="6883" operator="equal">
      <formula>0</formula>
    </cfRule>
  </conditionalFormatting>
  <conditionalFormatting sqref="C2291">
    <cfRule type="cellIs" dxfId="3582" priority="6880" operator="equal">
      <formula>0</formula>
    </cfRule>
  </conditionalFormatting>
  <conditionalFormatting sqref="F2291 D2291">
    <cfRule type="cellIs" dxfId="3581" priority="6881" operator="equal">
      <formula>0</formula>
    </cfRule>
  </conditionalFormatting>
  <conditionalFormatting sqref="D1584 F1584">
    <cfRule type="cellIs" dxfId="3580" priority="6879" operator="equal">
      <formula>0</formula>
    </cfRule>
  </conditionalFormatting>
  <conditionalFormatting sqref="C1584">
    <cfRule type="cellIs" dxfId="3579" priority="6878" operator="equal">
      <formula>0</formula>
    </cfRule>
  </conditionalFormatting>
  <conditionalFormatting sqref="D1608 F1608">
    <cfRule type="cellIs" dxfId="3578" priority="6875" operator="equal">
      <formula>0</formula>
    </cfRule>
  </conditionalFormatting>
  <conditionalFormatting sqref="C1608">
    <cfRule type="cellIs" dxfId="3577" priority="6874" operator="equal">
      <formula>0</formula>
    </cfRule>
  </conditionalFormatting>
  <conditionalFormatting sqref="D1609 F1609">
    <cfRule type="cellIs" dxfId="3576" priority="6873" operator="equal">
      <formula>0</formula>
    </cfRule>
  </conditionalFormatting>
  <conditionalFormatting sqref="C1609">
    <cfRule type="cellIs" dxfId="3575" priority="6872" operator="equal">
      <formula>0</formula>
    </cfRule>
  </conditionalFormatting>
  <conditionalFormatting sqref="D1610 F1610">
    <cfRule type="cellIs" dxfId="3574" priority="6871" operator="equal">
      <formula>0</formula>
    </cfRule>
  </conditionalFormatting>
  <conditionalFormatting sqref="C1610">
    <cfRule type="cellIs" dxfId="3573" priority="6870" operator="equal">
      <formula>0</formula>
    </cfRule>
  </conditionalFormatting>
  <conditionalFormatting sqref="F1645 D1645">
    <cfRule type="cellIs" dxfId="3572" priority="6869" operator="equal">
      <formula>0</formula>
    </cfRule>
  </conditionalFormatting>
  <conditionalFormatting sqref="C1645">
    <cfRule type="cellIs" dxfId="3571" priority="6868" operator="equal">
      <formula>0</formula>
    </cfRule>
  </conditionalFormatting>
  <conditionalFormatting sqref="F1646 D1646">
    <cfRule type="cellIs" dxfId="3570" priority="6867" operator="equal">
      <formula>0</formula>
    </cfRule>
  </conditionalFormatting>
  <conditionalFormatting sqref="C1646">
    <cfRule type="cellIs" dxfId="3569" priority="6866" operator="equal">
      <formula>0</formula>
    </cfRule>
  </conditionalFormatting>
  <conditionalFormatting sqref="D2947 F2947">
    <cfRule type="cellIs" dxfId="3568" priority="6865" operator="equal">
      <formula>0</formula>
    </cfRule>
  </conditionalFormatting>
  <conditionalFormatting sqref="C2947">
    <cfRule type="cellIs" dxfId="3567" priority="6864" operator="equal">
      <formula>0</formula>
    </cfRule>
  </conditionalFormatting>
  <conditionalFormatting sqref="D2948 F2948">
    <cfRule type="cellIs" dxfId="3566" priority="6863" operator="equal">
      <formula>0</formula>
    </cfRule>
  </conditionalFormatting>
  <conditionalFormatting sqref="C2948">
    <cfRule type="cellIs" dxfId="3565" priority="6862" operator="equal">
      <formula>0</formula>
    </cfRule>
  </conditionalFormatting>
  <conditionalFormatting sqref="D2949 F2949">
    <cfRule type="cellIs" dxfId="3564" priority="6861" operator="equal">
      <formula>0</formula>
    </cfRule>
  </conditionalFormatting>
  <conditionalFormatting sqref="C2949">
    <cfRule type="cellIs" dxfId="3563" priority="6860" operator="equal">
      <formula>0</formula>
    </cfRule>
  </conditionalFormatting>
  <conditionalFormatting sqref="F553 D553">
    <cfRule type="cellIs" dxfId="3562" priority="6855" operator="equal">
      <formula>0</formula>
    </cfRule>
  </conditionalFormatting>
  <conditionalFormatting sqref="C553">
    <cfRule type="cellIs" dxfId="3561" priority="6854" operator="equal">
      <formula>0</formula>
    </cfRule>
  </conditionalFormatting>
  <conditionalFormatting sqref="D438 F438">
    <cfRule type="cellIs" dxfId="3560" priority="6853" operator="equal">
      <formula>0</formula>
    </cfRule>
  </conditionalFormatting>
  <conditionalFormatting sqref="C438">
    <cfRule type="cellIs" dxfId="3559" priority="6852" operator="equal">
      <formula>0</formula>
    </cfRule>
  </conditionalFormatting>
  <conditionalFormatting sqref="F2247 D2247">
    <cfRule type="cellIs" dxfId="3558" priority="6851" operator="equal">
      <formula>0</formula>
    </cfRule>
  </conditionalFormatting>
  <conditionalFormatting sqref="C2247">
    <cfRule type="cellIs" dxfId="3557" priority="6850" operator="equal">
      <formula>0</formula>
    </cfRule>
  </conditionalFormatting>
  <conditionalFormatting sqref="D2563 F2563">
    <cfRule type="cellIs" dxfId="3556" priority="6849" operator="equal">
      <formula>0</formula>
    </cfRule>
  </conditionalFormatting>
  <conditionalFormatting sqref="C2563">
    <cfRule type="cellIs" dxfId="3555" priority="6848" operator="equal">
      <formula>0</formula>
    </cfRule>
  </conditionalFormatting>
  <conditionalFormatting sqref="F836 D836">
    <cfRule type="cellIs" dxfId="3554" priority="6847" operator="equal">
      <formula>0</formula>
    </cfRule>
  </conditionalFormatting>
  <conditionalFormatting sqref="C836">
    <cfRule type="cellIs" dxfId="3553" priority="6846" operator="equal">
      <formula>0</formula>
    </cfRule>
  </conditionalFormatting>
  <conditionalFormatting sqref="F837 D837">
    <cfRule type="cellIs" dxfId="3552" priority="6845" operator="equal">
      <formula>0</formula>
    </cfRule>
  </conditionalFormatting>
  <conditionalFormatting sqref="C837">
    <cfRule type="cellIs" dxfId="3551" priority="6844" operator="equal">
      <formula>0</formula>
    </cfRule>
  </conditionalFormatting>
  <conditionalFormatting sqref="B9">
    <cfRule type="cellIs" dxfId="3550" priority="6838" operator="equal">
      <formula>0</formula>
    </cfRule>
  </conditionalFormatting>
  <conditionalFormatting sqref="C9">
    <cfRule type="cellIs" dxfId="3549" priority="6839" operator="equal">
      <formula>0</formula>
    </cfRule>
  </conditionalFormatting>
  <conditionalFormatting sqref="F1282 D1282">
    <cfRule type="cellIs" dxfId="3548" priority="6837" operator="equal">
      <formula>0</formula>
    </cfRule>
  </conditionalFormatting>
  <conditionalFormatting sqref="F1283 D1283">
    <cfRule type="cellIs" dxfId="3547" priority="6835" operator="equal">
      <formula>0</formula>
    </cfRule>
  </conditionalFormatting>
  <conditionalFormatting sqref="F1284 D1284">
    <cfRule type="cellIs" dxfId="3546" priority="6833" operator="equal">
      <formula>0</formula>
    </cfRule>
  </conditionalFormatting>
  <conditionalFormatting sqref="F1293 D1293">
    <cfRule type="cellIs" dxfId="3545" priority="6831" operator="equal">
      <formula>0</formula>
    </cfRule>
  </conditionalFormatting>
  <conditionalFormatting sqref="D1253 F1253">
    <cfRule type="cellIs" dxfId="3544" priority="6825" operator="equal">
      <formula>0</formula>
    </cfRule>
  </conditionalFormatting>
  <conditionalFormatting sqref="D1252 F1252">
    <cfRule type="cellIs" dxfId="3543" priority="6827" operator="equal">
      <formula>0</formula>
    </cfRule>
  </conditionalFormatting>
  <conditionalFormatting sqref="D1254 F1254">
    <cfRule type="cellIs" dxfId="3542" priority="6823" operator="equal">
      <formula>0</formula>
    </cfRule>
  </conditionalFormatting>
  <conditionalFormatting sqref="D1255 F1255">
    <cfRule type="cellIs" dxfId="3541" priority="6821" operator="equal">
      <formula>0</formula>
    </cfRule>
  </conditionalFormatting>
  <conditionalFormatting sqref="D1256 F1256">
    <cfRule type="cellIs" dxfId="3540" priority="6819" operator="equal">
      <formula>0</formula>
    </cfRule>
  </conditionalFormatting>
  <conditionalFormatting sqref="F1285 D1285">
    <cfRule type="cellIs" dxfId="3539" priority="6817" operator="equal">
      <formula>0</formula>
    </cfRule>
  </conditionalFormatting>
  <conditionalFormatting sqref="F1286 D1286">
    <cfRule type="cellIs" dxfId="3538" priority="6815" operator="equal">
      <formula>0</formula>
    </cfRule>
  </conditionalFormatting>
  <conditionalFormatting sqref="F1287 D1287">
    <cfRule type="cellIs" dxfId="3537" priority="6811" operator="equal">
      <formula>0</formula>
    </cfRule>
  </conditionalFormatting>
  <conditionalFormatting sqref="F1288 D1288">
    <cfRule type="cellIs" dxfId="3536" priority="6807" operator="equal">
      <formula>0</formula>
    </cfRule>
  </conditionalFormatting>
  <conditionalFormatting sqref="F1289 D1289">
    <cfRule type="cellIs" dxfId="3535" priority="6805" operator="equal">
      <formula>0</formula>
    </cfRule>
  </conditionalFormatting>
  <conditionalFormatting sqref="F1290 D1290">
    <cfRule type="cellIs" dxfId="3534" priority="6803" operator="equal">
      <formula>0</formula>
    </cfRule>
  </conditionalFormatting>
  <conditionalFormatting sqref="F1291 D1291">
    <cfRule type="cellIs" dxfId="3533" priority="6801" operator="equal">
      <formula>0</formula>
    </cfRule>
  </conditionalFormatting>
  <conditionalFormatting sqref="F1292 D1292">
    <cfRule type="cellIs" dxfId="3532" priority="6799" operator="equal">
      <formula>0</formula>
    </cfRule>
  </conditionalFormatting>
  <conditionalFormatting sqref="D2170 F2170">
    <cfRule type="cellIs" dxfId="3531" priority="6795" operator="equal">
      <formula>0</formula>
    </cfRule>
  </conditionalFormatting>
  <conditionalFormatting sqref="C2170">
    <cfRule type="cellIs" dxfId="3530" priority="6794" operator="equal">
      <formula>0</formula>
    </cfRule>
  </conditionalFormatting>
  <conditionalFormatting sqref="F549 D549">
    <cfRule type="cellIs" dxfId="3529" priority="6787" operator="equal">
      <formula>0</formula>
    </cfRule>
  </conditionalFormatting>
  <conditionalFormatting sqref="C549">
    <cfRule type="cellIs" dxfId="3528" priority="6786" operator="equal">
      <formula>0</formula>
    </cfRule>
  </conditionalFormatting>
  <conditionalFormatting sqref="F1008 D1008">
    <cfRule type="cellIs" dxfId="3527" priority="6785" operator="equal">
      <formula>0</formula>
    </cfRule>
  </conditionalFormatting>
  <conditionalFormatting sqref="C1008">
    <cfRule type="cellIs" dxfId="3526" priority="6784" operator="equal">
      <formula>0</formula>
    </cfRule>
  </conditionalFormatting>
  <conditionalFormatting sqref="C1252">
    <cfRule type="cellIs" dxfId="3525" priority="6783" operator="equal">
      <formula>0</formula>
    </cfRule>
  </conditionalFormatting>
  <conditionalFormatting sqref="C1253">
    <cfRule type="cellIs" dxfId="3524" priority="6782" operator="equal">
      <formula>0</formula>
    </cfRule>
  </conditionalFormatting>
  <conditionalFormatting sqref="C1254">
    <cfRule type="cellIs" dxfId="3523" priority="6781" operator="equal">
      <formula>0</formula>
    </cfRule>
  </conditionalFormatting>
  <conditionalFormatting sqref="C1255">
    <cfRule type="cellIs" dxfId="3522" priority="6780" operator="equal">
      <formula>0</formula>
    </cfRule>
  </conditionalFormatting>
  <conditionalFormatting sqref="C1256">
    <cfRule type="cellIs" dxfId="3521" priority="6779" operator="equal">
      <formula>0</formula>
    </cfRule>
  </conditionalFormatting>
  <conditionalFormatting sqref="C1260">
    <cfRule type="cellIs" dxfId="3520" priority="6778" operator="equal">
      <formula>0</formula>
    </cfRule>
  </conditionalFormatting>
  <conditionalFormatting sqref="C1276">
    <cfRule type="cellIs" dxfId="3519" priority="6777" operator="equal">
      <formula>0</formula>
    </cfRule>
  </conditionalFormatting>
  <conditionalFormatting sqref="C1277">
    <cfRule type="cellIs" dxfId="3518" priority="6776" operator="equal">
      <formula>0</formula>
    </cfRule>
  </conditionalFormatting>
  <conditionalFormatting sqref="C1278">
    <cfRule type="cellIs" dxfId="3517" priority="6775" operator="equal">
      <formula>0</formula>
    </cfRule>
  </conditionalFormatting>
  <conditionalFormatting sqref="C1279">
    <cfRule type="cellIs" dxfId="3516" priority="6774" operator="equal">
      <formula>0</formula>
    </cfRule>
  </conditionalFormatting>
  <conditionalFormatting sqref="C1280">
    <cfRule type="cellIs" dxfId="3515" priority="6773" operator="equal">
      <formula>0</formula>
    </cfRule>
  </conditionalFormatting>
  <conditionalFormatting sqref="C1281">
    <cfRule type="cellIs" dxfId="3514" priority="6772" operator="equal">
      <formula>0</formula>
    </cfRule>
  </conditionalFormatting>
  <conditionalFormatting sqref="C1282">
    <cfRule type="cellIs" dxfId="3513" priority="6771" operator="equal">
      <formula>0</formula>
    </cfRule>
  </conditionalFormatting>
  <conditionalFormatting sqref="C1283">
    <cfRule type="cellIs" dxfId="3512" priority="6770" operator="equal">
      <formula>0</formula>
    </cfRule>
  </conditionalFormatting>
  <conditionalFormatting sqref="C1284">
    <cfRule type="cellIs" dxfId="3511" priority="6769" operator="equal">
      <formula>0</formula>
    </cfRule>
  </conditionalFormatting>
  <conditionalFormatting sqref="C1285">
    <cfRule type="cellIs" dxfId="3510" priority="6768" operator="equal">
      <formula>0</formula>
    </cfRule>
  </conditionalFormatting>
  <conditionalFormatting sqref="C1286">
    <cfRule type="cellIs" dxfId="3509" priority="6767" operator="equal">
      <formula>0</formula>
    </cfRule>
  </conditionalFormatting>
  <conditionalFormatting sqref="C1287">
    <cfRule type="cellIs" dxfId="3508" priority="6766" operator="equal">
      <formula>0</formula>
    </cfRule>
  </conditionalFormatting>
  <conditionalFormatting sqref="C1288">
    <cfRule type="cellIs" dxfId="3507" priority="6765" operator="equal">
      <formula>0</formula>
    </cfRule>
  </conditionalFormatting>
  <conditionalFormatting sqref="C1289">
    <cfRule type="cellIs" dxfId="3506" priority="6764" operator="equal">
      <formula>0</formula>
    </cfRule>
  </conditionalFormatting>
  <conditionalFormatting sqref="C1290">
    <cfRule type="cellIs" dxfId="3505" priority="6762" operator="equal">
      <formula>0</formula>
    </cfRule>
  </conditionalFormatting>
  <conditionalFormatting sqref="C1291">
    <cfRule type="cellIs" dxfId="3504" priority="6761" operator="equal">
      <formula>0</formula>
    </cfRule>
  </conditionalFormatting>
  <conditionalFormatting sqref="C1292">
    <cfRule type="cellIs" dxfId="3503" priority="6760" operator="equal">
      <formula>0</formula>
    </cfRule>
  </conditionalFormatting>
  <conditionalFormatting sqref="C1293">
    <cfRule type="cellIs" dxfId="3502" priority="6759" operator="equal">
      <formula>0</formula>
    </cfRule>
  </conditionalFormatting>
  <conditionalFormatting sqref="D2138 F2138">
    <cfRule type="cellIs" dxfId="3501" priority="6758" operator="equal">
      <formula>0</formula>
    </cfRule>
  </conditionalFormatting>
  <conditionalFormatting sqref="C2138">
    <cfRule type="cellIs" dxfId="3500" priority="6757" operator="equal">
      <formula>0</formula>
    </cfRule>
  </conditionalFormatting>
  <conditionalFormatting sqref="F111 D111">
    <cfRule type="cellIs" dxfId="3499" priority="6756" operator="equal">
      <formula>0</formula>
    </cfRule>
  </conditionalFormatting>
  <conditionalFormatting sqref="C111">
    <cfRule type="cellIs" dxfId="3498" priority="6755" operator="equal">
      <formula>0</formula>
    </cfRule>
  </conditionalFormatting>
  <conditionalFormatting sqref="F112 D112">
    <cfRule type="cellIs" dxfId="3497" priority="6754" operator="equal">
      <formula>0</formula>
    </cfRule>
  </conditionalFormatting>
  <conditionalFormatting sqref="C112">
    <cfRule type="cellIs" dxfId="3496" priority="6753" operator="equal">
      <formula>0</formula>
    </cfRule>
  </conditionalFormatting>
  <conditionalFormatting sqref="F113 D113">
    <cfRule type="cellIs" dxfId="3495" priority="6752" operator="equal">
      <formula>0</formula>
    </cfRule>
  </conditionalFormatting>
  <conditionalFormatting sqref="C113">
    <cfRule type="cellIs" dxfId="3494" priority="6751" operator="equal">
      <formula>0</formula>
    </cfRule>
  </conditionalFormatting>
  <conditionalFormatting sqref="F1317 D1317">
    <cfRule type="cellIs" dxfId="3493" priority="6750" operator="equal">
      <formula>0</formula>
    </cfRule>
  </conditionalFormatting>
  <conditionalFormatting sqref="C1317">
    <cfRule type="cellIs" dxfId="3492" priority="6749" operator="equal">
      <formula>0</formula>
    </cfRule>
  </conditionalFormatting>
  <conditionalFormatting sqref="D2687 F2687">
    <cfRule type="cellIs" dxfId="3491" priority="6748" operator="equal">
      <formula>0</formula>
    </cfRule>
  </conditionalFormatting>
  <conditionalFormatting sqref="C2687">
    <cfRule type="cellIs" dxfId="3490" priority="6747" operator="equal">
      <formula>0</formula>
    </cfRule>
  </conditionalFormatting>
  <conditionalFormatting sqref="D2688 F2688">
    <cfRule type="cellIs" dxfId="3489" priority="6746" operator="equal">
      <formula>0</formula>
    </cfRule>
  </conditionalFormatting>
  <conditionalFormatting sqref="C2688">
    <cfRule type="cellIs" dxfId="3488" priority="6745" operator="equal">
      <formula>0</formula>
    </cfRule>
  </conditionalFormatting>
  <conditionalFormatting sqref="D2689 F2689">
    <cfRule type="cellIs" dxfId="3487" priority="6744" operator="equal">
      <formula>0</formula>
    </cfRule>
  </conditionalFormatting>
  <conditionalFormatting sqref="C2689">
    <cfRule type="cellIs" dxfId="3486" priority="6743" operator="equal">
      <formula>0</formula>
    </cfRule>
  </conditionalFormatting>
  <conditionalFormatting sqref="D2690 F2690">
    <cfRule type="cellIs" dxfId="3485" priority="6742" operator="equal">
      <formula>0</formula>
    </cfRule>
  </conditionalFormatting>
  <conditionalFormatting sqref="C2690">
    <cfRule type="cellIs" dxfId="3484" priority="6741" operator="equal">
      <formula>0</formula>
    </cfRule>
  </conditionalFormatting>
  <conditionalFormatting sqref="F2104 D2104">
    <cfRule type="cellIs" dxfId="3483" priority="6740" operator="equal">
      <formula>0</formula>
    </cfRule>
  </conditionalFormatting>
  <conditionalFormatting sqref="C2104">
    <cfRule type="cellIs" dxfId="3482" priority="6739" operator="equal">
      <formula>0</formula>
    </cfRule>
  </conditionalFormatting>
  <conditionalFormatting sqref="D2685 F2685">
    <cfRule type="cellIs" dxfId="3481" priority="6738" operator="equal">
      <formula>0</formula>
    </cfRule>
  </conditionalFormatting>
  <conditionalFormatting sqref="C2685">
    <cfRule type="cellIs" dxfId="3480" priority="6737" operator="equal">
      <formula>0</formula>
    </cfRule>
  </conditionalFormatting>
  <conditionalFormatting sqref="D264 F264">
    <cfRule type="cellIs" dxfId="3479" priority="6736" operator="equal">
      <formula>0</formula>
    </cfRule>
  </conditionalFormatting>
  <conditionalFormatting sqref="C264">
    <cfRule type="cellIs" dxfId="3478" priority="6735" operator="equal">
      <formula>0</formula>
    </cfRule>
  </conditionalFormatting>
  <conditionalFormatting sqref="D2944 F2944">
    <cfRule type="cellIs" dxfId="3477" priority="6732" operator="equal">
      <formula>0</formula>
    </cfRule>
  </conditionalFormatting>
  <conditionalFormatting sqref="C2944">
    <cfRule type="cellIs" dxfId="3476" priority="6731" operator="equal">
      <formula>0</formula>
    </cfRule>
  </conditionalFormatting>
  <conditionalFormatting sqref="F2646 D2646">
    <cfRule type="cellIs" dxfId="3475" priority="6728" operator="equal">
      <formula>0</formula>
    </cfRule>
  </conditionalFormatting>
  <conditionalFormatting sqref="C2646">
    <cfRule type="cellIs" dxfId="3474" priority="6727" operator="equal">
      <formula>0</formula>
    </cfRule>
  </conditionalFormatting>
  <conditionalFormatting sqref="F1988 D1988">
    <cfRule type="cellIs" dxfId="3473" priority="6726" operator="equal">
      <formula>0</formula>
    </cfRule>
  </conditionalFormatting>
  <conditionalFormatting sqref="C1988">
    <cfRule type="cellIs" dxfId="3472" priority="6725" operator="equal">
      <formula>0</formula>
    </cfRule>
  </conditionalFormatting>
  <conditionalFormatting sqref="D2542 F2542">
    <cfRule type="cellIs" dxfId="3471" priority="6722" operator="equal">
      <formula>0</formula>
    </cfRule>
  </conditionalFormatting>
  <conditionalFormatting sqref="C2542">
    <cfRule type="cellIs" dxfId="3470" priority="6721" operator="equal">
      <formula>0</formula>
    </cfRule>
  </conditionalFormatting>
  <conditionalFormatting sqref="C2558">
    <cfRule type="cellIs" dxfId="3469" priority="6715" operator="equal">
      <formula>0</formula>
    </cfRule>
  </conditionalFormatting>
  <conditionalFormatting sqref="C2720">
    <cfRule type="cellIs" dxfId="3468" priority="6717" operator="equal">
      <formula>0</formula>
    </cfRule>
  </conditionalFormatting>
  <conditionalFormatting sqref="D2558 F2558">
    <cfRule type="cellIs" dxfId="3467" priority="6716" operator="equal">
      <formula>0</formula>
    </cfRule>
  </conditionalFormatting>
  <conditionalFormatting sqref="D2720 F2720">
    <cfRule type="cellIs" dxfId="3466" priority="6718" operator="equal">
      <formula>0</formula>
    </cfRule>
  </conditionalFormatting>
  <conditionalFormatting sqref="F1941 D1941">
    <cfRule type="cellIs" dxfId="3465" priority="6714" operator="equal">
      <formula>0</formula>
    </cfRule>
  </conditionalFormatting>
  <conditionalFormatting sqref="C1941">
    <cfRule type="cellIs" dxfId="3464" priority="6713" operator="equal">
      <formula>0</formula>
    </cfRule>
  </conditionalFormatting>
  <conditionalFormatting sqref="F93 D93">
    <cfRule type="cellIs" dxfId="3463" priority="6712" operator="equal">
      <formula>0</formula>
    </cfRule>
  </conditionalFormatting>
  <conditionalFormatting sqref="C93">
    <cfRule type="cellIs" dxfId="3462" priority="6711" operator="equal">
      <formula>0</formula>
    </cfRule>
  </conditionalFormatting>
  <conditionalFormatting sqref="D2848 F2848">
    <cfRule type="cellIs" dxfId="3461" priority="6706" operator="equal">
      <formula>0</formula>
    </cfRule>
  </conditionalFormatting>
  <conditionalFormatting sqref="C2848">
    <cfRule type="cellIs" dxfId="3460" priority="6705" operator="equal">
      <formula>0</formula>
    </cfRule>
  </conditionalFormatting>
  <conditionalFormatting sqref="D2849 F2849">
    <cfRule type="cellIs" dxfId="3459" priority="6704" operator="equal">
      <formula>0</formula>
    </cfRule>
  </conditionalFormatting>
  <conditionalFormatting sqref="C2849">
    <cfRule type="cellIs" dxfId="3458" priority="6703" operator="equal">
      <formula>0</formula>
    </cfRule>
  </conditionalFormatting>
  <conditionalFormatting sqref="D2360 F2360">
    <cfRule type="cellIs" dxfId="3457" priority="6702" operator="equal">
      <formula>0</formula>
    </cfRule>
  </conditionalFormatting>
  <conditionalFormatting sqref="C2360">
    <cfRule type="cellIs" dxfId="3456" priority="6701" operator="equal">
      <formula>0</formula>
    </cfRule>
  </conditionalFormatting>
  <conditionalFormatting sqref="F950 D950">
    <cfRule type="cellIs" dxfId="3455" priority="6700" operator="equal">
      <formula>0</formula>
    </cfRule>
  </conditionalFormatting>
  <conditionalFormatting sqref="C950">
    <cfRule type="cellIs" dxfId="3454" priority="6699" operator="equal">
      <formula>0</formula>
    </cfRule>
  </conditionalFormatting>
  <conditionalFormatting sqref="D1187 F1187">
    <cfRule type="cellIs" dxfId="3453" priority="6698" operator="equal">
      <formula>0</formula>
    </cfRule>
  </conditionalFormatting>
  <conditionalFormatting sqref="C1187">
    <cfRule type="cellIs" dxfId="3452" priority="6697" operator="equal">
      <formula>0</formula>
    </cfRule>
  </conditionalFormatting>
  <conditionalFormatting sqref="C2323">
    <cfRule type="cellIs" dxfId="3451" priority="6695" operator="equal">
      <formula>0</formula>
    </cfRule>
  </conditionalFormatting>
  <conditionalFormatting sqref="D2323 F2323">
    <cfRule type="cellIs" dxfId="3450" priority="6696" operator="equal">
      <formula>0</formula>
    </cfRule>
  </conditionalFormatting>
  <conditionalFormatting sqref="F399 D399">
    <cfRule type="cellIs" dxfId="3449" priority="6694" operator="equal">
      <formula>0</formula>
    </cfRule>
  </conditionalFormatting>
  <conditionalFormatting sqref="C399">
    <cfRule type="cellIs" dxfId="3448" priority="6693" operator="equal">
      <formula>0</formula>
    </cfRule>
  </conditionalFormatting>
  <conditionalFormatting sqref="D875 F875">
    <cfRule type="cellIs" dxfId="3447" priority="6692" operator="equal">
      <formula>0</formula>
    </cfRule>
  </conditionalFormatting>
  <conditionalFormatting sqref="C875">
    <cfRule type="cellIs" dxfId="3446" priority="6691" operator="equal">
      <formula>0</formula>
    </cfRule>
  </conditionalFormatting>
  <conditionalFormatting sqref="F947 D947">
    <cfRule type="cellIs" dxfId="3445" priority="6690" operator="equal">
      <formula>0</formula>
    </cfRule>
  </conditionalFormatting>
  <conditionalFormatting sqref="C947">
    <cfRule type="cellIs" dxfId="3444" priority="6689" operator="equal">
      <formula>0</formula>
    </cfRule>
  </conditionalFormatting>
  <conditionalFormatting sqref="F2647 D2647">
    <cfRule type="cellIs" dxfId="3443" priority="6688" operator="equal">
      <formula>0</formula>
    </cfRule>
  </conditionalFormatting>
  <conditionalFormatting sqref="C2647">
    <cfRule type="cellIs" dxfId="3442" priority="6687" operator="equal">
      <formula>0</formula>
    </cfRule>
  </conditionalFormatting>
  <conditionalFormatting sqref="D2678 F2678">
    <cfRule type="cellIs" dxfId="3441" priority="6686" operator="equal">
      <formula>0</formula>
    </cfRule>
  </conditionalFormatting>
  <conditionalFormatting sqref="C2678">
    <cfRule type="cellIs" dxfId="3440" priority="6685" operator="equal">
      <formula>0</formula>
    </cfRule>
  </conditionalFormatting>
  <conditionalFormatting sqref="C2699">
    <cfRule type="cellIs" dxfId="3439" priority="6681" operator="equal">
      <formula>0</formula>
    </cfRule>
  </conditionalFormatting>
  <conditionalFormatting sqref="D2699 F2699">
    <cfRule type="cellIs" dxfId="3438" priority="6682" operator="equal">
      <formula>0</formula>
    </cfRule>
  </conditionalFormatting>
  <conditionalFormatting sqref="C3012">
    <cfRule type="cellIs" dxfId="3437" priority="6679" operator="equal">
      <formula>0</formula>
    </cfRule>
  </conditionalFormatting>
  <conditionalFormatting sqref="F3012 D3012">
    <cfRule type="cellIs" dxfId="3436" priority="6680" operator="equal">
      <formula>0</formula>
    </cfRule>
  </conditionalFormatting>
  <conditionalFormatting sqref="C337">
    <cfRule type="cellIs" dxfId="3435" priority="6673" operator="equal">
      <formula>0</formula>
    </cfRule>
  </conditionalFormatting>
  <conditionalFormatting sqref="D337 F337">
    <cfRule type="cellIs" dxfId="3434" priority="6674" operator="equal">
      <formula>0</formula>
    </cfRule>
  </conditionalFormatting>
  <conditionalFormatting sqref="C2719">
    <cfRule type="cellIs" dxfId="3433" priority="6671" operator="equal">
      <formula>0</formula>
    </cfRule>
  </conditionalFormatting>
  <conditionalFormatting sqref="D2719 F2719">
    <cfRule type="cellIs" dxfId="3432" priority="6672" operator="equal">
      <formula>0</formula>
    </cfRule>
  </conditionalFormatting>
  <conditionalFormatting sqref="F557 D557">
    <cfRule type="cellIs" dxfId="3431" priority="6668" operator="equal">
      <formula>0</formula>
    </cfRule>
  </conditionalFormatting>
  <conditionalFormatting sqref="C557">
    <cfRule type="cellIs" dxfId="3430" priority="6667" operator="equal">
      <formula>0</formula>
    </cfRule>
  </conditionalFormatting>
  <conditionalFormatting sqref="F522 D522">
    <cfRule type="cellIs" dxfId="3429" priority="6666" operator="equal">
      <formula>0</formula>
    </cfRule>
  </conditionalFormatting>
  <conditionalFormatting sqref="C522">
    <cfRule type="cellIs" dxfId="3428" priority="6665" operator="equal">
      <formula>0</formula>
    </cfRule>
  </conditionalFormatting>
  <conditionalFormatting sqref="D2233 F2233">
    <cfRule type="cellIs" dxfId="3427" priority="6662" operator="equal">
      <formula>0</formula>
    </cfRule>
  </conditionalFormatting>
  <conditionalFormatting sqref="C2233">
    <cfRule type="cellIs" dxfId="3426" priority="6661" operator="equal">
      <formula>0</formula>
    </cfRule>
  </conditionalFormatting>
  <conditionalFormatting sqref="D1943 F1943">
    <cfRule type="cellIs" dxfId="3425" priority="6660" operator="equal">
      <formula>0</formula>
    </cfRule>
  </conditionalFormatting>
  <conditionalFormatting sqref="C1943">
    <cfRule type="cellIs" dxfId="3424" priority="6659" operator="equal">
      <formula>0</formula>
    </cfRule>
  </conditionalFormatting>
  <conditionalFormatting sqref="D1945 F1945">
    <cfRule type="cellIs" dxfId="3423" priority="6658" operator="equal">
      <formula>0</formula>
    </cfRule>
  </conditionalFormatting>
  <conditionalFormatting sqref="C1945">
    <cfRule type="cellIs" dxfId="3422" priority="6657" operator="equal">
      <formula>0</formula>
    </cfRule>
  </conditionalFormatting>
  <conditionalFormatting sqref="F422 D422">
    <cfRule type="cellIs" dxfId="3421" priority="6656" operator="equal">
      <formula>0</formula>
    </cfRule>
  </conditionalFormatting>
  <conditionalFormatting sqref="C422">
    <cfRule type="cellIs" dxfId="3420" priority="6655" operator="equal">
      <formula>0</formula>
    </cfRule>
  </conditionalFormatting>
  <conditionalFormatting sqref="C2721">
    <cfRule type="cellIs" dxfId="3419" priority="6653" operator="equal">
      <formula>0</formula>
    </cfRule>
  </conditionalFormatting>
  <conditionalFormatting sqref="D2721 F2721">
    <cfRule type="cellIs" dxfId="3418" priority="6654" operator="equal">
      <formula>0</formula>
    </cfRule>
  </conditionalFormatting>
  <conditionalFormatting sqref="F2659 D2659">
    <cfRule type="cellIs" dxfId="3417" priority="6652" operator="equal">
      <formula>0</formula>
    </cfRule>
  </conditionalFormatting>
  <conditionalFormatting sqref="C2659">
    <cfRule type="cellIs" dxfId="3416" priority="6651" operator="equal">
      <formula>0</formula>
    </cfRule>
  </conditionalFormatting>
  <conditionalFormatting sqref="F2666 D2666">
    <cfRule type="cellIs" dxfId="3415" priority="6648" operator="equal">
      <formula>0</formula>
    </cfRule>
  </conditionalFormatting>
  <conditionalFormatting sqref="C2666">
    <cfRule type="cellIs" dxfId="3414" priority="6647" operator="equal">
      <formula>0</formula>
    </cfRule>
  </conditionalFormatting>
  <conditionalFormatting sqref="F2711 D2711">
    <cfRule type="cellIs" dxfId="3413" priority="6644" operator="equal">
      <formula>0</formula>
    </cfRule>
  </conditionalFormatting>
  <conditionalFormatting sqref="C2711">
    <cfRule type="cellIs" dxfId="3412" priority="6643" operator="equal">
      <formula>0</formula>
    </cfRule>
  </conditionalFormatting>
  <conditionalFormatting sqref="D978 F978">
    <cfRule type="cellIs" dxfId="3411" priority="6640" operator="equal">
      <formula>0</formula>
    </cfRule>
  </conditionalFormatting>
  <conditionalFormatting sqref="C978">
    <cfRule type="cellIs" dxfId="3410" priority="6639" operator="equal">
      <formula>0</formula>
    </cfRule>
  </conditionalFormatting>
  <conditionalFormatting sqref="F2730 D2730">
    <cfRule type="cellIs" dxfId="3409" priority="6638" operator="equal">
      <formula>0</formula>
    </cfRule>
  </conditionalFormatting>
  <conditionalFormatting sqref="C2730">
    <cfRule type="cellIs" dxfId="3408" priority="6637" operator="equal">
      <formula>0</formula>
    </cfRule>
  </conditionalFormatting>
  <conditionalFormatting sqref="F1019 D1019">
    <cfRule type="cellIs" dxfId="3407" priority="6636" operator="equal">
      <formula>0</formula>
    </cfRule>
  </conditionalFormatting>
  <conditionalFormatting sqref="C1019">
    <cfRule type="cellIs" dxfId="3406" priority="6635" operator="equal">
      <formula>0</formula>
    </cfRule>
  </conditionalFormatting>
  <conditionalFormatting sqref="F1020 D1020">
    <cfRule type="cellIs" dxfId="3405" priority="6634" operator="equal">
      <formula>0</formula>
    </cfRule>
  </conditionalFormatting>
  <conditionalFormatting sqref="C1020">
    <cfRule type="cellIs" dxfId="3404" priority="6633" operator="equal">
      <formula>0</formula>
    </cfRule>
  </conditionalFormatting>
  <conditionalFormatting sqref="D2553 F2553">
    <cfRule type="cellIs" dxfId="3403" priority="6632" operator="equal">
      <formula>0</formula>
    </cfRule>
  </conditionalFormatting>
  <conditionalFormatting sqref="C2553">
    <cfRule type="cellIs" dxfId="3402" priority="6631" operator="equal">
      <formula>0</formula>
    </cfRule>
  </conditionalFormatting>
  <conditionalFormatting sqref="F1432 D1432">
    <cfRule type="cellIs" dxfId="3401" priority="6628" operator="equal">
      <formula>0</formula>
    </cfRule>
  </conditionalFormatting>
  <conditionalFormatting sqref="C1432">
    <cfRule type="cellIs" dxfId="3400" priority="6627" operator="equal">
      <formula>0</formula>
    </cfRule>
  </conditionalFormatting>
  <conditionalFormatting sqref="F315 D315">
    <cfRule type="cellIs" dxfId="3399" priority="6626" operator="equal">
      <formula>0</formula>
    </cfRule>
  </conditionalFormatting>
  <conditionalFormatting sqref="C315">
    <cfRule type="cellIs" dxfId="3398" priority="6625" operator="equal">
      <formula>0</formula>
    </cfRule>
  </conditionalFormatting>
  <conditionalFormatting sqref="F2938 D2938">
    <cfRule type="cellIs" dxfId="3397" priority="6624" operator="equal">
      <formula>0</formula>
    </cfRule>
  </conditionalFormatting>
  <conditionalFormatting sqref="C2938">
    <cfRule type="cellIs" dxfId="3396" priority="6623" operator="equal">
      <formula>0</formula>
    </cfRule>
  </conditionalFormatting>
  <conditionalFormatting sqref="D869 F869">
    <cfRule type="cellIs" dxfId="3395" priority="6622" operator="equal">
      <formula>0</formula>
    </cfRule>
  </conditionalFormatting>
  <conditionalFormatting sqref="C869">
    <cfRule type="cellIs" dxfId="3394" priority="6621" operator="equal">
      <formula>0</formula>
    </cfRule>
  </conditionalFormatting>
  <conditionalFormatting sqref="F1503 D1503">
    <cfRule type="cellIs" dxfId="3393" priority="6618" operator="equal">
      <formula>0</formula>
    </cfRule>
  </conditionalFormatting>
  <conditionalFormatting sqref="C1503">
    <cfRule type="cellIs" dxfId="3392" priority="6617" operator="equal">
      <formula>0</formula>
    </cfRule>
  </conditionalFormatting>
  <conditionalFormatting sqref="D1458 F1458">
    <cfRule type="cellIs" dxfId="3391" priority="6616" operator="equal">
      <formula>0</formula>
    </cfRule>
  </conditionalFormatting>
  <conditionalFormatting sqref="C1458">
    <cfRule type="cellIs" dxfId="3390" priority="6615" operator="equal">
      <formula>0</formula>
    </cfRule>
  </conditionalFormatting>
  <conditionalFormatting sqref="F990 D990">
    <cfRule type="cellIs" dxfId="3389" priority="6614" operator="equal">
      <formula>0</formula>
    </cfRule>
  </conditionalFormatting>
  <conditionalFormatting sqref="C990">
    <cfRule type="cellIs" dxfId="3388" priority="6613" operator="equal">
      <formula>0</formula>
    </cfRule>
  </conditionalFormatting>
  <conditionalFormatting sqref="F2653 D2653">
    <cfRule type="cellIs" dxfId="3387" priority="6612" operator="equal">
      <formula>0</formula>
    </cfRule>
  </conditionalFormatting>
  <conditionalFormatting sqref="C2653">
    <cfRule type="cellIs" dxfId="3386" priority="6611" operator="equal">
      <formula>0</formula>
    </cfRule>
  </conditionalFormatting>
  <conditionalFormatting sqref="F183 D183">
    <cfRule type="cellIs" dxfId="3385" priority="6610" operator="equal">
      <formula>0</formula>
    </cfRule>
  </conditionalFormatting>
  <conditionalFormatting sqref="C183">
    <cfRule type="cellIs" dxfId="3384" priority="6609" operator="equal">
      <formula>0</formula>
    </cfRule>
  </conditionalFormatting>
  <conditionalFormatting sqref="F185 D185">
    <cfRule type="cellIs" dxfId="3383" priority="6608" operator="equal">
      <formula>0</formula>
    </cfRule>
  </conditionalFormatting>
  <conditionalFormatting sqref="C185">
    <cfRule type="cellIs" dxfId="3382" priority="6607" operator="equal">
      <formula>0</formula>
    </cfRule>
  </conditionalFormatting>
  <conditionalFormatting sqref="F186 D186">
    <cfRule type="cellIs" dxfId="3381" priority="6606" operator="equal">
      <formula>0</formula>
    </cfRule>
  </conditionalFormatting>
  <conditionalFormatting sqref="C186">
    <cfRule type="cellIs" dxfId="3380" priority="6605" operator="equal">
      <formula>0</formula>
    </cfRule>
  </conditionalFormatting>
  <conditionalFormatting sqref="F187 D187">
    <cfRule type="cellIs" dxfId="3379" priority="6602" operator="equal">
      <formula>0</formula>
    </cfRule>
  </conditionalFormatting>
  <conditionalFormatting sqref="C187">
    <cfRule type="cellIs" dxfId="3378" priority="6601" operator="equal">
      <formula>0</formula>
    </cfRule>
  </conditionalFormatting>
  <conditionalFormatting sqref="F188 D188">
    <cfRule type="cellIs" dxfId="3377" priority="6600" operator="equal">
      <formula>0</formula>
    </cfRule>
  </conditionalFormatting>
  <conditionalFormatting sqref="C188">
    <cfRule type="cellIs" dxfId="3376" priority="6599" operator="equal">
      <formula>0</formula>
    </cfRule>
  </conditionalFormatting>
  <conditionalFormatting sqref="F190 D190">
    <cfRule type="cellIs" dxfId="3375" priority="6596" operator="equal">
      <formula>0</formula>
    </cfRule>
  </conditionalFormatting>
  <conditionalFormatting sqref="C190">
    <cfRule type="cellIs" dxfId="3374" priority="6595" operator="equal">
      <formula>0</formula>
    </cfRule>
  </conditionalFormatting>
  <conditionalFormatting sqref="F191 D191">
    <cfRule type="cellIs" dxfId="3373" priority="6594" operator="equal">
      <formula>0</formula>
    </cfRule>
  </conditionalFormatting>
  <conditionalFormatting sqref="C191">
    <cfRule type="cellIs" dxfId="3372" priority="6593" operator="equal">
      <formula>0</formula>
    </cfRule>
  </conditionalFormatting>
  <conditionalFormatting sqref="F192 D192">
    <cfRule type="cellIs" dxfId="3371" priority="6592" operator="equal">
      <formula>0</formula>
    </cfRule>
  </conditionalFormatting>
  <conditionalFormatting sqref="C192">
    <cfRule type="cellIs" dxfId="3370" priority="6591" operator="equal">
      <formula>0</formula>
    </cfRule>
  </conditionalFormatting>
  <conditionalFormatting sqref="F193 D193">
    <cfRule type="cellIs" dxfId="3369" priority="6590" operator="equal">
      <formula>0</formula>
    </cfRule>
  </conditionalFormatting>
  <conditionalFormatting sqref="C193">
    <cfRule type="cellIs" dxfId="3368" priority="6589" operator="equal">
      <formula>0</formula>
    </cfRule>
  </conditionalFormatting>
  <conditionalFormatting sqref="F194 D194">
    <cfRule type="cellIs" dxfId="3367" priority="6588" operator="equal">
      <formula>0</formula>
    </cfRule>
  </conditionalFormatting>
  <conditionalFormatting sqref="C194">
    <cfRule type="cellIs" dxfId="3366" priority="6587" operator="equal">
      <formula>0</formula>
    </cfRule>
  </conditionalFormatting>
  <conditionalFormatting sqref="F195 D195">
    <cfRule type="cellIs" dxfId="3365" priority="6586" operator="equal">
      <formula>0</formula>
    </cfRule>
  </conditionalFormatting>
  <conditionalFormatting sqref="C195">
    <cfRule type="cellIs" dxfId="3364" priority="6585" operator="equal">
      <formula>0</formula>
    </cfRule>
  </conditionalFormatting>
  <conditionalFormatting sqref="F196 D196">
    <cfRule type="cellIs" dxfId="3363" priority="6584" operator="equal">
      <formula>0</formula>
    </cfRule>
  </conditionalFormatting>
  <conditionalFormatting sqref="C196">
    <cfRule type="cellIs" dxfId="3362" priority="6583" operator="equal">
      <formula>0</formula>
    </cfRule>
  </conditionalFormatting>
  <conditionalFormatting sqref="F197 D197">
    <cfRule type="cellIs" dxfId="3361" priority="6582" operator="equal">
      <formula>0</formula>
    </cfRule>
  </conditionalFormatting>
  <conditionalFormatting sqref="C197">
    <cfRule type="cellIs" dxfId="3360" priority="6581" operator="equal">
      <formula>0</formula>
    </cfRule>
  </conditionalFormatting>
  <conditionalFormatting sqref="F198 D198">
    <cfRule type="cellIs" dxfId="3359" priority="6580" operator="equal">
      <formula>0</formula>
    </cfRule>
  </conditionalFormatting>
  <conditionalFormatting sqref="C198">
    <cfRule type="cellIs" dxfId="3358" priority="6579" operator="equal">
      <formula>0</formula>
    </cfRule>
  </conditionalFormatting>
  <conditionalFormatting sqref="F199 D199">
    <cfRule type="cellIs" dxfId="3357" priority="6578" operator="equal">
      <formula>0</formula>
    </cfRule>
  </conditionalFormatting>
  <conditionalFormatting sqref="C199">
    <cfRule type="cellIs" dxfId="3356" priority="6577" operator="equal">
      <formula>0</formula>
    </cfRule>
  </conditionalFormatting>
  <conditionalFormatting sqref="F201 D201">
    <cfRule type="cellIs" dxfId="3355" priority="6576" operator="equal">
      <formula>0</formula>
    </cfRule>
  </conditionalFormatting>
  <conditionalFormatting sqref="C201">
    <cfRule type="cellIs" dxfId="3354" priority="6575" operator="equal">
      <formula>0</formula>
    </cfRule>
  </conditionalFormatting>
  <conditionalFormatting sqref="F202 D202">
    <cfRule type="cellIs" dxfId="3353" priority="6574" operator="equal">
      <formula>0</formula>
    </cfRule>
  </conditionalFormatting>
  <conditionalFormatting sqref="C202">
    <cfRule type="cellIs" dxfId="3352" priority="6573" operator="equal">
      <formula>0</formula>
    </cfRule>
  </conditionalFormatting>
  <conditionalFormatting sqref="F203 D203">
    <cfRule type="cellIs" dxfId="3351" priority="6570" operator="equal">
      <formula>0</formula>
    </cfRule>
  </conditionalFormatting>
  <conditionalFormatting sqref="C203">
    <cfRule type="cellIs" dxfId="3350" priority="6569" operator="equal">
      <formula>0</formula>
    </cfRule>
  </conditionalFormatting>
  <conditionalFormatting sqref="F1053 D1053">
    <cfRule type="cellIs" dxfId="3349" priority="6568" operator="equal">
      <formula>0</formula>
    </cfRule>
  </conditionalFormatting>
  <conditionalFormatting sqref="C1053">
    <cfRule type="cellIs" dxfId="3348" priority="6567" operator="equal">
      <formula>0</formula>
    </cfRule>
  </conditionalFormatting>
  <conditionalFormatting sqref="F331 D331">
    <cfRule type="cellIs" dxfId="3347" priority="6566" operator="equal">
      <formula>0</formula>
    </cfRule>
  </conditionalFormatting>
  <conditionalFormatting sqref="C331">
    <cfRule type="cellIs" dxfId="3346" priority="6565" operator="equal">
      <formula>0</formula>
    </cfRule>
  </conditionalFormatting>
  <conditionalFormatting sqref="F482 D482">
    <cfRule type="cellIs" dxfId="3345" priority="6560" operator="equal">
      <formula>0</formula>
    </cfRule>
  </conditionalFormatting>
  <conditionalFormatting sqref="C482">
    <cfRule type="cellIs" dxfId="3344" priority="6559" operator="equal">
      <formula>0</formula>
    </cfRule>
  </conditionalFormatting>
  <conditionalFormatting sqref="F567 D567">
    <cfRule type="cellIs" dxfId="3343" priority="6562" operator="equal">
      <formula>0</formula>
    </cfRule>
  </conditionalFormatting>
  <conditionalFormatting sqref="C567">
    <cfRule type="cellIs" dxfId="3342" priority="6561" operator="equal">
      <formula>0</formula>
    </cfRule>
  </conditionalFormatting>
  <conditionalFormatting sqref="D712 F712">
    <cfRule type="cellIs" dxfId="3341" priority="6558" operator="equal">
      <formula>0</formula>
    </cfRule>
  </conditionalFormatting>
  <conditionalFormatting sqref="C712">
    <cfRule type="cellIs" dxfId="3340" priority="6557" operator="equal">
      <formula>0</formula>
    </cfRule>
  </conditionalFormatting>
  <conditionalFormatting sqref="F2672 D2672">
    <cfRule type="cellIs" dxfId="3339" priority="6556" operator="equal">
      <formula>0</formula>
    </cfRule>
  </conditionalFormatting>
  <conditionalFormatting sqref="C2672">
    <cfRule type="cellIs" dxfId="3338" priority="6555" operator="equal">
      <formula>0</formula>
    </cfRule>
  </conditionalFormatting>
  <conditionalFormatting sqref="F951 D951">
    <cfRule type="cellIs" dxfId="3337" priority="6554" operator="equal">
      <formula>0</formula>
    </cfRule>
  </conditionalFormatting>
  <conditionalFormatting sqref="C951">
    <cfRule type="cellIs" dxfId="3336" priority="6553" operator="equal">
      <formula>0</formula>
    </cfRule>
  </conditionalFormatting>
  <conditionalFormatting sqref="F1911 D1911">
    <cfRule type="cellIs" dxfId="3335" priority="6552" operator="equal">
      <formula>0</formula>
    </cfRule>
  </conditionalFormatting>
  <conditionalFormatting sqref="C1911">
    <cfRule type="cellIs" dxfId="3334" priority="6551" operator="equal">
      <formula>0</formula>
    </cfRule>
  </conditionalFormatting>
  <conditionalFormatting sqref="F1912 D1912">
    <cfRule type="cellIs" dxfId="3333" priority="6550" operator="equal">
      <formula>0</formula>
    </cfRule>
  </conditionalFormatting>
  <conditionalFormatting sqref="C1912">
    <cfRule type="cellIs" dxfId="3332" priority="6549" operator="equal">
      <formula>0</formula>
    </cfRule>
  </conditionalFormatting>
  <conditionalFormatting sqref="F1072 D1072">
    <cfRule type="cellIs" dxfId="3331" priority="6548" operator="equal">
      <formula>0</formula>
    </cfRule>
  </conditionalFormatting>
  <conditionalFormatting sqref="C1072">
    <cfRule type="cellIs" dxfId="3330" priority="6547" operator="equal">
      <formula>0</formula>
    </cfRule>
  </conditionalFormatting>
  <conditionalFormatting sqref="F1913 D1913">
    <cfRule type="cellIs" dxfId="3329" priority="6546" operator="equal">
      <formula>0</formula>
    </cfRule>
  </conditionalFormatting>
  <conditionalFormatting sqref="C1913">
    <cfRule type="cellIs" dxfId="3328" priority="6545" operator="equal">
      <formula>0</formula>
    </cfRule>
  </conditionalFormatting>
  <conditionalFormatting sqref="F2601 D2601">
    <cfRule type="cellIs" dxfId="3327" priority="6544" operator="equal">
      <formula>0</formula>
    </cfRule>
  </conditionalFormatting>
  <conditionalFormatting sqref="C2601">
    <cfRule type="cellIs" dxfId="3326" priority="6543" operator="equal">
      <formula>0</formula>
    </cfRule>
  </conditionalFormatting>
  <conditionalFormatting sqref="D2324 F2324">
    <cfRule type="cellIs" dxfId="3325" priority="6542" operator="equal">
      <formula>0</formula>
    </cfRule>
  </conditionalFormatting>
  <conditionalFormatting sqref="C2324">
    <cfRule type="cellIs" dxfId="3324" priority="6541" operator="equal">
      <formula>0</formula>
    </cfRule>
  </conditionalFormatting>
  <conditionalFormatting sqref="C2911">
    <cfRule type="cellIs" dxfId="3323" priority="6537" operator="equal">
      <formula>0</formula>
    </cfRule>
  </conditionalFormatting>
  <conditionalFormatting sqref="D2911 F2911">
    <cfRule type="cellIs" dxfId="3322" priority="6538" operator="equal">
      <formula>0</formula>
    </cfRule>
  </conditionalFormatting>
  <conditionalFormatting sqref="D2471 F2471">
    <cfRule type="cellIs" dxfId="3321" priority="6536" operator="equal">
      <formula>0</formula>
    </cfRule>
  </conditionalFormatting>
  <conditionalFormatting sqref="C2471">
    <cfRule type="cellIs" dxfId="3320" priority="6535" operator="equal">
      <formula>0</formula>
    </cfRule>
  </conditionalFormatting>
  <conditionalFormatting sqref="F1206 D1206">
    <cfRule type="cellIs" dxfId="3319" priority="6534" operator="equal">
      <formula>0</formula>
    </cfRule>
  </conditionalFormatting>
  <conditionalFormatting sqref="C1206">
    <cfRule type="cellIs" dxfId="3318" priority="6533" operator="equal">
      <formula>0</formula>
    </cfRule>
  </conditionalFormatting>
  <conditionalFormatting sqref="F1219 D1219">
    <cfRule type="cellIs" dxfId="3317" priority="6532" operator="equal">
      <formula>0</formula>
    </cfRule>
  </conditionalFormatting>
  <conditionalFormatting sqref="C1219">
    <cfRule type="cellIs" dxfId="3316" priority="6531" operator="equal">
      <formula>0</formula>
    </cfRule>
  </conditionalFormatting>
  <conditionalFormatting sqref="F1216 D1216">
    <cfRule type="cellIs" dxfId="3315" priority="6530" operator="equal">
      <formula>0</formula>
    </cfRule>
  </conditionalFormatting>
  <conditionalFormatting sqref="C1216">
    <cfRule type="cellIs" dxfId="3314" priority="6529" operator="equal">
      <formula>0</formula>
    </cfRule>
  </conditionalFormatting>
  <conditionalFormatting sqref="D1098 F1098">
    <cfRule type="cellIs" dxfId="3313" priority="6522" operator="equal">
      <formula>0</formula>
    </cfRule>
  </conditionalFormatting>
  <conditionalFormatting sqref="C1098">
    <cfRule type="cellIs" dxfId="3312" priority="6521" operator="equal">
      <formula>0</formula>
    </cfRule>
  </conditionalFormatting>
  <conditionalFormatting sqref="D1099 F1099">
    <cfRule type="cellIs" dxfId="3311" priority="6520" operator="equal">
      <formula>0</formula>
    </cfRule>
  </conditionalFormatting>
  <conditionalFormatting sqref="C1099">
    <cfRule type="cellIs" dxfId="3310" priority="6519" operator="equal">
      <formula>0</formula>
    </cfRule>
  </conditionalFormatting>
  <conditionalFormatting sqref="D2232 F2232">
    <cfRule type="cellIs" dxfId="3309" priority="6516" operator="equal">
      <formula>0</formula>
    </cfRule>
  </conditionalFormatting>
  <conditionalFormatting sqref="C2232">
    <cfRule type="cellIs" dxfId="3308" priority="6515" operator="equal">
      <formula>0</formula>
    </cfRule>
  </conditionalFormatting>
  <conditionalFormatting sqref="F1496 D1496">
    <cfRule type="cellIs" dxfId="3307" priority="6514" operator="equal">
      <formula>0</formula>
    </cfRule>
  </conditionalFormatting>
  <conditionalFormatting sqref="C1496">
    <cfRule type="cellIs" dxfId="3306" priority="6513" operator="equal">
      <formula>0</formula>
    </cfRule>
  </conditionalFormatting>
  <conditionalFormatting sqref="D2853 F2853">
    <cfRule type="cellIs" dxfId="3305" priority="6512" operator="equal">
      <formula>0</formula>
    </cfRule>
  </conditionalFormatting>
  <conditionalFormatting sqref="C2853">
    <cfRule type="cellIs" dxfId="3304" priority="6511" operator="equal">
      <formula>0</formula>
    </cfRule>
  </conditionalFormatting>
  <conditionalFormatting sqref="F1711 D1711">
    <cfRule type="cellIs" dxfId="3303" priority="6510" operator="equal">
      <formula>0</formula>
    </cfRule>
  </conditionalFormatting>
  <conditionalFormatting sqref="C1711">
    <cfRule type="cellIs" dxfId="3302" priority="6509" operator="equal">
      <formula>0</formula>
    </cfRule>
  </conditionalFormatting>
  <conditionalFormatting sqref="D313 F313">
    <cfRule type="cellIs" dxfId="3301" priority="6508" operator="equal">
      <formula>0</formula>
    </cfRule>
  </conditionalFormatting>
  <conditionalFormatting sqref="C313">
    <cfRule type="cellIs" dxfId="3300" priority="6507" operator="equal">
      <formula>0</formula>
    </cfRule>
  </conditionalFormatting>
  <conditionalFormatting sqref="F1558 D1558">
    <cfRule type="cellIs" dxfId="3299" priority="6506" operator="equal">
      <formula>0</formula>
    </cfRule>
  </conditionalFormatting>
  <conditionalFormatting sqref="C1558">
    <cfRule type="cellIs" dxfId="3298" priority="6505" operator="equal">
      <formula>0</formula>
    </cfRule>
  </conditionalFormatting>
  <conditionalFormatting sqref="F1559 D1559">
    <cfRule type="cellIs" dxfId="3297" priority="6504" operator="equal">
      <formula>0</formula>
    </cfRule>
  </conditionalFormatting>
  <conditionalFormatting sqref="C1559">
    <cfRule type="cellIs" dxfId="3296" priority="6503" operator="equal">
      <formula>0</formula>
    </cfRule>
  </conditionalFormatting>
  <conditionalFormatting sqref="F1560 D1560">
    <cfRule type="cellIs" dxfId="3295" priority="6502" operator="equal">
      <formula>0</formula>
    </cfRule>
  </conditionalFormatting>
  <conditionalFormatting sqref="C1560">
    <cfRule type="cellIs" dxfId="3294" priority="6501" operator="equal">
      <formula>0</formula>
    </cfRule>
  </conditionalFormatting>
  <conditionalFormatting sqref="D2655 F2655">
    <cfRule type="cellIs" dxfId="3293" priority="6496" operator="equal">
      <formula>0</formula>
    </cfRule>
  </conditionalFormatting>
  <conditionalFormatting sqref="C2655">
    <cfRule type="cellIs" dxfId="3292" priority="6495" operator="equal">
      <formula>0</formula>
    </cfRule>
  </conditionalFormatting>
  <conditionalFormatting sqref="D2669 F2669">
    <cfRule type="cellIs" dxfId="3291" priority="6494" operator="equal">
      <formula>0</formula>
    </cfRule>
  </conditionalFormatting>
  <conditionalFormatting sqref="C2669">
    <cfRule type="cellIs" dxfId="3290" priority="6493" operator="equal">
      <formula>0</formula>
    </cfRule>
  </conditionalFormatting>
  <conditionalFormatting sqref="F2670 D2670">
    <cfRule type="cellIs" dxfId="3289" priority="6492" operator="equal">
      <formula>0</formula>
    </cfRule>
  </conditionalFormatting>
  <conditionalFormatting sqref="C2670">
    <cfRule type="cellIs" dxfId="3288" priority="6491" operator="equal">
      <formula>0</formula>
    </cfRule>
  </conditionalFormatting>
  <conditionalFormatting sqref="C2698">
    <cfRule type="cellIs" dxfId="3287" priority="6489" operator="equal">
      <formula>0</formula>
    </cfRule>
  </conditionalFormatting>
  <conditionalFormatting sqref="D2698 F2698">
    <cfRule type="cellIs" dxfId="3286" priority="6490" operator="equal">
      <formula>0</formula>
    </cfRule>
  </conditionalFormatting>
  <conditionalFormatting sqref="C2700">
    <cfRule type="cellIs" dxfId="3285" priority="6481" operator="equal">
      <formula>0</formula>
    </cfRule>
  </conditionalFormatting>
  <conditionalFormatting sqref="D2700 F2700">
    <cfRule type="cellIs" dxfId="3284" priority="6482" operator="equal">
      <formula>0</formula>
    </cfRule>
  </conditionalFormatting>
  <conditionalFormatting sqref="C2701">
    <cfRule type="cellIs" dxfId="3283" priority="6479" operator="equal">
      <formula>0</formula>
    </cfRule>
  </conditionalFormatting>
  <conditionalFormatting sqref="D2701 F2701">
    <cfRule type="cellIs" dxfId="3282" priority="6480" operator="equal">
      <formula>0</formula>
    </cfRule>
  </conditionalFormatting>
  <conditionalFormatting sqref="D2693 F2693">
    <cfRule type="cellIs" dxfId="3281" priority="6478" operator="equal">
      <formula>0</formula>
    </cfRule>
  </conditionalFormatting>
  <conditionalFormatting sqref="C2693">
    <cfRule type="cellIs" dxfId="3280" priority="6477" operator="equal">
      <formula>0</formula>
    </cfRule>
  </conditionalFormatting>
  <conditionalFormatting sqref="D743 F743">
    <cfRule type="cellIs" dxfId="3279" priority="6470" operator="equal">
      <formula>0</formula>
    </cfRule>
  </conditionalFormatting>
  <conditionalFormatting sqref="C743">
    <cfRule type="cellIs" dxfId="3278" priority="6469" operator="equal">
      <formula>0</formula>
    </cfRule>
  </conditionalFormatting>
  <conditionalFormatting sqref="D2622 F2622">
    <cfRule type="cellIs" dxfId="3277" priority="6468" operator="equal">
      <formula>0</formula>
    </cfRule>
  </conditionalFormatting>
  <conditionalFormatting sqref="C2622">
    <cfRule type="cellIs" dxfId="3276" priority="6467" operator="equal">
      <formula>0</formula>
    </cfRule>
  </conditionalFormatting>
  <conditionalFormatting sqref="D2470 F2470">
    <cfRule type="cellIs" dxfId="3275" priority="6466" operator="equal">
      <formula>0</formula>
    </cfRule>
  </conditionalFormatting>
  <conditionalFormatting sqref="C2470">
    <cfRule type="cellIs" dxfId="3274" priority="6465" operator="equal">
      <formula>0</formula>
    </cfRule>
  </conditionalFormatting>
  <conditionalFormatting sqref="D2582 F2582">
    <cfRule type="cellIs" dxfId="3273" priority="6464" operator="equal">
      <formula>0</formula>
    </cfRule>
  </conditionalFormatting>
  <conditionalFormatting sqref="C2582">
    <cfRule type="cellIs" dxfId="3272" priority="6463" operator="equal">
      <formula>0</formula>
    </cfRule>
  </conditionalFormatting>
  <conditionalFormatting sqref="D2696 F2696">
    <cfRule type="cellIs" dxfId="3271" priority="6462" operator="equal">
      <formula>0</formula>
    </cfRule>
  </conditionalFormatting>
  <conditionalFormatting sqref="C2696">
    <cfRule type="cellIs" dxfId="3270" priority="6461" operator="equal">
      <formula>0</formula>
    </cfRule>
  </conditionalFormatting>
  <conditionalFormatting sqref="D2680 F2680">
    <cfRule type="cellIs" dxfId="3269" priority="6456" operator="equal">
      <formula>0</formula>
    </cfRule>
  </conditionalFormatting>
  <conditionalFormatting sqref="C2680">
    <cfRule type="cellIs" dxfId="3268" priority="6455" operator="equal">
      <formula>0</formula>
    </cfRule>
  </conditionalFormatting>
  <conditionalFormatting sqref="D425 F425">
    <cfRule type="cellIs" dxfId="3267" priority="6454" operator="equal">
      <formula>0</formula>
    </cfRule>
  </conditionalFormatting>
  <conditionalFormatting sqref="C425">
    <cfRule type="cellIs" dxfId="3266" priority="6453" operator="equal">
      <formula>0</formula>
    </cfRule>
  </conditionalFormatting>
  <conditionalFormatting sqref="F717 D717">
    <cfRule type="cellIs" dxfId="3265" priority="6452" operator="equal">
      <formula>0</formula>
    </cfRule>
  </conditionalFormatting>
  <conditionalFormatting sqref="C717">
    <cfRule type="cellIs" dxfId="3264" priority="6451" operator="equal">
      <formula>0</formula>
    </cfRule>
  </conditionalFormatting>
  <conditionalFormatting sqref="F2676 D2676">
    <cfRule type="cellIs" dxfId="3263" priority="6450" operator="equal">
      <formula>0</formula>
    </cfRule>
  </conditionalFormatting>
  <conditionalFormatting sqref="C2676">
    <cfRule type="cellIs" dxfId="3262" priority="6449" operator="equal">
      <formula>0</formula>
    </cfRule>
  </conditionalFormatting>
  <conditionalFormatting sqref="D2317 F2317">
    <cfRule type="cellIs" dxfId="3261" priority="6444" operator="equal">
      <formula>0</formula>
    </cfRule>
  </conditionalFormatting>
  <conditionalFormatting sqref="C2317">
    <cfRule type="cellIs" dxfId="3260" priority="6443" operator="equal">
      <formula>0</formula>
    </cfRule>
  </conditionalFormatting>
  <conditionalFormatting sqref="D2316 F2316">
    <cfRule type="cellIs" dxfId="3259" priority="6442" operator="equal">
      <formula>0</formula>
    </cfRule>
  </conditionalFormatting>
  <conditionalFormatting sqref="C2316">
    <cfRule type="cellIs" dxfId="3258" priority="6441" operator="equal">
      <formula>0</formula>
    </cfRule>
  </conditionalFormatting>
  <conditionalFormatting sqref="D2315 F2315">
    <cfRule type="cellIs" dxfId="3257" priority="6440" operator="equal">
      <formula>0</formula>
    </cfRule>
  </conditionalFormatting>
  <conditionalFormatting sqref="C2315">
    <cfRule type="cellIs" dxfId="3256" priority="6439" operator="equal">
      <formula>0</formula>
    </cfRule>
  </conditionalFormatting>
  <conditionalFormatting sqref="D2079 F2079">
    <cfRule type="cellIs" dxfId="3255" priority="6438" operator="equal">
      <formula>0</formula>
    </cfRule>
  </conditionalFormatting>
  <conditionalFormatting sqref="C2079">
    <cfRule type="cellIs" dxfId="3254" priority="6437" operator="equal">
      <formula>0</formula>
    </cfRule>
  </conditionalFormatting>
  <conditionalFormatting sqref="D2318 F2318">
    <cfRule type="cellIs" dxfId="3253" priority="6436" operator="equal">
      <formula>0</formula>
    </cfRule>
  </conditionalFormatting>
  <conditionalFormatting sqref="C2318">
    <cfRule type="cellIs" dxfId="3252" priority="6435" operator="equal">
      <formula>0</formula>
    </cfRule>
  </conditionalFormatting>
  <conditionalFormatting sqref="F1622 D1622">
    <cfRule type="cellIs" dxfId="3251" priority="6428" operator="equal">
      <formula>0</formula>
    </cfRule>
  </conditionalFormatting>
  <conditionalFormatting sqref="C1622">
    <cfRule type="cellIs" dxfId="3250" priority="6427" operator="equal">
      <formula>0</formula>
    </cfRule>
  </conditionalFormatting>
  <conditionalFormatting sqref="F1621 D1621">
    <cfRule type="cellIs" dxfId="3249" priority="6430" operator="equal">
      <formula>0</formula>
    </cfRule>
  </conditionalFormatting>
  <conditionalFormatting sqref="C1621">
    <cfRule type="cellIs" dxfId="3248" priority="6429" operator="equal">
      <formula>0</formula>
    </cfRule>
  </conditionalFormatting>
  <conditionalFormatting sqref="F1624 D1624">
    <cfRule type="cellIs" dxfId="3247" priority="6424" operator="equal">
      <formula>0</formula>
    </cfRule>
  </conditionalFormatting>
  <conditionalFormatting sqref="C1624">
    <cfRule type="cellIs" dxfId="3246" priority="6423" operator="equal">
      <formula>0</formula>
    </cfRule>
  </conditionalFormatting>
  <conditionalFormatting sqref="F1623 D1623">
    <cfRule type="cellIs" dxfId="3245" priority="6426" operator="equal">
      <formula>0</formula>
    </cfRule>
  </conditionalFormatting>
  <conditionalFormatting sqref="C1623">
    <cfRule type="cellIs" dxfId="3244" priority="6425" operator="equal">
      <formula>0</formula>
    </cfRule>
  </conditionalFormatting>
  <conditionalFormatting sqref="D849 F849">
    <cfRule type="cellIs" dxfId="3243" priority="6422" operator="equal">
      <formula>0</formula>
    </cfRule>
  </conditionalFormatting>
  <conditionalFormatting sqref="C849">
    <cfRule type="cellIs" dxfId="3242" priority="6421" operator="equal">
      <formula>0</formula>
    </cfRule>
  </conditionalFormatting>
  <conditionalFormatting sqref="F1723 D1723">
    <cfRule type="cellIs" dxfId="3241" priority="6418" operator="equal">
      <formula>0</formula>
    </cfRule>
  </conditionalFormatting>
  <conditionalFormatting sqref="C1723">
    <cfRule type="cellIs" dxfId="3240" priority="6417" operator="equal">
      <formula>0</formula>
    </cfRule>
  </conditionalFormatting>
  <conditionalFormatting sqref="F982 D982">
    <cfRule type="cellIs" dxfId="3239" priority="6420" operator="equal">
      <formula>0</formula>
    </cfRule>
  </conditionalFormatting>
  <conditionalFormatting sqref="C982">
    <cfRule type="cellIs" dxfId="3238" priority="6419" operator="equal">
      <formula>0</formula>
    </cfRule>
  </conditionalFormatting>
  <conditionalFormatting sqref="D2852 F2852">
    <cfRule type="cellIs" dxfId="3237" priority="6416" operator="equal">
      <formula>0</formula>
    </cfRule>
  </conditionalFormatting>
  <conditionalFormatting sqref="C2852">
    <cfRule type="cellIs" dxfId="3236" priority="6415" operator="equal">
      <formula>0</formula>
    </cfRule>
  </conditionalFormatting>
  <conditionalFormatting sqref="F2744 D2744">
    <cfRule type="cellIs" dxfId="3235" priority="6412" operator="equal">
      <formula>0</formula>
    </cfRule>
  </conditionalFormatting>
  <conditionalFormatting sqref="C2744">
    <cfRule type="cellIs" dxfId="3234" priority="6411" operator="equal">
      <formula>0</formula>
    </cfRule>
  </conditionalFormatting>
  <conditionalFormatting sqref="F2630 D2630">
    <cfRule type="cellIs" dxfId="3233" priority="6406" operator="equal">
      <formula>0</formula>
    </cfRule>
  </conditionalFormatting>
  <conditionalFormatting sqref="C2630">
    <cfRule type="cellIs" dxfId="3232" priority="6405" operator="equal">
      <formula>0</formula>
    </cfRule>
  </conditionalFormatting>
  <conditionalFormatting sqref="D2110 F2110">
    <cfRule type="cellIs" dxfId="3231" priority="6404" operator="equal">
      <formula>0</formula>
    </cfRule>
  </conditionalFormatting>
  <conditionalFormatting sqref="C2110">
    <cfRule type="cellIs" dxfId="3230" priority="6403" operator="equal">
      <formula>0</formula>
    </cfRule>
  </conditionalFormatting>
  <conditionalFormatting sqref="D2112 F2112">
    <cfRule type="cellIs" dxfId="3229" priority="6402" operator="equal">
      <formula>0</formula>
    </cfRule>
  </conditionalFormatting>
  <conditionalFormatting sqref="C2112">
    <cfRule type="cellIs" dxfId="3228" priority="6401" operator="equal">
      <formula>0</formula>
    </cfRule>
  </conditionalFormatting>
  <conditionalFormatting sqref="F2736 D2736">
    <cfRule type="cellIs" dxfId="3227" priority="6400" operator="equal">
      <formula>0</formula>
    </cfRule>
  </conditionalFormatting>
  <conditionalFormatting sqref="C2736">
    <cfRule type="cellIs" dxfId="3226" priority="6399" operator="equal">
      <formula>0</formula>
    </cfRule>
  </conditionalFormatting>
  <conditionalFormatting sqref="D1195 F1195">
    <cfRule type="cellIs" dxfId="3225" priority="6394" operator="equal">
      <formula>0</formula>
    </cfRule>
  </conditionalFormatting>
  <conditionalFormatting sqref="C1195">
    <cfRule type="cellIs" dxfId="3224" priority="6393" operator="equal">
      <formula>0</formula>
    </cfRule>
  </conditionalFormatting>
  <conditionalFormatting sqref="D1700 F1700">
    <cfRule type="cellIs" dxfId="3223" priority="6392" operator="equal">
      <formula>0</formula>
    </cfRule>
  </conditionalFormatting>
  <conditionalFormatting sqref="C1700">
    <cfRule type="cellIs" dxfId="3222" priority="6391" operator="equal">
      <formula>0</formula>
    </cfRule>
  </conditionalFormatting>
  <conditionalFormatting sqref="F917 D917">
    <cfRule type="cellIs" dxfId="3221" priority="6390" operator="equal">
      <formula>0</formula>
    </cfRule>
  </conditionalFormatting>
  <conditionalFormatting sqref="C917">
    <cfRule type="cellIs" dxfId="3220" priority="6389" operator="equal">
      <formula>0</formula>
    </cfRule>
  </conditionalFormatting>
  <conditionalFormatting sqref="F1513 D1513">
    <cfRule type="cellIs" dxfId="3219" priority="6388" operator="equal">
      <formula>0</formula>
    </cfRule>
  </conditionalFormatting>
  <conditionalFormatting sqref="C1513">
    <cfRule type="cellIs" dxfId="3218" priority="6387" operator="equal">
      <formula>0</formula>
    </cfRule>
  </conditionalFormatting>
  <conditionalFormatting sqref="D1510 F1510">
    <cfRule type="cellIs" dxfId="3217" priority="6386" operator="equal">
      <formula>0</formula>
    </cfRule>
  </conditionalFormatting>
  <conditionalFormatting sqref="C1510">
    <cfRule type="cellIs" dxfId="3216" priority="6385" operator="equal">
      <formula>0</formula>
    </cfRule>
  </conditionalFormatting>
  <conditionalFormatting sqref="D2974 F2974">
    <cfRule type="cellIs" dxfId="3215" priority="6362" operator="equal">
      <formula>0</formula>
    </cfRule>
  </conditionalFormatting>
  <conditionalFormatting sqref="C2974">
    <cfRule type="cellIs" dxfId="3214" priority="6361" operator="equal">
      <formula>0</formula>
    </cfRule>
  </conditionalFormatting>
  <conditionalFormatting sqref="D2992 F2992">
    <cfRule type="cellIs" dxfId="3213" priority="6360" operator="equal">
      <formula>0</formula>
    </cfRule>
  </conditionalFormatting>
  <conditionalFormatting sqref="C2992">
    <cfRule type="cellIs" dxfId="3212" priority="6359" operator="equal">
      <formula>0</formula>
    </cfRule>
  </conditionalFormatting>
  <conditionalFormatting sqref="D2987 F2987">
    <cfRule type="cellIs" dxfId="3211" priority="6358" operator="equal">
      <formula>0</formula>
    </cfRule>
  </conditionalFormatting>
  <conditionalFormatting sqref="C2987">
    <cfRule type="cellIs" dxfId="3210" priority="6357" operator="equal">
      <formula>0</formula>
    </cfRule>
  </conditionalFormatting>
  <conditionalFormatting sqref="D2980 F2980">
    <cfRule type="cellIs" dxfId="3209" priority="6356" operator="equal">
      <formula>0</formula>
    </cfRule>
  </conditionalFormatting>
  <conditionalFormatting sqref="C2980">
    <cfRule type="cellIs" dxfId="3208" priority="6355" operator="equal">
      <formula>0</formula>
    </cfRule>
  </conditionalFormatting>
  <conditionalFormatting sqref="D2975 F2975">
    <cfRule type="cellIs" dxfId="3207" priority="6354" operator="equal">
      <formula>0</formula>
    </cfRule>
  </conditionalFormatting>
  <conditionalFormatting sqref="C2975">
    <cfRule type="cellIs" dxfId="3206" priority="6353" operator="equal">
      <formula>0</formula>
    </cfRule>
  </conditionalFormatting>
  <conditionalFormatting sqref="D2989 F2989">
    <cfRule type="cellIs" dxfId="3205" priority="6352" operator="equal">
      <formula>0</formula>
    </cfRule>
  </conditionalFormatting>
  <conditionalFormatting sqref="C2989">
    <cfRule type="cellIs" dxfId="3204" priority="6351" operator="equal">
      <formula>0</formula>
    </cfRule>
  </conditionalFormatting>
  <conditionalFormatting sqref="D2991 F2991">
    <cfRule type="cellIs" dxfId="3203" priority="6350" operator="equal">
      <formula>0</formula>
    </cfRule>
  </conditionalFormatting>
  <conditionalFormatting sqref="C2991">
    <cfRule type="cellIs" dxfId="3202" priority="6349" operator="equal">
      <formula>0</formula>
    </cfRule>
  </conditionalFormatting>
  <conditionalFormatting sqref="D2993 F2993">
    <cfRule type="cellIs" dxfId="3201" priority="6348" operator="equal">
      <formula>0</formula>
    </cfRule>
  </conditionalFormatting>
  <conditionalFormatting sqref="C2993">
    <cfRule type="cellIs" dxfId="3200" priority="6347" operator="equal">
      <formula>0</formula>
    </cfRule>
  </conditionalFormatting>
  <conditionalFormatting sqref="D1605 F1605">
    <cfRule type="cellIs" dxfId="3199" priority="6328" operator="equal">
      <formula>0</formula>
    </cfRule>
  </conditionalFormatting>
  <conditionalFormatting sqref="C1605">
    <cfRule type="cellIs" dxfId="3198" priority="6327" operator="equal">
      <formula>0</formula>
    </cfRule>
  </conditionalFormatting>
  <conditionalFormatting sqref="D1606 F1606">
    <cfRule type="cellIs" dxfId="3197" priority="6326" operator="equal">
      <formula>0</formula>
    </cfRule>
  </conditionalFormatting>
  <conditionalFormatting sqref="C1606">
    <cfRule type="cellIs" dxfId="3196" priority="6325" operator="equal">
      <formula>0</formula>
    </cfRule>
  </conditionalFormatting>
  <conditionalFormatting sqref="F2710 D2710">
    <cfRule type="cellIs" dxfId="3195" priority="6324" operator="equal">
      <formula>0</formula>
    </cfRule>
  </conditionalFormatting>
  <conditionalFormatting sqref="C2710">
    <cfRule type="cellIs" dxfId="3194" priority="6323" operator="equal">
      <formula>0</formula>
    </cfRule>
  </conditionalFormatting>
  <conditionalFormatting sqref="F2204 D2204">
    <cfRule type="cellIs" dxfId="3193" priority="6322" operator="equal">
      <formula>0</formula>
    </cfRule>
  </conditionalFormatting>
  <conditionalFormatting sqref="C2204">
    <cfRule type="cellIs" dxfId="3192" priority="6321" operator="equal">
      <formula>0</formula>
    </cfRule>
  </conditionalFormatting>
  <conditionalFormatting sqref="F2658 D2658">
    <cfRule type="cellIs" dxfId="3191" priority="6320" operator="equal">
      <formula>0</formula>
    </cfRule>
  </conditionalFormatting>
  <conditionalFormatting sqref="C2658">
    <cfRule type="cellIs" dxfId="3190" priority="6319" operator="equal">
      <formula>0</formula>
    </cfRule>
  </conditionalFormatting>
  <conditionalFormatting sqref="F2174 D2174">
    <cfRule type="cellIs" dxfId="3189" priority="6314" operator="equal">
      <formula>0</formula>
    </cfRule>
  </conditionalFormatting>
  <conditionalFormatting sqref="C2174">
    <cfRule type="cellIs" dxfId="3188" priority="6313" operator="equal">
      <formula>0</formula>
    </cfRule>
  </conditionalFormatting>
  <conditionalFormatting sqref="F2175 D2175">
    <cfRule type="cellIs" dxfId="3187" priority="6312" operator="equal">
      <formula>0</formula>
    </cfRule>
  </conditionalFormatting>
  <conditionalFormatting sqref="C2175">
    <cfRule type="cellIs" dxfId="3186" priority="6311" operator="equal">
      <formula>0</formula>
    </cfRule>
  </conditionalFormatting>
  <conditionalFormatting sqref="D1574 F1574">
    <cfRule type="cellIs" dxfId="3185" priority="6310" operator="equal">
      <formula>0</formula>
    </cfRule>
  </conditionalFormatting>
  <conditionalFormatting sqref="C1574">
    <cfRule type="cellIs" dxfId="3184" priority="6309" operator="equal">
      <formula>0</formula>
    </cfRule>
  </conditionalFormatting>
  <conditionalFormatting sqref="D1576 F1576">
    <cfRule type="cellIs" dxfId="3183" priority="6308" operator="equal">
      <formula>0</formula>
    </cfRule>
  </conditionalFormatting>
  <conditionalFormatting sqref="C1576">
    <cfRule type="cellIs" dxfId="3182" priority="6307" operator="equal">
      <formula>0</formula>
    </cfRule>
  </conditionalFormatting>
  <conditionalFormatting sqref="D828 F828">
    <cfRule type="cellIs" dxfId="3181" priority="6306" operator="equal">
      <formula>0</formula>
    </cfRule>
  </conditionalFormatting>
  <conditionalFormatting sqref="C828">
    <cfRule type="cellIs" dxfId="3180" priority="6305" operator="equal">
      <formula>0</formula>
    </cfRule>
  </conditionalFormatting>
  <conditionalFormatting sqref="C2248">
    <cfRule type="cellIs" dxfId="3179" priority="6301" operator="equal">
      <formula>0</formula>
    </cfRule>
  </conditionalFormatting>
  <conditionalFormatting sqref="F2248 D2248">
    <cfRule type="cellIs" dxfId="3178" priority="6302" operator="equal">
      <formula>0</formula>
    </cfRule>
  </conditionalFormatting>
  <conditionalFormatting sqref="D1573 F1573">
    <cfRule type="cellIs" dxfId="3177" priority="6300" operator="equal">
      <formula>0</formula>
    </cfRule>
  </conditionalFormatting>
  <conditionalFormatting sqref="C1573">
    <cfRule type="cellIs" dxfId="3176" priority="6299" operator="equal">
      <formula>0</formula>
    </cfRule>
  </conditionalFormatting>
  <conditionalFormatting sqref="D1575 F1575">
    <cfRule type="cellIs" dxfId="3175" priority="6298" operator="equal">
      <formula>0</formula>
    </cfRule>
  </conditionalFormatting>
  <conditionalFormatting sqref="C1575">
    <cfRule type="cellIs" dxfId="3174" priority="6297" operator="equal">
      <formula>0</formula>
    </cfRule>
  </conditionalFormatting>
  <conditionalFormatting sqref="D496 F496">
    <cfRule type="cellIs" dxfId="3173" priority="6296" operator="equal">
      <formula>0</formula>
    </cfRule>
  </conditionalFormatting>
  <conditionalFormatting sqref="C496">
    <cfRule type="cellIs" dxfId="3172" priority="6295" operator="equal">
      <formula>0</formula>
    </cfRule>
  </conditionalFormatting>
  <conditionalFormatting sqref="D488 F488">
    <cfRule type="cellIs" dxfId="3171" priority="6292" operator="equal">
      <formula>0</formula>
    </cfRule>
  </conditionalFormatting>
  <conditionalFormatting sqref="C488">
    <cfRule type="cellIs" dxfId="3170" priority="6291" operator="equal">
      <formula>0</formula>
    </cfRule>
  </conditionalFormatting>
  <conditionalFormatting sqref="D258 F258">
    <cfRule type="cellIs" dxfId="3169" priority="6290" operator="equal">
      <formula>0</formula>
    </cfRule>
  </conditionalFormatting>
  <conditionalFormatting sqref="C258">
    <cfRule type="cellIs" dxfId="3168" priority="6289" operator="equal">
      <formula>0</formula>
    </cfRule>
  </conditionalFormatting>
  <conditionalFormatting sqref="D455 F455">
    <cfRule type="cellIs" dxfId="3167" priority="6288" operator="equal">
      <formula>0</formula>
    </cfRule>
  </conditionalFormatting>
  <conditionalFormatting sqref="C455">
    <cfRule type="cellIs" dxfId="3166" priority="6287" operator="equal">
      <formula>0</formula>
    </cfRule>
  </conditionalFormatting>
  <conditionalFormatting sqref="F1741 D1741">
    <cfRule type="cellIs" dxfId="3165" priority="6286" operator="equal">
      <formula>0</formula>
    </cfRule>
  </conditionalFormatting>
  <conditionalFormatting sqref="C1741">
    <cfRule type="cellIs" dxfId="3164" priority="6285" operator="equal">
      <formula>0</formula>
    </cfRule>
  </conditionalFormatting>
  <conditionalFormatting sqref="D1585 F1585">
    <cfRule type="cellIs" dxfId="3163" priority="6284" operator="equal">
      <formula>0</formula>
    </cfRule>
  </conditionalFormatting>
  <conditionalFormatting sqref="C1585">
    <cfRule type="cellIs" dxfId="3162" priority="6283" operator="equal">
      <formula>0</formula>
    </cfRule>
  </conditionalFormatting>
  <conditionalFormatting sqref="D1586 F1586">
    <cfRule type="cellIs" dxfId="3161" priority="6282" operator="equal">
      <formula>0</formula>
    </cfRule>
  </conditionalFormatting>
  <conditionalFormatting sqref="C1586">
    <cfRule type="cellIs" dxfId="3160" priority="6281" operator="equal">
      <formula>0</formula>
    </cfRule>
  </conditionalFormatting>
  <conditionalFormatting sqref="F905 D905">
    <cfRule type="cellIs" dxfId="3159" priority="6278" operator="equal">
      <formula>0</formula>
    </cfRule>
  </conditionalFormatting>
  <conditionalFormatting sqref="C905">
    <cfRule type="cellIs" dxfId="3158" priority="6277" operator="equal">
      <formula>0</formula>
    </cfRule>
  </conditionalFormatting>
  <conditionalFormatting sqref="F904 D904">
    <cfRule type="cellIs" dxfId="3157" priority="6276" operator="equal">
      <formula>0</formula>
    </cfRule>
  </conditionalFormatting>
  <conditionalFormatting sqref="C904">
    <cfRule type="cellIs" dxfId="3156" priority="6275" operator="equal">
      <formula>0</formula>
    </cfRule>
  </conditionalFormatting>
  <conditionalFormatting sqref="D541 F541">
    <cfRule type="cellIs" dxfId="3155" priority="6272" operator="equal">
      <formula>0</formula>
    </cfRule>
  </conditionalFormatting>
  <conditionalFormatting sqref="C541">
    <cfRule type="cellIs" dxfId="3154" priority="6271" operator="equal">
      <formula>0</formula>
    </cfRule>
  </conditionalFormatting>
  <conditionalFormatting sqref="F835 D835">
    <cfRule type="cellIs" dxfId="3153" priority="6270" operator="equal">
      <formula>0</formula>
    </cfRule>
  </conditionalFormatting>
  <conditionalFormatting sqref="C835">
    <cfRule type="cellIs" dxfId="3152" priority="6269" operator="equal">
      <formula>0</formula>
    </cfRule>
  </conditionalFormatting>
  <conditionalFormatting sqref="F838 D838">
    <cfRule type="cellIs" dxfId="3151" priority="6268" operator="equal">
      <formula>0</formula>
    </cfRule>
  </conditionalFormatting>
  <conditionalFormatting sqref="C838">
    <cfRule type="cellIs" dxfId="3150" priority="6267" operator="equal">
      <formula>0</formula>
    </cfRule>
  </conditionalFormatting>
  <conditionalFormatting sqref="D878 F878">
    <cfRule type="cellIs" dxfId="3149" priority="6266" operator="equal">
      <formula>0</formula>
    </cfRule>
  </conditionalFormatting>
  <conditionalFormatting sqref="C878">
    <cfRule type="cellIs" dxfId="3148" priority="6265" operator="equal">
      <formula>0</formula>
    </cfRule>
  </conditionalFormatting>
  <conditionalFormatting sqref="D877 F877">
    <cfRule type="cellIs" dxfId="3147" priority="6264" operator="equal">
      <formula>0</formula>
    </cfRule>
  </conditionalFormatting>
  <conditionalFormatting sqref="C877">
    <cfRule type="cellIs" dxfId="3146" priority="6263" operator="equal">
      <formula>0</formula>
    </cfRule>
  </conditionalFormatting>
  <conditionalFormatting sqref="F2479 D2479">
    <cfRule type="cellIs" dxfId="3145" priority="6262" operator="equal">
      <formula>0</formula>
    </cfRule>
  </conditionalFormatting>
  <conditionalFormatting sqref="C2479">
    <cfRule type="cellIs" dxfId="3144" priority="6261" operator="equal">
      <formula>0</formula>
    </cfRule>
  </conditionalFormatting>
  <conditionalFormatting sqref="D2485 F2485">
    <cfRule type="cellIs" dxfId="3143" priority="6256" operator="equal">
      <formula>0</formula>
    </cfRule>
  </conditionalFormatting>
  <conditionalFormatting sqref="C2485">
    <cfRule type="cellIs" dxfId="3142" priority="6255" operator="equal">
      <formula>0</formula>
    </cfRule>
  </conditionalFormatting>
  <conditionalFormatting sqref="F2487 D2487">
    <cfRule type="cellIs" dxfId="3141" priority="6254" operator="equal">
      <formula>0</formula>
    </cfRule>
  </conditionalFormatting>
  <conditionalFormatting sqref="C2487">
    <cfRule type="cellIs" dxfId="3140" priority="6253" operator="equal">
      <formula>0</formula>
    </cfRule>
  </conditionalFormatting>
  <conditionalFormatting sqref="D1589 F1589">
    <cfRule type="cellIs" dxfId="3139" priority="6250" operator="equal">
      <formula>0</formula>
    </cfRule>
  </conditionalFormatting>
  <conditionalFormatting sqref="C1589">
    <cfRule type="cellIs" dxfId="3138" priority="6249" operator="equal">
      <formula>0</formula>
    </cfRule>
  </conditionalFormatting>
  <conditionalFormatting sqref="D1587 F1587">
    <cfRule type="cellIs" dxfId="3137" priority="6248" operator="equal">
      <formula>0</formula>
    </cfRule>
  </conditionalFormatting>
  <conditionalFormatting sqref="C1587">
    <cfRule type="cellIs" dxfId="3136" priority="6247" operator="equal">
      <formula>0</formula>
    </cfRule>
  </conditionalFormatting>
  <conditionalFormatting sqref="D1590 F1590">
    <cfRule type="cellIs" dxfId="3135" priority="6246" operator="equal">
      <formula>0</formula>
    </cfRule>
  </conditionalFormatting>
  <conditionalFormatting sqref="C1590">
    <cfRule type="cellIs" dxfId="3134" priority="6245" operator="equal">
      <formula>0</formula>
    </cfRule>
  </conditionalFormatting>
  <conditionalFormatting sqref="C2909">
    <cfRule type="cellIs" dxfId="3133" priority="6243" operator="equal">
      <formula>0</formula>
    </cfRule>
  </conditionalFormatting>
  <conditionalFormatting sqref="D2909 F2909">
    <cfRule type="cellIs" dxfId="3132" priority="6244" operator="equal">
      <formula>0</formula>
    </cfRule>
  </conditionalFormatting>
  <conditionalFormatting sqref="C2904">
    <cfRule type="cellIs" dxfId="3131" priority="6241" operator="equal">
      <formula>0</formula>
    </cfRule>
  </conditionalFormatting>
  <conditionalFormatting sqref="D2904 F2904">
    <cfRule type="cellIs" dxfId="3130" priority="6242" operator="equal">
      <formula>0</formula>
    </cfRule>
  </conditionalFormatting>
  <conditionalFormatting sqref="C2905">
    <cfRule type="cellIs" dxfId="3129" priority="6239" operator="equal">
      <formula>0</formula>
    </cfRule>
  </conditionalFormatting>
  <conditionalFormatting sqref="D2905 F2905">
    <cfRule type="cellIs" dxfId="3128" priority="6240" operator="equal">
      <formula>0</formula>
    </cfRule>
  </conditionalFormatting>
  <conditionalFormatting sqref="F2488 D2488">
    <cfRule type="cellIs" dxfId="3127" priority="6238" operator="equal">
      <formula>0</formula>
    </cfRule>
  </conditionalFormatting>
  <conditionalFormatting sqref="C2488">
    <cfRule type="cellIs" dxfId="3126" priority="6237" operator="equal">
      <formula>0</formula>
    </cfRule>
  </conditionalFormatting>
  <conditionalFormatting sqref="F1581 D1581">
    <cfRule type="cellIs" dxfId="3125" priority="6230" operator="equal">
      <formula>0</formula>
    </cfRule>
  </conditionalFormatting>
  <conditionalFormatting sqref="C1581">
    <cfRule type="cellIs" dxfId="3124" priority="6229" operator="equal">
      <formula>0</formula>
    </cfRule>
  </conditionalFormatting>
  <conditionalFormatting sqref="D456 F456">
    <cfRule type="cellIs" dxfId="3123" priority="6228" operator="equal">
      <formula>0</formula>
    </cfRule>
  </conditionalFormatting>
  <conditionalFormatting sqref="C456">
    <cfRule type="cellIs" dxfId="3122" priority="6227" operator="equal">
      <formula>0</formula>
    </cfRule>
  </conditionalFormatting>
  <conditionalFormatting sqref="D545 F545">
    <cfRule type="cellIs" dxfId="3121" priority="6218" operator="equal">
      <formula>0</formula>
    </cfRule>
  </conditionalFormatting>
  <conditionalFormatting sqref="C545">
    <cfRule type="cellIs" dxfId="3120" priority="6217" operator="equal">
      <formula>0</formula>
    </cfRule>
  </conditionalFormatting>
  <conditionalFormatting sqref="D1838 F1838">
    <cfRule type="cellIs" dxfId="3119" priority="6216" operator="equal">
      <formula>0</formula>
    </cfRule>
  </conditionalFormatting>
  <conditionalFormatting sqref="C1838">
    <cfRule type="cellIs" dxfId="3118" priority="6215" operator="equal">
      <formula>0</formula>
    </cfRule>
  </conditionalFormatting>
  <conditionalFormatting sqref="F846 D846">
    <cfRule type="cellIs" dxfId="3117" priority="6214" operator="equal">
      <formula>0</formula>
    </cfRule>
  </conditionalFormatting>
  <conditionalFormatting sqref="C846">
    <cfRule type="cellIs" dxfId="3116" priority="6213" operator="equal">
      <formula>0</formula>
    </cfRule>
  </conditionalFormatting>
  <conditionalFormatting sqref="D2540 F2540">
    <cfRule type="cellIs" dxfId="3115" priority="6212" operator="equal">
      <formula>0</formula>
    </cfRule>
  </conditionalFormatting>
  <conditionalFormatting sqref="C2540">
    <cfRule type="cellIs" dxfId="3114" priority="6211" operator="equal">
      <formula>0</formula>
    </cfRule>
  </conditionalFormatting>
  <conditionalFormatting sqref="D2943 F2943">
    <cfRule type="cellIs" dxfId="3113" priority="6210" operator="equal">
      <formula>0</formula>
    </cfRule>
  </conditionalFormatting>
  <conditionalFormatting sqref="C2943">
    <cfRule type="cellIs" dxfId="3112" priority="6209" operator="equal">
      <formula>0</formula>
    </cfRule>
  </conditionalFormatting>
  <conditionalFormatting sqref="D2846 F2846">
    <cfRule type="cellIs" dxfId="3111" priority="6206" operator="equal">
      <formula>0</formula>
    </cfRule>
  </conditionalFormatting>
  <conditionalFormatting sqref="C2846">
    <cfRule type="cellIs" dxfId="3110" priority="6205" operator="equal">
      <formula>0</formula>
    </cfRule>
  </conditionalFormatting>
  <conditionalFormatting sqref="F1853 D1853">
    <cfRule type="cellIs" dxfId="3109" priority="6204" operator="equal">
      <formula>0</formula>
    </cfRule>
  </conditionalFormatting>
  <conditionalFormatting sqref="C1853">
    <cfRule type="cellIs" dxfId="3108" priority="6203" operator="equal">
      <formula>0</formula>
    </cfRule>
  </conditionalFormatting>
  <conditionalFormatting sqref="F1220 D1220">
    <cfRule type="cellIs" dxfId="3107" priority="6202" operator="equal">
      <formula>0</formula>
    </cfRule>
  </conditionalFormatting>
  <conditionalFormatting sqref="C1220">
    <cfRule type="cellIs" dxfId="3106" priority="6201" operator="equal">
      <formula>0</formula>
    </cfRule>
  </conditionalFormatting>
  <conditionalFormatting sqref="F130 D130">
    <cfRule type="cellIs" dxfId="3105" priority="6200" operator="equal">
      <formula>0</formula>
    </cfRule>
  </conditionalFormatting>
  <conditionalFormatting sqref="C130">
    <cfRule type="cellIs" dxfId="3104" priority="6199" operator="equal">
      <formula>0</formula>
    </cfRule>
  </conditionalFormatting>
  <conditionalFormatting sqref="C141">
    <cfRule type="cellIs" dxfId="3103" priority="6197" operator="equal">
      <formula>0</formula>
    </cfRule>
  </conditionalFormatting>
  <conditionalFormatting sqref="D141 F141">
    <cfRule type="cellIs" dxfId="3102" priority="6198" operator="equal">
      <formula>0</formula>
    </cfRule>
  </conditionalFormatting>
  <conditionalFormatting sqref="D459 F459">
    <cfRule type="cellIs" dxfId="3101" priority="6196" operator="equal">
      <formula>0</formula>
    </cfRule>
  </conditionalFormatting>
  <conditionalFormatting sqref="C459">
    <cfRule type="cellIs" dxfId="3100" priority="6195" operator="equal">
      <formula>0</formula>
    </cfRule>
  </conditionalFormatting>
  <conditionalFormatting sqref="D462 F462">
    <cfRule type="cellIs" dxfId="3099" priority="6194" operator="equal">
      <formula>0</formula>
    </cfRule>
  </conditionalFormatting>
  <conditionalFormatting sqref="C462">
    <cfRule type="cellIs" dxfId="3098" priority="6193" operator="equal">
      <formula>0</formula>
    </cfRule>
  </conditionalFormatting>
  <conditionalFormatting sqref="D461 F461">
    <cfRule type="cellIs" dxfId="3097" priority="6192" operator="equal">
      <formula>0</formula>
    </cfRule>
  </conditionalFormatting>
  <conditionalFormatting sqref="C461">
    <cfRule type="cellIs" dxfId="3096" priority="6191" operator="equal">
      <formula>0</formula>
    </cfRule>
  </conditionalFormatting>
  <conditionalFormatting sqref="D2184 F2184">
    <cfRule type="cellIs" dxfId="3095" priority="6190" operator="equal">
      <formula>0</formula>
    </cfRule>
  </conditionalFormatting>
  <conditionalFormatting sqref="C2184">
    <cfRule type="cellIs" dxfId="3094" priority="6189" operator="equal">
      <formula>0</formula>
    </cfRule>
  </conditionalFormatting>
  <conditionalFormatting sqref="F3020 D3020">
    <cfRule type="cellIs" dxfId="3093" priority="6178" operator="equal">
      <formula>0</formula>
    </cfRule>
  </conditionalFormatting>
  <conditionalFormatting sqref="C3020">
    <cfRule type="cellIs" dxfId="3092" priority="6177" operator="equal">
      <formula>0</formula>
    </cfRule>
  </conditionalFormatting>
  <conditionalFormatting sqref="F3018 D3018">
    <cfRule type="cellIs" dxfId="3091" priority="6182" operator="equal">
      <formula>0</formula>
    </cfRule>
  </conditionalFormatting>
  <conditionalFormatting sqref="C3018">
    <cfRule type="cellIs" dxfId="3090" priority="6181" operator="equal">
      <formula>0</formula>
    </cfRule>
  </conditionalFormatting>
  <conditionalFormatting sqref="F3030 D3030">
    <cfRule type="cellIs" dxfId="3089" priority="6180" operator="equal">
      <formula>0</formula>
    </cfRule>
  </conditionalFormatting>
  <conditionalFormatting sqref="C3030">
    <cfRule type="cellIs" dxfId="3088" priority="6179" operator="equal">
      <formula>0</formula>
    </cfRule>
  </conditionalFormatting>
  <conditionalFormatting sqref="D3019 F3019">
    <cfRule type="cellIs" dxfId="3087" priority="6176" operator="equal">
      <formula>0</formula>
    </cfRule>
  </conditionalFormatting>
  <conditionalFormatting sqref="C3019">
    <cfRule type="cellIs" dxfId="3086" priority="6175" operator="equal">
      <formula>0</formula>
    </cfRule>
  </conditionalFormatting>
  <conditionalFormatting sqref="F3021 D3021">
    <cfRule type="cellIs" dxfId="3085" priority="6174" operator="equal">
      <formula>0</formula>
    </cfRule>
  </conditionalFormatting>
  <conditionalFormatting sqref="C3021">
    <cfRule type="cellIs" dxfId="3084" priority="6173" operator="equal">
      <formula>0</formula>
    </cfRule>
  </conditionalFormatting>
  <conditionalFormatting sqref="F3022 D3022">
    <cfRule type="cellIs" dxfId="3083" priority="6172" operator="equal">
      <formula>0</formula>
    </cfRule>
  </conditionalFormatting>
  <conditionalFormatting sqref="C3022">
    <cfRule type="cellIs" dxfId="3082" priority="6171" operator="equal">
      <formula>0</formula>
    </cfRule>
  </conditionalFormatting>
  <conditionalFormatting sqref="F3023 D3023">
    <cfRule type="cellIs" dxfId="3081" priority="6170" operator="equal">
      <formula>0</formula>
    </cfRule>
  </conditionalFormatting>
  <conditionalFormatting sqref="C3023">
    <cfRule type="cellIs" dxfId="3080" priority="6169" operator="equal">
      <formula>0</formula>
    </cfRule>
  </conditionalFormatting>
  <conditionalFormatting sqref="F3024 D3024">
    <cfRule type="cellIs" dxfId="3079" priority="6168" operator="equal">
      <formula>0</formula>
    </cfRule>
  </conditionalFormatting>
  <conditionalFormatting sqref="C3024">
    <cfRule type="cellIs" dxfId="3078" priority="6167" operator="equal">
      <formula>0</formula>
    </cfRule>
  </conditionalFormatting>
  <conditionalFormatting sqref="F3025 D3025">
    <cfRule type="cellIs" dxfId="3077" priority="6166" operator="equal">
      <formula>0</formula>
    </cfRule>
  </conditionalFormatting>
  <conditionalFormatting sqref="C3025">
    <cfRule type="cellIs" dxfId="3076" priority="6165" operator="equal">
      <formula>0</formula>
    </cfRule>
  </conditionalFormatting>
  <conditionalFormatting sqref="F3026 D3026">
    <cfRule type="cellIs" dxfId="3075" priority="6164" operator="equal">
      <formula>0</formula>
    </cfRule>
  </conditionalFormatting>
  <conditionalFormatting sqref="C3026">
    <cfRule type="cellIs" dxfId="3074" priority="6163" operator="equal">
      <formula>0</formula>
    </cfRule>
  </conditionalFormatting>
  <conditionalFormatting sqref="F3027 D3027">
    <cfRule type="cellIs" dxfId="3073" priority="6162" operator="equal">
      <formula>0</formula>
    </cfRule>
  </conditionalFormatting>
  <conditionalFormatting sqref="C3027">
    <cfRule type="cellIs" dxfId="3072" priority="6161" operator="equal">
      <formula>0</formula>
    </cfRule>
  </conditionalFormatting>
  <conditionalFormatting sqref="F3029 D3029">
    <cfRule type="cellIs" dxfId="3071" priority="6160" operator="equal">
      <formula>0</formula>
    </cfRule>
  </conditionalFormatting>
  <conditionalFormatting sqref="C3029">
    <cfRule type="cellIs" dxfId="3070" priority="6159" operator="equal">
      <formula>0</formula>
    </cfRule>
  </conditionalFormatting>
  <conditionalFormatting sqref="D970 F970">
    <cfRule type="cellIs" dxfId="3069" priority="6158" operator="equal">
      <formula>0</formula>
    </cfRule>
  </conditionalFormatting>
  <conditionalFormatting sqref="C970">
    <cfRule type="cellIs" dxfId="3068" priority="6157" operator="equal">
      <formula>0</formula>
    </cfRule>
  </conditionalFormatting>
  <conditionalFormatting sqref="F1647 D1647">
    <cfRule type="cellIs" dxfId="3067" priority="6156" operator="equal">
      <formula>0</formula>
    </cfRule>
  </conditionalFormatting>
  <conditionalFormatting sqref="C1647">
    <cfRule type="cellIs" dxfId="3066" priority="6155" operator="equal">
      <formula>0</formula>
    </cfRule>
  </conditionalFormatting>
  <conditionalFormatting sqref="F1649 D1649">
    <cfRule type="cellIs" dxfId="3065" priority="6154" operator="equal">
      <formula>0</formula>
    </cfRule>
  </conditionalFormatting>
  <conditionalFormatting sqref="C1649">
    <cfRule type="cellIs" dxfId="3064" priority="6153" operator="equal">
      <formula>0</formula>
    </cfRule>
  </conditionalFormatting>
  <conditionalFormatting sqref="D843 F843">
    <cfRule type="cellIs" dxfId="3063" priority="6148" operator="equal">
      <formula>0</formula>
    </cfRule>
  </conditionalFormatting>
  <conditionalFormatting sqref="C843">
    <cfRule type="cellIs" dxfId="3062" priority="6147" operator="equal">
      <formula>0</formula>
    </cfRule>
  </conditionalFormatting>
  <conditionalFormatting sqref="F1205 D1205">
    <cfRule type="cellIs" dxfId="3061" priority="6144" operator="equal">
      <formula>0</formula>
    </cfRule>
  </conditionalFormatting>
  <conditionalFormatting sqref="C1205">
    <cfRule type="cellIs" dxfId="3060" priority="6143" operator="equal">
      <formula>0</formula>
    </cfRule>
  </conditionalFormatting>
  <conditionalFormatting sqref="C2289">
    <cfRule type="cellIs" dxfId="3059" priority="6141" operator="equal">
      <formula>0</formula>
    </cfRule>
  </conditionalFormatting>
  <conditionalFormatting sqref="F2289 D2289">
    <cfRule type="cellIs" dxfId="3058" priority="6142" operator="equal">
      <formula>0</formula>
    </cfRule>
  </conditionalFormatting>
  <conditionalFormatting sqref="D1459 F1459">
    <cfRule type="cellIs" dxfId="3057" priority="6138" operator="equal">
      <formula>0</formula>
    </cfRule>
  </conditionalFormatting>
  <conditionalFormatting sqref="C1459">
    <cfRule type="cellIs" dxfId="3056" priority="6137" operator="equal">
      <formula>0</formula>
    </cfRule>
  </conditionalFormatting>
  <conditionalFormatting sqref="D1993 F1993">
    <cfRule type="cellIs" dxfId="3055" priority="6136" operator="equal">
      <formula>0</formula>
    </cfRule>
  </conditionalFormatting>
  <conditionalFormatting sqref="C1993">
    <cfRule type="cellIs" dxfId="3054" priority="6135" operator="equal">
      <formula>0</formula>
    </cfRule>
  </conditionalFormatting>
  <conditionalFormatting sqref="C2559">
    <cfRule type="cellIs" dxfId="3053" priority="6131" operator="equal">
      <formula>0</formula>
    </cfRule>
  </conditionalFormatting>
  <conditionalFormatting sqref="F2559 D2559">
    <cfRule type="cellIs" dxfId="3052" priority="6132" operator="equal">
      <formula>0</formula>
    </cfRule>
  </conditionalFormatting>
  <conditionalFormatting sqref="D2560 F2560">
    <cfRule type="cellIs" dxfId="3051" priority="6130" operator="equal">
      <formula>0</formula>
    </cfRule>
  </conditionalFormatting>
  <conditionalFormatting sqref="C2560">
    <cfRule type="cellIs" dxfId="3050" priority="6129" operator="equal">
      <formula>0</formula>
    </cfRule>
  </conditionalFormatting>
  <conditionalFormatting sqref="D1471 F1471">
    <cfRule type="cellIs" dxfId="3049" priority="6128" operator="equal">
      <formula>0</formula>
    </cfRule>
  </conditionalFormatting>
  <conditionalFormatting sqref="C1471">
    <cfRule type="cellIs" dxfId="3048" priority="6127" operator="equal">
      <formula>0</formula>
    </cfRule>
  </conditionalFormatting>
  <conditionalFormatting sqref="D37 F37">
    <cfRule type="cellIs" dxfId="3047" priority="6118" operator="equal">
      <formula>0</formula>
    </cfRule>
  </conditionalFormatting>
  <conditionalFormatting sqref="C37">
    <cfRule type="cellIs" dxfId="3046" priority="6117" operator="equal">
      <formula>0</formula>
    </cfRule>
  </conditionalFormatting>
  <conditionalFormatting sqref="D40 F40">
    <cfRule type="cellIs" dxfId="3045" priority="6116" operator="equal">
      <formula>0</formula>
    </cfRule>
  </conditionalFormatting>
  <conditionalFormatting sqref="C40">
    <cfRule type="cellIs" dxfId="3044" priority="6115" operator="equal">
      <formula>0</formula>
    </cfRule>
  </conditionalFormatting>
  <conditionalFormatting sqref="F3042 D3042">
    <cfRule type="cellIs" dxfId="3043" priority="6096" operator="equal">
      <formula>0</formula>
    </cfRule>
  </conditionalFormatting>
  <conditionalFormatting sqref="C3042">
    <cfRule type="cellIs" dxfId="3042" priority="6095" operator="equal">
      <formula>0</formula>
    </cfRule>
  </conditionalFormatting>
  <conditionalFormatting sqref="F3046 D3046">
    <cfRule type="cellIs" dxfId="3041" priority="6094" operator="equal">
      <formula>0</formula>
    </cfRule>
  </conditionalFormatting>
  <conditionalFormatting sqref="C3046">
    <cfRule type="cellIs" dxfId="3040" priority="6093" operator="equal">
      <formula>0</formula>
    </cfRule>
  </conditionalFormatting>
  <conditionalFormatting sqref="F3052 D3052">
    <cfRule type="cellIs" dxfId="3039" priority="6092" operator="equal">
      <formula>0</formula>
    </cfRule>
  </conditionalFormatting>
  <conditionalFormatting sqref="C3052">
    <cfRule type="cellIs" dxfId="3038" priority="6091" operator="equal">
      <formula>0</formula>
    </cfRule>
  </conditionalFormatting>
  <conditionalFormatting sqref="F3055 D3055">
    <cfRule type="cellIs" dxfId="3037" priority="6090" operator="equal">
      <formula>0</formula>
    </cfRule>
  </conditionalFormatting>
  <conditionalFormatting sqref="C3055">
    <cfRule type="cellIs" dxfId="3036" priority="6089" operator="equal">
      <formula>0</formula>
    </cfRule>
  </conditionalFormatting>
  <conditionalFormatting sqref="F2006 D2006 F1997:F2004 D1997:D2004 D2023:D2025 F2023:F2025 D2010 F2010">
    <cfRule type="cellIs" dxfId="3035" priority="6084" operator="equal">
      <formula>0</formula>
    </cfRule>
  </conditionalFormatting>
  <conditionalFormatting sqref="C2006 C1997:C2004 C2023:C2025 C2010">
    <cfRule type="cellIs" dxfId="3034" priority="6083" operator="equal">
      <formula>0</formula>
    </cfRule>
  </conditionalFormatting>
  <conditionalFormatting sqref="D2005 F2005">
    <cfRule type="cellIs" dxfId="3033" priority="6082" operator="equal">
      <formula>0</formula>
    </cfRule>
  </conditionalFormatting>
  <conditionalFormatting sqref="C2005">
    <cfRule type="cellIs" dxfId="3032" priority="6081" operator="equal">
      <formula>0</formula>
    </cfRule>
  </conditionalFormatting>
  <conditionalFormatting sqref="D2022 F2022">
    <cfRule type="cellIs" dxfId="3031" priority="6080" operator="equal">
      <formula>0</formula>
    </cfRule>
  </conditionalFormatting>
  <conditionalFormatting sqref="C2022">
    <cfRule type="cellIs" dxfId="3030" priority="6079" operator="equal">
      <formula>0</formula>
    </cfRule>
  </conditionalFormatting>
  <conditionalFormatting sqref="D2028 F2028">
    <cfRule type="cellIs" dxfId="3029" priority="6078" operator="equal">
      <formula>0</formula>
    </cfRule>
  </conditionalFormatting>
  <conditionalFormatting sqref="C2028">
    <cfRule type="cellIs" dxfId="3028" priority="6077" operator="equal">
      <formula>0</formula>
    </cfRule>
  </conditionalFormatting>
  <conditionalFormatting sqref="D2029 F2029">
    <cfRule type="cellIs" dxfId="3027" priority="6076" operator="equal">
      <formula>0</formula>
    </cfRule>
  </conditionalFormatting>
  <conditionalFormatting sqref="C2029">
    <cfRule type="cellIs" dxfId="3026" priority="6075" operator="equal">
      <formula>0</formula>
    </cfRule>
  </conditionalFormatting>
  <conditionalFormatting sqref="D2030 F2030">
    <cfRule type="cellIs" dxfId="3025" priority="6074" operator="equal">
      <formula>0</formula>
    </cfRule>
  </conditionalFormatting>
  <conditionalFormatting sqref="C2030">
    <cfRule type="cellIs" dxfId="3024" priority="6073" operator="equal">
      <formula>0</formula>
    </cfRule>
  </conditionalFormatting>
  <conditionalFormatting sqref="C2026">
    <cfRule type="cellIs" dxfId="3023" priority="6071" operator="equal">
      <formula>0</formula>
    </cfRule>
  </conditionalFormatting>
  <conditionalFormatting sqref="D2026 F2026">
    <cfRule type="cellIs" dxfId="3022" priority="6072" operator="equal">
      <formula>0</formula>
    </cfRule>
  </conditionalFormatting>
  <conditionalFormatting sqref="C2027">
    <cfRule type="cellIs" dxfId="3021" priority="6069" operator="equal">
      <formula>0</formula>
    </cfRule>
  </conditionalFormatting>
  <conditionalFormatting sqref="D2027 F2027">
    <cfRule type="cellIs" dxfId="3020" priority="6070" operator="equal">
      <formula>0</formula>
    </cfRule>
  </conditionalFormatting>
  <conditionalFormatting sqref="F2754 D2754">
    <cfRule type="cellIs" dxfId="3019" priority="6068" operator="equal">
      <formula>0</formula>
    </cfRule>
  </conditionalFormatting>
  <conditionalFormatting sqref="C2754">
    <cfRule type="cellIs" dxfId="3018" priority="6067" operator="equal">
      <formula>0</formula>
    </cfRule>
  </conditionalFormatting>
  <conditionalFormatting sqref="F2755 D2755">
    <cfRule type="cellIs" dxfId="3017" priority="6066" operator="equal">
      <formula>0</formula>
    </cfRule>
  </conditionalFormatting>
  <conditionalFormatting sqref="C2755">
    <cfRule type="cellIs" dxfId="3016" priority="6065" operator="equal">
      <formula>0</formula>
    </cfRule>
  </conditionalFormatting>
  <conditionalFormatting sqref="F2756:F2757 D2756:D2757">
    <cfRule type="cellIs" dxfId="3015" priority="6064" operator="equal">
      <formula>0</formula>
    </cfRule>
  </conditionalFormatting>
  <conditionalFormatting sqref="C2756:C2757">
    <cfRule type="cellIs" dxfId="3014" priority="6063" operator="equal">
      <formula>0</formula>
    </cfRule>
  </conditionalFormatting>
  <conditionalFormatting sqref="F2761 D2761">
    <cfRule type="cellIs" dxfId="3013" priority="6060" operator="equal">
      <formula>0</formula>
    </cfRule>
  </conditionalFormatting>
  <conditionalFormatting sqref="C2761">
    <cfRule type="cellIs" dxfId="3012" priority="6059" operator="equal">
      <formula>0</formula>
    </cfRule>
  </conditionalFormatting>
  <conditionalFormatting sqref="D2763 F2763">
    <cfRule type="cellIs" dxfId="3011" priority="6058" operator="equal">
      <formula>0</formula>
    </cfRule>
  </conditionalFormatting>
  <conditionalFormatting sqref="C2763">
    <cfRule type="cellIs" dxfId="3010" priority="6057" operator="equal">
      <formula>0</formula>
    </cfRule>
  </conditionalFormatting>
  <conditionalFormatting sqref="C2762">
    <cfRule type="cellIs" dxfId="3009" priority="6055" operator="equal">
      <formula>0</formula>
    </cfRule>
  </conditionalFormatting>
  <conditionalFormatting sqref="F2762 D2762">
    <cfRule type="cellIs" dxfId="3008" priority="6056" operator="equal">
      <formula>0</formula>
    </cfRule>
  </conditionalFormatting>
  <conditionalFormatting sqref="C2767">
    <cfRule type="cellIs" dxfId="3007" priority="6053" operator="equal">
      <formula>0</formula>
    </cfRule>
  </conditionalFormatting>
  <conditionalFormatting sqref="D2767 F2767">
    <cfRule type="cellIs" dxfId="3006" priority="6054" operator="equal">
      <formula>0</formula>
    </cfRule>
  </conditionalFormatting>
  <conditionalFormatting sqref="F2760 D2760">
    <cfRule type="cellIs" dxfId="3005" priority="6052" operator="equal">
      <formula>0</formula>
    </cfRule>
  </conditionalFormatting>
  <conditionalFormatting sqref="C2760">
    <cfRule type="cellIs" dxfId="3004" priority="6051" operator="equal">
      <formula>0</formula>
    </cfRule>
  </conditionalFormatting>
  <conditionalFormatting sqref="C2771">
    <cfRule type="cellIs" dxfId="3003" priority="6049" operator="equal">
      <formula>0</formula>
    </cfRule>
  </conditionalFormatting>
  <conditionalFormatting sqref="D2771 F2771">
    <cfRule type="cellIs" dxfId="3002" priority="6050" operator="equal">
      <formula>0</formula>
    </cfRule>
  </conditionalFormatting>
  <conditionalFormatting sqref="D2832 F2832">
    <cfRule type="cellIs" dxfId="3001" priority="6048" operator="equal">
      <formula>0</formula>
    </cfRule>
  </conditionalFormatting>
  <conditionalFormatting sqref="C2832">
    <cfRule type="cellIs" dxfId="3000" priority="6047" operator="equal">
      <formula>0</formula>
    </cfRule>
  </conditionalFormatting>
  <conditionalFormatting sqref="D2813 F2813">
    <cfRule type="cellIs" dxfId="2999" priority="6046" operator="equal">
      <formula>0</formula>
    </cfRule>
  </conditionalFormatting>
  <conditionalFormatting sqref="C2813">
    <cfRule type="cellIs" dxfId="2998" priority="6045" operator="equal">
      <formula>0</formula>
    </cfRule>
  </conditionalFormatting>
  <conditionalFormatting sqref="D2814 F2814">
    <cfRule type="cellIs" dxfId="2997" priority="6044" operator="equal">
      <formula>0</formula>
    </cfRule>
  </conditionalFormatting>
  <conditionalFormatting sqref="C2814">
    <cfRule type="cellIs" dxfId="2996" priority="6043" operator="equal">
      <formula>0</formula>
    </cfRule>
  </conditionalFormatting>
  <conditionalFormatting sqref="C2801">
    <cfRule type="cellIs" dxfId="2995" priority="6041" operator="equal">
      <formula>0</formula>
    </cfRule>
  </conditionalFormatting>
  <conditionalFormatting sqref="D2801 F2801">
    <cfRule type="cellIs" dxfId="2994" priority="6042" operator="equal">
      <formula>0</formula>
    </cfRule>
  </conditionalFormatting>
  <conditionalFormatting sqref="C2798">
    <cfRule type="cellIs" dxfId="2993" priority="6039" operator="equal">
      <formula>0</formula>
    </cfRule>
  </conditionalFormatting>
  <conditionalFormatting sqref="D2798 F2798">
    <cfRule type="cellIs" dxfId="2992" priority="6040" operator="equal">
      <formula>0</formula>
    </cfRule>
  </conditionalFormatting>
  <conditionalFormatting sqref="D2817 F2817">
    <cfRule type="cellIs" dxfId="2991" priority="6036" operator="equal">
      <formula>0</formula>
    </cfRule>
  </conditionalFormatting>
  <conditionalFormatting sqref="C2817">
    <cfRule type="cellIs" dxfId="2990" priority="6035" operator="equal">
      <formula>0</formula>
    </cfRule>
  </conditionalFormatting>
  <conditionalFormatting sqref="D2818 F2818">
    <cfRule type="cellIs" dxfId="2989" priority="6034" operator="equal">
      <formula>0</formula>
    </cfRule>
  </conditionalFormatting>
  <conditionalFormatting sqref="C2818">
    <cfRule type="cellIs" dxfId="2988" priority="6033" operator="equal">
      <formula>0</formula>
    </cfRule>
  </conditionalFormatting>
  <conditionalFormatting sqref="F2833 D2833">
    <cfRule type="cellIs" dxfId="2987" priority="6032" operator="equal">
      <formula>0</formula>
    </cfRule>
  </conditionalFormatting>
  <conditionalFormatting sqref="C2833">
    <cfRule type="cellIs" dxfId="2986" priority="6031" operator="equal">
      <formula>0</formula>
    </cfRule>
  </conditionalFormatting>
  <conditionalFormatting sqref="F2825 D2825">
    <cfRule type="cellIs" dxfId="2985" priority="6030" operator="equal">
      <formula>0</formula>
    </cfRule>
  </conditionalFormatting>
  <conditionalFormatting sqref="C2825">
    <cfRule type="cellIs" dxfId="2984" priority="6029" operator="equal">
      <formula>0</formula>
    </cfRule>
  </conditionalFormatting>
  <conditionalFormatting sqref="D2800 F2800">
    <cfRule type="cellIs" dxfId="2983" priority="6028" operator="equal">
      <formula>0</formula>
    </cfRule>
  </conditionalFormatting>
  <conditionalFormatting sqref="C2800">
    <cfRule type="cellIs" dxfId="2982" priority="6027" operator="equal">
      <formula>0</formula>
    </cfRule>
  </conditionalFormatting>
  <conditionalFormatting sqref="F2807 D2807">
    <cfRule type="cellIs" dxfId="2981" priority="6026" operator="equal">
      <formula>0</formula>
    </cfRule>
  </conditionalFormatting>
  <conditionalFormatting sqref="C2807">
    <cfRule type="cellIs" dxfId="2980" priority="6025" operator="equal">
      <formula>0</formula>
    </cfRule>
  </conditionalFormatting>
  <conditionalFormatting sqref="F2781 D2781">
    <cfRule type="cellIs" dxfId="2979" priority="6024" operator="equal">
      <formula>0</formula>
    </cfRule>
  </conditionalFormatting>
  <conditionalFormatting sqref="C2781">
    <cfRule type="cellIs" dxfId="2978" priority="6023" operator="equal">
      <formula>0</formula>
    </cfRule>
  </conditionalFormatting>
  <conditionalFormatting sqref="C2796">
    <cfRule type="cellIs" dxfId="2977" priority="6021" operator="equal">
      <formula>0</formula>
    </cfRule>
  </conditionalFormatting>
  <conditionalFormatting sqref="D2796 F2796">
    <cfRule type="cellIs" dxfId="2976" priority="6022" operator="equal">
      <formula>0</formula>
    </cfRule>
  </conditionalFormatting>
  <conditionalFormatting sqref="C2799">
    <cfRule type="cellIs" dxfId="2975" priority="6017" operator="equal">
      <formula>0</formula>
    </cfRule>
  </conditionalFormatting>
  <conditionalFormatting sqref="D2799 F2799">
    <cfRule type="cellIs" dxfId="2974" priority="6018" operator="equal">
      <formula>0</formula>
    </cfRule>
  </conditionalFormatting>
  <conditionalFormatting sqref="D2803 F2803">
    <cfRule type="cellIs" dxfId="2973" priority="6016" operator="equal">
      <formula>0</formula>
    </cfRule>
  </conditionalFormatting>
  <conditionalFormatting sqref="C2803">
    <cfRule type="cellIs" dxfId="2972" priority="6015" operator="equal">
      <formula>0</formula>
    </cfRule>
  </conditionalFormatting>
  <conditionalFormatting sqref="C2772">
    <cfRule type="cellIs" dxfId="2971" priority="6013" operator="equal">
      <formula>0</formula>
    </cfRule>
  </conditionalFormatting>
  <conditionalFormatting sqref="D2772 F2772">
    <cfRule type="cellIs" dxfId="2970" priority="6014" operator="equal">
      <formula>0</formula>
    </cfRule>
  </conditionalFormatting>
  <conditionalFormatting sqref="C2797">
    <cfRule type="cellIs" dxfId="2969" priority="6009" operator="equal">
      <formula>0</formula>
    </cfRule>
  </conditionalFormatting>
  <conditionalFormatting sqref="D2797 F2797">
    <cfRule type="cellIs" dxfId="2968" priority="6010" operator="equal">
      <formula>0</formula>
    </cfRule>
  </conditionalFormatting>
  <conditionalFormatting sqref="D2778 F2778">
    <cfRule type="cellIs" dxfId="2967" priority="6006" operator="equal">
      <formula>0</formula>
    </cfRule>
  </conditionalFormatting>
  <conditionalFormatting sqref="C2778">
    <cfRule type="cellIs" dxfId="2966" priority="6005" operator="equal">
      <formula>0</formula>
    </cfRule>
  </conditionalFormatting>
  <conditionalFormatting sqref="D2779 F2779">
    <cfRule type="cellIs" dxfId="2965" priority="6004" operator="equal">
      <formula>0</formula>
    </cfRule>
  </conditionalFormatting>
  <conditionalFormatting sqref="C2779">
    <cfRule type="cellIs" dxfId="2964" priority="6003" operator="equal">
      <formula>0</formula>
    </cfRule>
  </conditionalFormatting>
  <conditionalFormatting sqref="D2780 F2780">
    <cfRule type="cellIs" dxfId="2963" priority="6002" operator="equal">
      <formula>0</formula>
    </cfRule>
  </conditionalFormatting>
  <conditionalFormatting sqref="C2780">
    <cfRule type="cellIs" dxfId="2962" priority="6001" operator="equal">
      <formula>0</formula>
    </cfRule>
  </conditionalFormatting>
  <conditionalFormatting sqref="C2776">
    <cfRule type="cellIs" dxfId="2961" priority="5997" operator="equal">
      <formula>0</formula>
    </cfRule>
  </conditionalFormatting>
  <conditionalFormatting sqref="D2776 F2776">
    <cfRule type="cellIs" dxfId="2960" priority="5998" operator="equal">
      <formula>0</formula>
    </cfRule>
  </conditionalFormatting>
  <conditionalFormatting sqref="C2777">
    <cfRule type="cellIs" dxfId="2959" priority="5995" operator="equal">
      <formula>0</formula>
    </cfRule>
  </conditionalFormatting>
  <conditionalFormatting sqref="D2777 F2777">
    <cfRule type="cellIs" dxfId="2958" priority="5996" operator="equal">
      <formula>0</formula>
    </cfRule>
  </conditionalFormatting>
  <conditionalFormatting sqref="D2430 F2430">
    <cfRule type="cellIs" dxfId="2957" priority="5994" operator="equal">
      <formula>0</formula>
    </cfRule>
  </conditionalFormatting>
  <conditionalFormatting sqref="C2430">
    <cfRule type="cellIs" dxfId="2956" priority="5993" operator="equal">
      <formula>0</formula>
    </cfRule>
  </conditionalFormatting>
  <conditionalFormatting sqref="D2370 F2370">
    <cfRule type="cellIs" dxfId="2955" priority="5990" operator="equal">
      <formula>0</formula>
    </cfRule>
  </conditionalFormatting>
  <conditionalFormatting sqref="C2370">
    <cfRule type="cellIs" dxfId="2954" priority="5989" operator="equal">
      <formula>0</formula>
    </cfRule>
  </conditionalFormatting>
  <conditionalFormatting sqref="D2374:D2376 F2374:F2376 F2425 D2425 D2371 F2371 D2414:D2415 F2414:F2415 F2402 D2402 F2392:F2393 D2392:D2393 D2410:D2412 F2410:F2412">
    <cfRule type="cellIs" dxfId="2953" priority="5988" operator="equal">
      <formula>0</formula>
    </cfRule>
  </conditionalFormatting>
  <conditionalFormatting sqref="C2374:C2376 C2425 C2371 C2414:C2415 C2402 C2392:C2393 C2410:C2412">
    <cfRule type="cellIs" dxfId="2952" priority="5987" operator="equal">
      <formula>0</formula>
    </cfRule>
  </conditionalFormatting>
  <conditionalFormatting sqref="F2373 D2373">
    <cfRule type="cellIs" dxfId="2951" priority="5986" operator="equal">
      <formula>0</formula>
    </cfRule>
  </conditionalFormatting>
  <conditionalFormatting sqref="C2373">
    <cfRule type="cellIs" dxfId="2950" priority="5985" operator="equal">
      <formula>0</formula>
    </cfRule>
  </conditionalFormatting>
  <conditionalFormatting sqref="C2423">
    <cfRule type="cellIs" dxfId="2949" priority="5981" operator="equal">
      <formula>0</formula>
    </cfRule>
  </conditionalFormatting>
  <conditionalFormatting sqref="F2421 D2421">
    <cfRule type="cellIs" dxfId="2948" priority="5984" operator="equal">
      <formula>0</formula>
    </cfRule>
  </conditionalFormatting>
  <conditionalFormatting sqref="C2421">
    <cfRule type="cellIs" dxfId="2947" priority="5983" operator="equal">
      <formula>0</formula>
    </cfRule>
  </conditionalFormatting>
  <conditionalFormatting sqref="F2423 D2423">
    <cfRule type="cellIs" dxfId="2946" priority="5982" operator="equal">
      <formula>0</formula>
    </cfRule>
  </conditionalFormatting>
  <conditionalFormatting sqref="C2424">
    <cfRule type="cellIs" dxfId="2945" priority="5979" operator="equal">
      <formula>0</formula>
    </cfRule>
  </conditionalFormatting>
  <conditionalFormatting sqref="F2424 D2424">
    <cfRule type="cellIs" dxfId="2944" priority="5980" operator="equal">
      <formula>0</formula>
    </cfRule>
  </conditionalFormatting>
  <conditionalFormatting sqref="F2426 D2426">
    <cfRule type="cellIs" dxfId="2943" priority="5978" operator="equal">
      <formula>0</formula>
    </cfRule>
  </conditionalFormatting>
  <conditionalFormatting sqref="C2426">
    <cfRule type="cellIs" dxfId="2942" priority="5977" operator="equal">
      <formula>0</formula>
    </cfRule>
  </conditionalFormatting>
  <conditionalFormatting sqref="F2429 D2429">
    <cfRule type="cellIs" dxfId="2941" priority="5976" operator="equal">
      <formula>0</formula>
    </cfRule>
  </conditionalFormatting>
  <conditionalFormatting sqref="C2429">
    <cfRule type="cellIs" dxfId="2940" priority="5975" operator="equal">
      <formula>0</formula>
    </cfRule>
  </conditionalFormatting>
  <conditionalFormatting sqref="F2380 D2380">
    <cfRule type="cellIs" dxfId="2939" priority="5974" operator="equal">
      <formula>0</formula>
    </cfRule>
  </conditionalFormatting>
  <conditionalFormatting sqref="C2380">
    <cfRule type="cellIs" dxfId="2938" priority="5973" operator="equal">
      <formula>0</formula>
    </cfRule>
  </conditionalFormatting>
  <conditionalFormatting sqref="F2381 D2381">
    <cfRule type="cellIs" dxfId="2937" priority="5972" operator="equal">
      <formula>0</formula>
    </cfRule>
  </conditionalFormatting>
  <conditionalFormatting sqref="C2381">
    <cfRule type="cellIs" dxfId="2936" priority="5971" operator="equal">
      <formula>0</formula>
    </cfRule>
  </conditionalFormatting>
  <conditionalFormatting sqref="F2390 D2390">
    <cfRule type="cellIs" dxfId="2935" priority="5970" operator="equal">
      <formula>0</formula>
    </cfRule>
  </conditionalFormatting>
  <conditionalFormatting sqref="C2390">
    <cfRule type="cellIs" dxfId="2934" priority="5969" operator="equal">
      <formula>0</formula>
    </cfRule>
  </conditionalFormatting>
  <conditionalFormatting sqref="F2391 D2391">
    <cfRule type="cellIs" dxfId="2933" priority="5968" operator="equal">
      <formula>0</formula>
    </cfRule>
  </conditionalFormatting>
  <conditionalFormatting sqref="C2391">
    <cfRule type="cellIs" dxfId="2932" priority="5967" operator="equal">
      <formula>0</formula>
    </cfRule>
  </conditionalFormatting>
  <conditionalFormatting sqref="F2427 D2427">
    <cfRule type="cellIs" dxfId="2931" priority="5966" operator="equal">
      <formula>0</formula>
    </cfRule>
  </conditionalFormatting>
  <conditionalFormatting sqref="C2427">
    <cfRule type="cellIs" dxfId="2930" priority="5965" operator="equal">
      <formula>0</formula>
    </cfRule>
  </conditionalFormatting>
  <conditionalFormatting sqref="F2428 D2428">
    <cfRule type="cellIs" dxfId="2929" priority="5964" operator="equal">
      <formula>0</formula>
    </cfRule>
  </conditionalFormatting>
  <conditionalFormatting sqref="C2428">
    <cfRule type="cellIs" dxfId="2928" priority="5963" operator="equal">
      <formula>0</formula>
    </cfRule>
  </conditionalFormatting>
  <conditionalFormatting sqref="F2388 D2388">
    <cfRule type="cellIs" dxfId="2927" priority="5962" operator="equal">
      <formula>0</formula>
    </cfRule>
  </conditionalFormatting>
  <conditionalFormatting sqref="C2388">
    <cfRule type="cellIs" dxfId="2926" priority="5961" operator="equal">
      <formula>0</formula>
    </cfRule>
  </conditionalFormatting>
  <conditionalFormatting sqref="F2413 D2413">
    <cfRule type="cellIs" dxfId="2925" priority="5960" operator="equal">
      <formula>0</formula>
    </cfRule>
  </conditionalFormatting>
  <conditionalFormatting sqref="C2413">
    <cfRule type="cellIs" dxfId="2924" priority="5959" operator="equal">
      <formula>0</formula>
    </cfRule>
  </conditionalFormatting>
  <conditionalFormatting sqref="F2422 D2422">
    <cfRule type="cellIs" dxfId="2923" priority="5958" operator="equal">
      <formula>0</formula>
    </cfRule>
  </conditionalFormatting>
  <conditionalFormatting sqref="C2422">
    <cfRule type="cellIs" dxfId="2922" priority="5957" operator="equal">
      <formula>0</formula>
    </cfRule>
  </conditionalFormatting>
  <conditionalFormatting sqref="D2372 F2372">
    <cfRule type="cellIs" dxfId="2921" priority="5956" operator="equal">
      <formula>0</formula>
    </cfRule>
  </conditionalFormatting>
  <conditionalFormatting sqref="C2372">
    <cfRule type="cellIs" dxfId="2920" priority="5955" operator="equal">
      <formula>0</formula>
    </cfRule>
  </conditionalFormatting>
  <conditionalFormatting sqref="F2420 D2420">
    <cfRule type="cellIs" dxfId="2919" priority="5954" operator="equal">
      <formula>0</formula>
    </cfRule>
  </conditionalFormatting>
  <conditionalFormatting sqref="C2420">
    <cfRule type="cellIs" dxfId="2918" priority="5953" operator="equal">
      <formula>0</formula>
    </cfRule>
  </conditionalFormatting>
  <conditionalFormatting sqref="F2382 D2382">
    <cfRule type="cellIs" dxfId="2917" priority="5952" operator="equal">
      <formula>0</formula>
    </cfRule>
  </conditionalFormatting>
  <conditionalFormatting sqref="C2382">
    <cfRule type="cellIs" dxfId="2916" priority="5951" operator="equal">
      <formula>0</formula>
    </cfRule>
  </conditionalFormatting>
  <conditionalFormatting sqref="D2400 F2400">
    <cfRule type="cellIs" dxfId="2915" priority="5950" operator="equal">
      <formula>0</formula>
    </cfRule>
  </conditionalFormatting>
  <conditionalFormatting sqref="C2400">
    <cfRule type="cellIs" dxfId="2914" priority="5949" operator="equal">
      <formula>0</formula>
    </cfRule>
  </conditionalFormatting>
  <conditionalFormatting sqref="D2395 F2395">
    <cfRule type="cellIs" dxfId="2913" priority="5946" operator="equal">
      <formula>0</formula>
    </cfRule>
  </conditionalFormatting>
  <conditionalFormatting sqref="C2395">
    <cfRule type="cellIs" dxfId="2912" priority="5945" operator="equal">
      <formula>0</formula>
    </cfRule>
  </conditionalFormatting>
  <conditionalFormatting sqref="D2397 F2397">
    <cfRule type="cellIs" dxfId="2911" priority="5944" operator="equal">
      <formula>0</formula>
    </cfRule>
  </conditionalFormatting>
  <conditionalFormatting sqref="C2397">
    <cfRule type="cellIs" dxfId="2910" priority="5943" operator="equal">
      <formula>0</formula>
    </cfRule>
  </conditionalFormatting>
  <conditionalFormatting sqref="D2399 F2399">
    <cfRule type="cellIs" dxfId="2909" priority="5942" operator="equal">
      <formula>0</formula>
    </cfRule>
  </conditionalFormatting>
  <conditionalFormatting sqref="C2399">
    <cfRule type="cellIs" dxfId="2908" priority="5941" operator="equal">
      <formula>0</formula>
    </cfRule>
  </conditionalFormatting>
  <conditionalFormatting sqref="D2398 F2398">
    <cfRule type="cellIs" dxfId="2907" priority="5940" operator="equal">
      <formula>0</formula>
    </cfRule>
  </conditionalFormatting>
  <conditionalFormatting sqref="C2398">
    <cfRule type="cellIs" dxfId="2906" priority="5939" operator="equal">
      <formula>0</formula>
    </cfRule>
  </conditionalFormatting>
  <conditionalFormatting sqref="D2401 F2401">
    <cfRule type="cellIs" dxfId="2905" priority="5938" operator="equal">
      <formula>0</formula>
    </cfRule>
  </conditionalFormatting>
  <conditionalFormatting sqref="C2401">
    <cfRule type="cellIs" dxfId="2904" priority="5937" operator="equal">
      <formula>0</formula>
    </cfRule>
  </conditionalFormatting>
  <conditionalFormatting sqref="F2383 D2383">
    <cfRule type="cellIs" dxfId="2903" priority="5936" operator="equal">
      <formula>0</formula>
    </cfRule>
  </conditionalFormatting>
  <conditionalFormatting sqref="C2383">
    <cfRule type="cellIs" dxfId="2902" priority="5935" operator="equal">
      <formula>0</formula>
    </cfRule>
  </conditionalFormatting>
  <conditionalFormatting sqref="F2489 D2489">
    <cfRule type="cellIs" dxfId="2901" priority="5934" operator="equal">
      <formula>0</formula>
    </cfRule>
  </conditionalFormatting>
  <conditionalFormatting sqref="C2489">
    <cfRule type="cellIs" dxfId="2900" priority="5933" operator="equal">
      <formula>0</formula>
    </cfRule>
  </conditionalFormatting>
  <conditionalFormatting sqref="F2490 D2490">
    <cfRule type="cellIs" dxfId="2899" priority="5932" operator="equal">
      <formula>0</formula>
    </cfRule>
  </conditionalFormatting>
  <conditionalFormatting sqref="C2490">
    <cfRule type="cellIs" dxfId="2898" priority="5931" operator="equal">
      <formula>0</formula>
    </cfRule>
  </conditionalFormatting>
  <conditionalFormatting sqref="D2499:D2503 F2499:F2503 F2491:F2495 D2491:D2495 D2497 F2497 F2506:F2513 D2506:D2513">
    <cfRule type="cellIs" dxfId="2897" priority="5930" operator="equal">
      <formula>0</formula>
    </cfRule>
  </conditionalFormatting>
  <conditionalFormatting sqref="C2499:C2503 C2491:C2495 C2497 C2506:C2513">
    <cfRule type="cellIs" dxfId="2896" priority="5929" operator="equal">
      <formula>0</formula>
    </cfRule>
  </conditionalFormatting>
  <conditionalFormatting sqref="F2498 D2498">
    <cfRule type="cellIs" dxfId="2895" priority="5928" operator="equal">
      <formula>0</formula>
    </cfRule>
  </conditionalFormatting>
  <conditionalFormatting sqref="C2498">
    <cfRule type="cellIs" dxfId="2894" priority="5927" operator="equal">
      <formula>0</formula>
    </cfRule>
  </conditionalFormatting>
  <conditionalFormatting sqref="F792 D792">
    <cfRule type="cellIs" dxfId="2893" priority="5926" operator="equal">
      <formula>0</formula>
    </cfRule>
  </conditionalFormatting>
  <conditionalFormatting sqref="C792">
    <cfRule type="cellIs" dxfId="2892" priority="5925" operator="equal">
      <formula>0</formula>
    </cfRule>
  </conditionalFormatting>
  <conditionalFormatting sqref="F3103 D3103">
    <cfRule type="cellIs" dxfId="2891" priority="5922" operator="equal">
      <formula>0</formula>
    </cfRule>
  </conditionalFormatting>
  <conditionalFormatting sqref="C3103">
    <cfRule type="cellIs" dxfId="2890" priority="5921" operator="equal">
      <formula>0</formula>
    </cfRule>
  </conditionalFormatting>
  <conditionalFormatting sqref="F3107 D3107">
    <cfRule type="cellIs" dxfId="2889" priority="5918" operator="equal">
      <formula>0</formula>
    </cfRule>
  </conditionalFormatting>
  <conditionalFormatting sqref="C3107">
    <cfRule type="cellIs" dxfId="2888" priority="5917" operator="equal">
      <formula>0</formula>
    </cfRule>
  </conditionalFormatting>
  <conditionalFormatting sqref="F3141 D3141">
    <cfRule type="cellIs" dxfId="2887" priority="5910" operator="equal">
      <formula>0</formula>
    </cfRule>
  </conditionalFormatting>
  <conditionalFormatting sqref="C3141">
    <cfRule type="cellIs" dxfId="2886" priority="5909" operator="equal">
      <formula>0</formula>
    </cfRule>
  </conditionalFormatting>
  <conditionalFormatting sqref="F3143 D3143">
    <cfRule type="cellIs" dxfId="2885" priority="5906" operator="equal">
      <formula>0</formula>
    </cfRule>
  </conditionalFormatting>
  <conditionalFormatting sqref="C3143">
    <cfRule type="cellIs" dxfId="2884" priority="5905" operator="equal">
      <formula>0</formula>
    </cfRule>
  </conditionalFormatting>
  <conditionalFormatting sqref="F3110 D3110">
    <cfRule type="cellIs" dxfId="2883" priority="5900" operator="equal">
      <formula>0</formula>
    </cfRule>
  </conditionalFormatting>
  <conditionalFormatting sqref="C3110">
    <cfRule type="cellIs" dxfId="2882" priority="5899" operator="equal">
      <formula>0</formula>
    </cfRule>
  </conditionalFormatting>
  <conditionalFormatting sqref="F3057 D3057">
    <cfRule type="cellIs" dxfId="2881" priority="5898" operator="equal">
      <formula>0</formula>
    </cfRule>
  </conditionalFormatting>
  <conditionalFormatting sqref="C3057">
    <cfRule type="cellIs" dxfId="2880" priority="5897" operator="equal">
      <formula>0</formula>
    </cfRule>
  </conditionalFormatting>
  <conditionalFormatting sqref="F3096 D3096">
    <cfRule type="cellIs" dxfId="2879" priority="5894" operator="equal">
      <formula>0</formula>
    </cfRule>
  </conditionalFormatting>
  <conditionalFormatting sqref="C3096">
    <cfRule type="cellIs" dxfId="2878" priority="5893" operator="equal">
      <formula>0</formula>
    </cfRule>
  </conditionalFormatting>
  <conditionalFormatting sqref="D2855 F2855">
    <cfRule type="cellIs" dxfId="2877" priority="5892" operator="equal">
      <formula>0</formula>
    </cfRule>
  </conditionalFormatting>
  <conditionalFormatting sqref="C2855">
    <cfRule type="cellIs" dxfId="2876" priority="5891" operator="equal">
      <formula>0</formula>
    </cfRule>
  </conditionalFormatting>
  <conditionalFormatting sqref="F3126 D3126">
    <cfRule type="cellIs" dxfId="2875" priority="5882" operator="equal">
      <formula>0</formula>
    </cfRule>
  </conditionalFormatting>
  <conditionalFormatting sqref="C3126">
    <cfRule type="cellIs" dxfId="2874" priority="5881" operator="equal">
      <formula>0</formula>
    </cfRule>
  </conditionalFormatting>
  <conditionalFormatting sqref="F3059 D3059">
    <cfRule type="cellIs" dxfId="2873" priority="5878" operator="equal">
      <formula>0</formula>
    </cfRule>
  </conditionalFormatting>
  <conditionalFormatting sqref="C3059">
    <cfRule type="cellIs" dxfId="2872" priority="5877" operator="equal">
      <formula>0</formula>
    </cfRule>
  </conditionalFormatting>
  <conditionalFormatting sqref="F3074 D3074">
    <cfRule type="cellIs" dxfId="2871" priority="5874" operator="equal">
      <formula>0</formula>
    </cfRule>
  </conditionalFormatting>
  <conditionalFormatting sqref="C3074">
    <cfRule type="cellIs" dxfId="2870" priority="5873" operator="equal">
      <formula>0</formula>
    </cfRule>
  </conditionalFormatting>
  <conditionalFormatting sqref="F3037 D3037">
    <cfRule type="cellIs" dxfId="2869" priority="5866" operator="equal">
      <formula>0</formula>
    </cfRule>
  </conditionalFormatting>
  <conditionalFormatting sqref="C3037">
    <cfRule type="cellIs" dxfId="2868" priority="5865" operator="equal">
      <formula>0</formula>
    </cfRule>
  </conditionalFormatting>
  <conditionalFormatting sqref="C2290">
    <cfRule type="cellIs" dxfId="2867" priority="5863" operator="equal">
      <formula>0</formula>
    </cfRule>
  </conditionalFormatting>
  <conditionalFormatting sqref="F2290 D2290">
    <cfRule type="cellIs" dxfId="2866" priority="5864" operator="equal">
      <formula>0</formula>
    </cfRule>
  </conditionalFormatting>
  <conditionalFormatting sqref="F1902 D1902">
    <cfRule type="cellIs" dxfId="2865" priority="5860" operator="equal">
      <formula>0</formula>
    </cfRule>
  </conditionalFormatting>
  <conditionalFormatting sqref="C1902">
    <cfRule type="cellIs" dxfId="2864" priority="5859" operator="equal">
      <formula>0</formula>
    </cfRule>
  </conditionalFormatting>
  <conditionalFormatting sqref="F3085 D3085">
    <cfRule type="cellIs" dxfId="2863" priority="5844" operator="equal">
      <formula>0</formula>
    </cfRule>
  </conditionalFormatting>
  <conditionalFormatting sqref="C3085">
    <cfRule type="cellIs" dxfId="2862" priority="5843" operator="equal">
      <formula>0</formula>
    </cfRule>
  </conditionalFormatting>
  <conditionalFormatting sqref="F3078 D3078">
    <cfRule type="cellIs" dxfId="2861" priority="5840" operator="equal">
      <formula>0</formula>
    </cfRule>
  </conditionalFormatting>
  <conditionalFormatting sqref="C3078">
    <cfRule type="cellIs" dxfId="2860" priority="5839" operator="equal">
      <formula>0</formula>
    </cfRule>
  </conditionalFormatting>
  <conditionalFormatting sqref="C3041">
    <cfRule type="cellIs" dxfId="2859" priority="5835" operator="equal">
      <formula>0</formula>
    </cfRule>
  </conditionalFormatting>
  <conditionalFormatting sqref="F3041 D3041">
    <cfRule type="cellIs" dxfId="2858" priority="5836" operator="equal">
      <formula>0</formula>
    </cfRule>
  </conditionalFormatting>
  <conditionalFormatting sqref="F3043 D3043">
    <cfRule type="cellIs" dxfId="2857" priority="5830" operator="equal">
      <formula>0</formula>
    </cfRule>
  </conditionalFormatting>
  <conditionalFormatting sqref="C3043">
    <cfRule type="cellIs" dxfId="2856" priority="5829" operator="equal">
      <formula>0</formula>
    </cfRule>
  </conditionalFormatting>
  <conditionalFormatting sqref="F3082 D3082">
    <cfRule type="cellIs" dxfId="2855" priority="5822" operator="equal">
      <formula>0</formula>
    </cfRule>
  </conditionalFormatting>
  <conditionalFormatting sqref="C3082">
    <cfRule type="cellIs" dxfId="2854" priority="5821" operator="equal">
      <formula>0</formula>
    </cfRule>
  </conditionalFormatting>
  <conditionalFormatting sqref="F3095 D3095">
    <cfRule type="cellIs" dxfId="2853" priority="5818" operator="equal">
      <formula>0</formula>
    </cfRule>
  </conditionalFormatting>
  <conditionalFormatting sqref="C3095">
    <cfRule type="cellIs" dxfId="2852" priority="5817" operator="equal">
      <formula>0</formula>
    </cfRule>
  </conditionalFormatting>
  <conditionalFormatting sqref="D2416 F2416">
    <cfRule type="cellIs" dxfId="2851" priority="5816" operator="equal">
      <formula>0</formula>
    </cfRule>
  </conditionalFormatting>
  <conditionalFormatting sqref="C2416">
    <cfRule type="cellIs" dxfId="2850" priority="5815" operator="equal">
      <formula>0</formula>
    </cfRule>
  </conditionalFormatting>
  <conditionalFormatting sqref="D2417 F2417">
    <cfRule type="cellIs" dxfId="2849" priority="5814" operator="equal">
      <formula>0</formula>
    </cfRule>
  </conditionalFormatting>
  <conditionalFormatting sqref="C2417">
    <cfRule type="cellIs" dxfId="2848" priority="5813" operator="equal">
      <formula>0</formula>
    </cfRule>
  </conditionalFormatting>
  <conditionalFormatting sqref="F2182 D2182">
    <cfRule type="cellIs" dxfId="2847" priority="5812" operator="equal">
      <formula>0</formula>
    </cfRule>
  </conditionalFormatting>
  <conditionalFormatting sqref="C2182">
    <cfRule type="cellIs" dxfId="2846" priority="5811" operator="equal">
      <formula>0</formula>
    </cfRule>
  </conditionalFormatting>
  <conditionalFormatting sqref="F386 D386">
    <cfRule type="cellIs" dxfId="2845" priority="5806" operator="equal">
      <formula>0</formula>
    </cfRule>
  </conditionalFormatting>
  <conditionalFormatting sqref="C386">
    <cfRule type="cellIs" dxfId="2844" priority="5805" operator="equal">
      <formula>0</formula>
    </cfRule>
  </conditionalFormatting>
  <conditionalFormatting sqref="C3063">
    <cfRule type="cellIs" dxfId="2843" priority="5801" operator="equal">
      <formula>0</formula>
    </cfRule>
  </conditionalFormatting>
  <conditionalFormatting sqref="F3063 D3063">
    <cfRule type="cellIs" dxfId="2842" priority="5802" operator="equal">
      <formula>0</formula>
    </cfRule>
  </conditionalFormatting>
  <conditionalFormatting sqref="C3120">
    <cfRule type="cellIs" dxfId="2841" priority="5797" operator="equal">
      <formula>0</formula>
    </cfRule>
  </conditionalFormatting>
  <conditionalFormatting sqref="F3120 D3120">
    <cfRule type="cellIs" dxfId="2840" priority="5798" operator="equal">
      <formula>0</formula>
    </cfRule>
  </conditionalFormatting>
  <conditionalFormatting sqref="C3116">
    <cfRule type="cellIs" dxfId="2839" priority="5793" operator="equal">
      <formula>0</formula>
    </cfRule>
  </conditionalFormatting>
  <conditionalFormatting sqref="F3116 D3116">
    <cfRule type="cellIs" dxfId="2838" priority="5794" operator="equal">
      <formula>0</formula>
    </cfRule>
  </conditionalFormatting>
  <conditionalFormatting sqref="F3079 D3079">
    <cfRule type="cellIs" dxfId="2837" priority="5786" operator="equal">
      <formula>0</formula>
    </cfRule>
  </conditionalFormatting>
  <conditionalFormatting sqref="C3079">
    <cfRule type="cellIs" dxfId="2836" priority="5785" operator="equal">
      <formula>0</formula>
    </cfRule>
  </conditionalFormatting>
  <conditionalFormatting sqref="F3091 D3091">
    <cfRule type="cellIs" dxfId="2835" priority="5782" operator="equal">
      <formula>0</formula>
    </cfRule>
  </conditionalFormatting>
  <conditionalFormatting sqref="C3091">
    <cfRule type="cellIs" dxfId="2834" priority="5781" operator="equal">
      <formula>0</formula>
    </cfRule>
  </conditionalFormatting>
  <conditionalFormatting sqref="F3045 D3045">
    <cfRule type="cellIs" dxfId="2833" priority="5778" operator="equal">
      <formula>0</formula>
    </cfRule>
  </conditionalFormatting>
  <conditionalFormatting sqref="C3045">
    <cfRule type="cellIs" dxfId="2832" priority="5777" operator="equal">
      <formula>0</formula>
    </cfRule>
  </conditionalFormatting>
  <conditionalFormatting sqref="F564 D564">
    <cfRule type="cellIs" dxfId="2831" priority="5758" operator="equal">
      <formula>0</formula>
    </cfRule>
  </conditionalFormatting>
  <conditionalFormatting sqref="C564">
    <cfRule type="cellIs" dxfId="2830" priority="5757" operator="equal">
      <formula>0</formula>
    </cfRule>
  </conditionalFormatting>
  <conditionalFormatting sqref="D565 F565">
    <cfRule type="cellIs" dxfId="2829" priority="5754" operator="equal">
      <formula>0</formula>
    </cfRule>
  </conditionalFormatting>
  <conditionalFormatting sqref="C565">
    <cfRule type="cellIs" dxfId="2828" priority="5753" operator="equal">
      <formula>0</formula>
    </cfRule>
  </conditionalFormatting>
  <conditionalFormatting sqref="F1933 D1933">
    <cfRule type="cellIs" dxfId="2827" priority="5752" operator="equal">
      <formula>0</formula>
    </cfRule>
  </conditionalFormatting>
  <conditionalFormatting sqref="C1933">
    <cfRule type="cellIs" dxfId="2826" priority="5751" operator="equal">
      <formula>0</formula>
    </cfRule>
  </conditionalFormatting>
  <conditionalFormatting sqref="F1579 D1579">
    <cfRule type="cellIs" dxfId="2825" priority="5750" operator="equal">
      <formula>0</formula>
    </cfRule>
  </conditionalFormatting>
  <conditionalFormatting sqref="C1579">
    <cfRule type="cellIs" dxfId="2824" priority="5749" operator="equal">
      <formula>0</formula>
    </cfRule>
  </conditionalFormatting>
  <conditionalFormatting sqref="F766 D766">
    <cfRule type="cellIs" dxfId="2823" priority="5748" operator="equal">
      <formula>0</formula>
    </cfRule>
  </conditionalFormatting>
  <conditionalFormatting sqref="C766">
    <cfRule type="cellIs" dxfId="2822" priority="5747" operator="equal">
      <formula>0</formula>
    </cfRule>
  </conditionalFormatting>
  <conditionalFormatting sqref="D754 F754">
    <cfRule type="cellIs" dxfId="2821" priority="5746" operator="equal">
      <formula>0</formula>
    </cfRule>
  </conditionalFormatting>
  <conditionalFormatting sqref="C754">
    <cfRule type="cellIs" dxfId="2820" priority="5745" operator="equal">
      <formula>0</formula>
    </cfRule>
  </conditionalFormatting>
  <conditionalFormatting sqref="D735 F735">
    <cfRule type="cellIs" dxfId="2819" priority="5744" operator="equal">
      <formula>0</formula>
    </cfRule>
  </conditionalFormatting>
  <conditionalFormatting sqref="C735">
    <cfRule type="cellIs" dxfId="2818" priority="5743" operator="equal">
      <formula>0</formula>
    </cfRule>
  </conditionalFormatting>
  <conditionalFormatting sqref="F739 D739">
    <cfRule type="cellIs" dxfId="2817" priority="5742" operator="equal">
      <formula>0</formula>
    </cfRule>
  </conditionalFormatting>
  <conditionalFormatting sqref="C739">
    <cfRule type="cellIs" dxfId="2816" priority="5741" operator="equal">
      <formula>0</formula>
    </cfRule>
  </conditionalFormatting>
  <conditionalFormatting sqref="F1544 D1544">
    <cfRule type="cellIs" dxfId="2815" priority="5738" operator="equal">
      <formula>0</formula>
    </cfRule>
  </conditionalFormatting>
  <conditionalFormatting sqref="C1544">
    <cfRule type="cellIs" dxfId="2814" priority="5737" operator="equal">
      <formula>0</formula>
    </cfRule>
  </conditionalFormatting>
  <conditionalFormatting sqref="D1545 F1545">
    <cfRule type="cellIs" dxfId="2813" priority="5736" operator="equal">
      <formula>0</formula>
    </cfRule>
  </conditionalFormatting>
  <conditionalFormatting sqref="C1545">
    <cfRule type="cellIs" dxfId="2812" priority="5735" operator="equal">
      <formula>0</formula>
    </cfRule>
  </conditionalFormatting>
  <conditionalFormatting sqref="F1916 D1916">
    <cfRule type="cellIs" dxfId="2811" priority="5718" operator="equal">
      <formula>0</formula>
    </cfRule>
  </conditionalFormatting>
  <conditionalFormatting sqref="C1916">
    <cfRule type="cellIs" dxfId="2810" priority="5717" operator="equal">
      <formula>0</formula>
    </cfRule>
  </conditionalFormatting>
  <conditionalFormatting sqref="D529 F529">
    <cfRule type="cellIs" dxfId="2809" priority="5714" operator="equal">
      <formula>0</formula>
    </cfRule>
  </conditionalFormatting>
  <conditionalFormatting sqref="C529">
    <cfRule type="cellIs" dxfId="2808" priority="5713" operator="equal">
      <formula>0</formula>
    </cfRule>
  </conditionalFormatting>
  <conditionalFormatting sqref="F2384 D2384">
    <cfRule type="cellIs" dxfId="2807" priority="5710" operator="equal">
      <formula>0</formula>
    </cfRule>
  </conditionalFormatting>
  <conditionalFormatting sqref="C2384">
    <cfRule type="cellIs" dxfId="2806" priority="5709" operator="equal">
      <formula>0</formula>
    </cfRule>
  </conditionalFormatting>
  <conditionalFormatting sqref="F3094 D3094">
    <cfRule type="cellIs" dxfId="2805" priority="5706" operator="equal">
      <formula>0</formula>
    </cfRule>
  </conditionalFormatting>
  <conditionalFormatting sqref="C3094">
    <cfRule type="cellIs" dxfId="2804" priority="5705" operator="equal">
      <formula>0</formula>
    </cfRule>
  </conditionalFormatting>
  <conditionalFormatting sqref="F3119 D3119">
    <cfRule type="cellIs" dxfId="2803" priority="5702" operator="equal">
      <formula>0</formula>
    </cfRule>
  </conditionalFormatting>
  <conditionalFormatting sqref="C3119">
    <cfRule type="cellIs" dxfId="2802" priority="5701" operator="equal">
      <formula>0</formula>
    </cfRule>
  </conditionalFormatting>
  <conditionalFormatting sqref="C3109">
    <cfRule type="cellIs" dxfId="2801" priority="5697" operator="equal">
      <formula>0</formula>
    </cfRule>
  </conditionalFormatting>
  <conditionalFormatting sqref="F3109 D3109">
    <cfRule type="cellIs" dxfId="2800" priority="5698" operator="equal">
      <formula>0</formula>
    </cfRule>
  </conditionalFormatting>
  <conditionalFormatting sqref="F3090 D3090">
    <cfRule type="cellIs" dxfId="2799" priority="5694" operator="equal">
      <formula>0</formula>
    </cfRule>
  </conditionalFormatting>
  <conditionalFormatting sqref="C3090">
    <cfRule type="cellIs" dxfId="2798" priority="5693" operator="equal">
      <formula>0</formula>
    </cfRule>
  </conditionalFormatting>
  <conditionalFormatting sqref="F3084 D3084">
    <cfRule type="cellIs" dxfId="2797" priority="5688" operator="equal">
      <formula>0</formula>
    </cfRule>
  </conditionalFormatting>
  <conditionalFormatting sqref="C3084">
    <cfRule type="cellIs" dxfId="2796" priority="5687" operator="equal">
      <formula>0</formula>
    </cfRule>
  </conditionalFormatting>
  <conditionalFormatting sqref="F3149 D3149">
    <cfRule type="cellIs" dxfId="2795" priority="5686" operator="equal">
      <formula>0</formula>
    </cfRule>
  </conditionalFormatting>
  <conditionalFormatting sqref="C3149">
    <cfRule type="cellIs" dxfId="2794" priority="5685" operator="equal">
      <formula>0</formula>
    </cfRule>
  </conditionalFormatting>
  <conditionalFormatting sqref="F3083 D3083">
    <cfRule type="cellIs" dxfId="2793" priority="5690" operator="equal">
      <formula>0</formula>
    </cfRule>
  </conditionalFormatting>
  <conditionalFormatting sqref="C3083">
    <cfRule type="cellIs" dxfId="2792" priority="5689" operator="equal">
      <formula>0</formula>
    </cfRule>
  </conditionalFormatting>
  <conditionalFormatting sqref="F3160 D3160">
    <cfRule type="cellIs" dxfId="2791" priority="5682" operator="equal">
      <formula>0</formula>
    </cfRule>
  </conditionalFormatting>
  <conditionalFormatting sqref="C3160">
    <cfRule type="cellIs" dxfId="2790" priority="5681" operator="equal">
      <formula>0</formula>
    </cfRule>
  </conditionalFormatting>
  <conditionalFormatting sqref="F1790 D1790">
    <cfRule type="cellIs" dxfId="2789" priority="5670" operator="equal">
      <formula>0</formula>
    </cfRule>
  </conditionalFormatting>
  <conditionalFormatting sqref="C1790">
    <cfRule type="cellIs" dxfId="2788" priority="5669" operator="equal">
      <formula>0</formula>
    </cfRule>
  </conditionalFormatting>
  <conditionalFormatting sqref="F1776 D1776">
    <cfRule type="cellIs" dxfId="2787" priority="5674" operator="equal">
      <formula>0</formula>
    </cfRule>
  </conditionalFormatting>
  <conditionalFormatting sqref="C1776">
    <cfRule type="cellIs" dxfId="2786" priority="5673" operator="equal">
      <formula>0</formula>
    </cfRule>
  </conditionalFormatting>
  <conditionalFormatting sqref="F1791 D1791">
    <cfRule type="cellIs" dxfId="2785" priority="5668" operator="equal">
      <formula>0</formula>
    </cfRule>
  </conditionalFormatting>
  <conditionalFormatting sqref="C1791">
    <cfRule type="cellIs" dxfId="2784" priority="5667" operator="equal">
      <formula>0</formula>
    </cfRule>
  </conditionalFormatting>
  <conditionalFormatting sqref="F1792 D1792">
    <cfRule type="cellIs" dxfId="2783" priority="5666" operator="equal">
      <formula>0</formula>
    </cfRule>
  </conditionalFormatting>
  <conditionalFormatting sqref="C1792">
    <cfRule type="cellIs" dxfId="2782" priority="5665" operator="equal">
      <formula>0</formula>
    </cfRule>
  </conditionalFormatting>
  <conditionalFormatting sqref="F1794 D1794">
    <cfRule type="cellIs" dxfId="2781" priority="5660" operator="equal">
      <formula>0</formula>
    </cfRule>
  </conditionalFormatting>
  <conditionalFormatting sqref="C1794">
    <cfRule type="cellIs" dxfId="2780" priority="5659" operator="equal">
      <formula>0</formula>
    </cfRule>
  </conditionalFormatting>
  <conditionalFormatting sqref="F1789 D1789">
    <cfRule type="cellIs" dxfId="2779" priority="5658" operator="equal">
      <formula>0</formula>
    </cfRule>
  </conditionalFormatting>
  <conditionalFormatting sqref="C1789">
    <cfRule type="cellIs" dxfId="2778" priority="5657" operator="equal">
      <formula>0</formula>
    </cfRule>
  </conditionalFormatting>
  <conditionalFormatting sqref="D1460 F1460">
    <cfRule type="cellIs" dxfId="2777" priority="5654" operator="equal">
      <formula>0</formula>
    </cfRule>
  </conditionalFormatting>
  <conditionalFormatting sqref="C1460">
    <cfRule type="cellIs" dxfId="2776" priority="5653" operator="equal">
      <formula>0</formula>
    </cfRule>
  </conditionalFormatting>
  <conditionalFormatting sqref="F2166 D2166">
    <cfRule type="cellIs" dxfId="2775" priority="5652" operator="equal">
      <formula>0</formula>
    </cfRule>
  </conditionalFormatting>
  <conditionalFormatting sqref="C2166">
    <cfRule type="cellIs" dxfId="2774" priority="5651" operator="equal">
      <formula>0</formula>
    </cfRule>
  </conditionalFormatting>
  <conditionalFormatting sqref="D2181 F2181">
    <cfRule type="cellIs" dxfId="2773" priority="5650" operator="equal">
      <formula>0</formula>
    </cfRule>
  </conditionalFormatting>
  <conditionalFormatting sqref="C2181">
    <cfRule type="cellIs" dxfId="2772" priority="5649" operator="equal">
      <formula>0</formula>
    </cfRule>
  </conditionalFormatting>
  <conditionalFormatting sqref="D2483 F2483">
    <cfRule type="cellIs" dxfId="2771" priority="5648" operator="equal">
      <formula>0</formula>
    </cfRule>
  </conditionalFormatting>
  <conditionalFormatting sqref="C2483">
    <cfRule type="cellIs" dxfId="2770" priority="5647" operator="equal">
      <formula>0</formula>
    </cfRule>
  </conditionalFormatting>
  <conditionalFormatting sqref="D2815 F2815">
    <cfRule type="cellIs" dxfId="2769" priority="5642" operator="equal">
      <formula>0</formula>
    </cfRule>
  </conditionalFormatting>
  <conditionalFormatting sqref="C2815">
    <cfRule type="cellIs" dxfId="2768" priority="5641" operator="equal">
      <formula>0</formula>
    </cfRule>
  </conditionalFormatting>
  <conditionalFormatting sqref="D2816 F2816">
    <cfRule type="cellIs" dxfId="2767" priority="5640" operator="equal">
      <formula>0</formula>
    </cfRule>
  </conditionalFormatting>
  <conditionalFormatting sqref="C2816">
    <cfRule type="cellIs" dxfId="2766" priority="5639" operator="equal">
      <formula>0</formula>
    </cfRule>
  </conditionalFormatting>
  <conditionalFormatting sqref="F745 D745">
    <cfRule type="cellIs" dxfId="2765" priority="5638" operator="equal">
      <formula>0</formula>
    </cfRule>
  </conditionalFormatting>
  <conditionalFormatting sqref="C745">
    <cfRule type="cellIs" dxfId="2764" priority="5637" operator="equal">
      <formula>0</formula>
    </cfRule>
  </conditionalFormatting>
  <conditionalFormatting sqref="D770 F770">
    <cfRule type="cellIs" dxfId="2763" priority="5636" operator="equal">
      <formula>0</formula>
    </cfRule>
  </conditionalFormatting>
  <conditionalFormatting sqref="C770">
    <cfRule type="cellIs" dxfId="2762" priority="5635" operator="equal">
      <formula>0</formula>
    </cfRule>
  </conditionalFormatting>
  <conditionalFormatting sqref="F762 D762">
    <cfRule type="cellIs" dxfId="2761" priority="5634" operator="equal">
      <formula>0</formula>
    </cfRule>
  </conditionalFormatting>
  <conditionalFormatting sqref="C762">
    <cfRule type="cellIs" dxfId="2760" priority="5633" operator="equal">
      <formula>0</formula>
    </cfRule>
  </conditionalFormatting>
  <conditionalFormatting sqref="F777 D777">
    <cfRule type="cellIs" dxfId="2759" priority="5632" operator="equal">
      <formula>0</formula>
    </cfRule>
  </conditionalFormatting>
  <conditionalFormatting sqref="C777">
    <cfRule type="cellIs" dxfId="2758" priority="5631" operator="equal">
      <formula>0</formula>
    </cfRule>
  </conditionalFormatting>
  <conditionalFormatting sqref="D786 F786">
    <cfRule type="cellIs" dxfId="2757" priority="5630" operator="equal">
      <formula>0</formula>
    </cfRule>
  </conditionalFormatting>
  <conditionalFormatting sqref="C786">
    <cfRule type="cellIs" dxfId="2756" priority="5629" operator="equal">
      <formula>0</formula>
    </cfRule>
  </conditionalFormatting>
  <conditionalFormatting sqref="F388 D388">
    <cfRule type="cellIs" dxfId="2755" priority="5624" operator="equal">
      <formula>0</formula>
    </cfRule>
  </conditionalFormatting>
  <conditionalFormatting sqref="C388">
    <cfRule type="cellIs" dxfId="2754" priority="5623" operator="equal">
      <formula>0</formula>
    </cfRule>
  </conditionalFormatting>
  <conditionalFormatting sqref="F2240 D2240">
    <cfRule type="cellIs" dxfId="2753" priority="5622" operator="equal">
      <formula>0</formula>
    </cfRule>
  </conditionalFormatting>
  <conditionalFormatting sqref="C2240">
    <cfRule type="cellIs" dxfId="2752" priority="5621" operator="equal">
      <formula>0</formula>
    </cfRule>
  </conditionalFormatting>
  <conditionalFormatting sqref="F2141 D2141">
    <cfRule type="cellIs" dxfId="2751" priority="5620" operator="equal">
      <formula>0</formula>
    </cfRule>
  </conditionalFormatting>
  <conditionalFormatting sqref="C2141">
    <cfRule type="cellIs" dxfId="2750" priority="5619" operator="equal">
      <formula>0</formula>
    </cfRule>
  </conditionalFormatting>
  <conditionalFormatting sqref="F3118 D3118">
    <cfRule type="cellIs" dxfId="2749" priority="5616" operator="equal">
      <formula>0</formula>
    </cfRule>
  </conditionalFormatting>
  <conditionalFormatting sqref="C3118">
    <cfRule type="cellIs" dxfId="2748" priority="5615" operator="equal">
      <formula>0</formula>
    </cfRule>
  </conditionalFormatting>
  <conditionalFormatting sqref="F3058 D3058">
    <cfRule type="cellIs" dxfId="2747" priority="5612" operator="equal">
      <formula>0</formula>
    </cfRule>
  </conditionalFormatting>
  <conditionalFormatting sqref="C3058">
    <cfRule type="cellIs" dxfId="2746" priority="5611" operator="equal">
      <formula>0</formula>
    </cfRule>
  </conditionalFormatting>
  <conditionalFormatting sqref="D2686 F2686">
    <cfRule type="cellIs" dxfId="2745" priority="5610" operator="equal">
      <formula>0</formula>
    </cfRule>
  </conditionalFormatting>
  <conditionalFormatting sqref="C2686">
    <cfRule type="cellIs" dxfId="2744" priority="5609" operator="equal">
      <formula>0</formula>
    </cfRule>
  </conditionalFormatting>
  <conditionalFormatting sqref="D2890 F2890">
    <cfRule type="cellIs" dxfId="2743" priority="5608" operator="equal">
      <formula>0</formula>
    </cfRule>
  </conditionalFormatting>
  <conditionalFormatting sqref="C2890">
    <cfRule type="cellIs" dxfId="2742" priority="5607" operator="equal">
      <formula>0</formula>
    </cfRule>
  </conditionalFormatting>
  <conditionalFormatting sqref="D2880 F2880">
    <cfRule type="cellIs" dxfId="2741" priority="5606" operator="equal">
      <formula>0</formula>
    </cfRule>
  </conditionalFormatting>
  <conditionalFormatting sqref="C2880">
    <cfRule type="cellIs" dxfId="2740" priority="5605" operator="equal">
      <formula>0</formula>
    </cfRule>
  </conditionalFormatting>
  <conditionalFormatting sqref="D2883 F2883">
    <cfRule type="cellIs" dxfId="2739" priority="5602" operator="equal">
      <formula>0</formula>
    </cfRule>
  </conditionalFormatting>
  <conditionalFormatting sqref="C2883">
    <cfRule type="cellIs" dxfId="2738" priority="5601" operator="equal">
      <formula>0</formula>
    </cfRule>
  </conditionalFormatting>
  <conditionalFormatting sqref="D375 F375">
    <cfRule type="cellIs" dxfId="2737" priority="5600" operator="equal">
      <formula>0</formula>
    </cfRule>
  </conditionalFormatting>
  <conditionalFormatting sqref="C375">
    <cfRule type="cellIs" dxfId="2736" priority="5599" operator="equal">
      <formula>0</formula>
    </cfRule>
  </conditionalFormatting>
  <conditionalFormatting sqref="D276 F276">
    <cfRule type="cellIs" dxfId="2735" priority="5596" operator="equal">
      <formula>0</formula>
    </cfRule>
  </conditionalFormatting>
  <conditionalFormatting sqref="C276">
    <cfRule type="cellIs" dxfId="2734" priority="5595" operator="equal">
      <formula>0</formula>
    </cfRule>
  </conditionalFormatting>
  <conditionalFormatting sqref="C3150">
    <cfRule type="cellIs" dxfId="2733" priority="5591" operator="equal">
      <formula>0</formula>
    </cfRule>
  </conditionalFormatting>
  <conditionalFormatting sqref="F3150 D3150">
    <cfRule type="cellIs" dxfId="2732" priority="5592" operator="equal">
      <formula>0</formula>
    </cfRule>
  </conditionalFormatting>
  <conditionalFormatting sqref="F3161 D3161">
    <cfRule type="cellIs" dxfId="2731" priority="5590" operator="equal">
      <formula>0</formula>
    </cfRule>
  </conditionalFormatting>
  <conditionalFormatting sqref="C3161">
    <cfRule type="cellIs" dxfId="2730" priority="5589" operator="equal">
      <formula>0</formula>
    </cfRule>
  </conditionalFormatting>
  <conditionalFormatting sqref="D2679 F2679">
    <cfRule type="cellIs" dxfId="2729" priority="5584" operator="equal">
      <formula>0</formula>
    </cfRule>
  </conditionalFormatting>
  <conditionalFormatting sqref="C2679">
    <cfRule type="cellIs" dxfId="2728" priority="5583" operator="equal">
      <formula>0</formula>
    </cfRule>
  </conditionalFormatting>
  <conditionalFormatting sqref="D2863 F2863">
    <cfRule type="cellIs" dxfId="2727" priority="5580" operator="equal">
      <formula>0</formula>
    </cfRule>
  </conditionalFormatting>
  <conditionalFormatting sqref="C2863">
    <cfRule type="cellIs" dxfId="2726" priority="5579" operator="equal">
      <formula>0</formula>
    </cfRule>
  </conditionalFormatting>
  <conditionalFormatting sqref="F3148 D3148">
    <cfRule type="cellIs" dxfId="2725" priority="5576" operator="equal">
      <formula>0</formula>
    </cfRule>
  </conditionalFormatting>
  <conditionalFormatting sqref="C3148">
    <cfRule type="cellIs" dxfId="2724" priority="5575" operator="equal">
      <formula>0</formula>
    </cfRule>
  </conditionalFormatting>
  <conditionalFormatting sqref="F1634 D1634">
    <cfRule type="cellIs" dxfId="2723" priority="5572" operator="equal">
      <formula>0</formula>
    </cfRule>
  </conditionalFormatting>
  <conditionalFormatting sqref="C1634">
    <cfRule type="cellIs" dxfId="2722" priority="5571" operator="equal">
      <formula>0</formula>
    </cfRule>
  </conditionalFormatting>
  <conditionalFormatting sqref="F1954 D1954">
    <cfRule type="cellIs" dxfId="2721" priority="5568" operator="equal">
      <formula>0</formula>
    </cfRule>
  </conditionalFormatting>
  <conditionalFormatting sqref="C1954">
    <cfRule type="cellIs" dxfId="2720" priority="5567" operator="equal">
      <formula>0</formula>
    </cfRule>
  </conditionalFormatting>
  <conditionalFormatting sqref="D938 F938">
    <cfRule type="cellIs" dxfId="2719" priority="5566" operator="equal">
      <formula>0</formula>
    </cfRule>
  </conditionalFormatting>
  <conditionalFormatting sqref="C938">
    <cfRule type="cellIs" dxfId="2718" priority="5565" operator="equal">
      <formula>0</formula>
    </cfRule>
  </conditionalFormatting>
  <conditionalFormatting sqref="F1526 D1526">
    <cfRule type="cellIs" dxfId="2717" priority="5560" operator="equal">
      <formula>0</formula>
    </cfRule>
  </conditionalFormatting>
  <conditionalFormatting sqref="C1526">
    <cfRule type="cellIs" dxfId="2716" priority="5559" operator="equal">
      <formula>0</formula>
    </cfRule>
  </conditionalFormatting>
  <conditionalFormatting sqref="D613 F613">
    <cfRule type="cellIs" dxfId="2715" priority="5554" operator="equal">
      <formula>0</formula>
    </cfRule>
  </conditionalFormatting>
  <conditionalFormatting sqref="C613">
    <cfRule type="cellIs" dxfId="2714" priority="5553" operator="equal">
      <formula>0</formula>
    </cfRule>
  </conditionalFormatting>
  <conditionalFormatting sqref="F2403 D2403">
    <cfRule type="cellIs" dxfId="2713" priority="5550" operator="equal">
      <formula>0</formula>
    </cfRule>
  </conditionalFormatting>
  <conditionalFormatting sqref="C2403">
    <cfRule type="cellIs" dxfId="2712" priority="5549" operator="equal">
      <formula>0</formula>
    </cfRule>
  </conditionalFormatting>
  <conditionalFormatting sqref="D2892 F2892">
    <cfRule type="cellIs" dxfId="2711" priority="5546" operator="equal">
      <formula>0</formula>
    </cfRule>
  </conditionalFormatting>
  <conditionalFormatting sqref="C2892">
    <cfRule type="cellIs" dxfId="2710" priority="5545" operator="equal">
      <formula>0</formula>
    </cfRule>
  </conditionalFormatting>
  <conditionalFormatting sqref="D2888 F2888">
    <cfRule type="cellIs" dxfId="2709" priority="5542" operator="equal">
      <formula>0</formula>
    </cfRule>
  </conditionalFormatting>
  <conditionalFormatting sqref="C2888">
    <cfRule type="cellIs" dxfId="2708" priority="5541" operator="equal">
      <formula>0</formula>
    </cfRule>
  </conditionalFormatting>
  <conditionalFormatting sqref="F2884 D2884">
    <cfRule type="cellIs" dxfId="2707" priority="5536" operator="equal">
      <formula>0</formula>
    </cfRule>
  </conditionalFormatting>
  <conditionalFormatting sqref="C2884">
    <cfRule type="cellIs" dxfId="2706" priority="5535" operator="equal">
      <formula>0</formula>
    </cfRule>
  </conditionalFormatting>
  <conditionalFormatting sqref="F2875 D2875">
    <cfRule type="cellIs" dxfId="2705" priority="5532" operator="equal">
      <formula>0</formula>
    </cfRule>
  </conditionalFormatting>
  <conditionalFormatting sqref="C2875">
    <cfRule type="cellIs" dxfId="2704" priority="5531" operator="equal">
      <formula>0</formula>
    </cfRule>
  </conditionalFormatting>
  <conditionalFormatting sqref="F3048 D3048">
    <cfRule type="cellIs" dxfId="2703" priority="5528" operator="equal">
      <formula>0</formula>
    </cfRule>
  </conditionalFormatting>
  <conditionalFormatting sqref="C3048">
    <cfRule type="cellIs" dxfId="2702" priority="5527" operator="equal">
      <formula>0</formula>
    </cfRule>
  </conditionalFormatting>
  <conditionalFormatting sqref="D2950 F2950">
    <cfRule type="cellIs" dxfId="2701" priority="5526" operator="equal">
      <formula>0</formula>
    </cfRule>
  </conditionalFormatting>
  <conditionalFormatting sqref="C2950">
    <cfRule type="cellIs" dxfId="2700" priority="5525" operator="equal">
      <formula>0</formula>
    </cfRule>
  </conditionalFormatting>
  <conditionalFormatting sqref="D2951 F2951">
    <cfRule type="cellIs" dxfId="2699" priority="5524" operator="equal">
      <formula>0</formula>
    </cfRule>
  </conditionalFormatting>
  <conditionalFormatting sqref="C2951">
    <cfRule type="cellIs" dxfId="2698" priority="5523" operator="equal">
      <formula>0</formula>
    </cfRule>
  </conditionalFormatting>
  <conditionalFormatting sqref="F1921 D1921">
    <cfRule type="cellIs" dxfId="2697" priority="5494" operator="equal">
      <formula>0</formula>
    </cfRule>
  </conditionalFormatting>
  <conditionalFormatting sqref="C1921">
    <cfRule type="cellIs" dxfId="2696" priority="5493" operator="equal">
      <formula>0</formula>
    </cfRule>
  </conditionalFormatting>
  <conditionalFormatting sqref="F1222 D1222">
    <cfRule type="cellIs" dxfId="2695" priority="5492" operator="equal">
      <formula>0</formula>
    </cfRule>
  </conditionalFormatting>
  <conditionalFormatting sqref="C1222">
    <cfRule type="cellIs" dxfId="2694" priority="5491" operator="equal">
      <formula>0</formula>
    </cfRule>
  </conditionalFormatting>
  <conditionalFormatting sqref="D946 F946">
    <cfRule type="cellIs" dxfId="2693" priority="5488" operator="equal">
      <formula>0</formula>
    </cfRule>
  </conditionalFormatting>
  <conditionalFormatting sqref="C946">
    <cfRule type="cellIs" dxfId="2692" priority="5487" operator="equal">
      <formula>0</formula>
    </cfRule>
  </conditionalFormatting>
  <conditionalFormatting sqref="D427 F427">
    <cfRule type="cellIs" dxfId="2691" priority="5484" operator="equal">
      <formula>0</formula>
    </cfRule>
  </conditionalFormatting>
  <conditionalFormatting sqref="C427">
    <cfRule type="cellIs" dxfId="2690" priority="5483" operator="equal">
      <formula>0</formula>
    </cfRule>
  </conditionalFormatting>
  <conditionalFormatting sqref="F3144 D3144">
    <cfRule type="cellIs" dxfId="2689" priority="5478" operator="equal">
      <formula>0</formula>
    </cfRule>
  </conditionalFormatting>
  <conditionalFormatting sqref="C3144">
    <cfRule type="cellIs" dxfId="2688" priority="5477" operator="equal">
      <formula>0</formula>
    </cfRule>
  </conditionalFormatting>
  <conditionalFormatting sqref="F3145 D3145">
    <cfRule type="cellIs" dxfId="2687" priority="5476" operator="equal">
      <formula>0</formula>
    </cfRule>
  </conditionalFormatting>
  <conditionalFormatting sqref="C3145">
    <cfRule type="cellIs" dxfId="2686" priority="5475" operator="equal">
      <formula>0</formula>
    </cfRule>
  </conditionalFormatting>
  <conditionalFormatting sqref="F3054 D3054">
    <cfRule type="cellIs" dxfId="2685" priority="5472" operator="equal">
      <formula>0</formula>
    </cfRule>
  </conditionalFormatting>
  <conditionalFormatting sqref="C3054">
    <cfRule type="cellIs" dxfId="2684" priority="5471" operator="equal">
      <formula>0</formula>
    </cfRule>
  </conditionalFormatting>
  <conditionalFormatting sqref="D1101 F1101">
    <cfRule type="cellIs" dxfId="2683" priority="5470" operator="equal">
      <formula>0</formula>
    </cfRule>
  </conditionalFormatting>
  <conditionalFormatting sqref="C1101">
    <cfRule type="cellIs" dxfId="2682" priority="5469" operator="equal">
      <formula>0</formula>
    </cfRule>
  </conditionalFormatting>
  <conditionalFormatting sqref="D1102 F1102">
    <cfRule type="cellIs" dxfId="2681" priority="5464" operator="equal">
      <formula>0</formula>
    </cfRule>
  </conditionalFormatting>
  <conditionalFormatting sqref="C1102">
    <cfRule type="cellIs" dxfId="2680" priority="5463" operator="equal">
      <formula>0</formula>
    </cfRule>
  </conditionalFormatting>
  <conditionalFormatting sqref="F1914 D1914">
    <cfRule type="cellIs" dxfId="2679" priority="5458" operator="equal">
      <formula>0</formula>
    </cfRule>
  </conditionalFormatting>
  <conditionalFormatting sqref="C1914">
    <cfRule type="cellIs" dxfId="2678" priority="5457" operator="equal">
      <formula>0</formula>
    </cfRule>
  </conditionalFormatting>
  <conditionalFormatting sqref="F1915 D1915">
    <cfRule type="cellIs" dxfId="2677" priority="5456" operator="equal">
      <formula>0</formula>
    </cfRule>
  </conditionalFormatting>
  <conditionalFormatting sqref="C1915">
    <cfRule type="cellIs" dxfId="2676" priority="5455" operator="equal">
      <formula>0</formula>
    </cfRule>
  </conditionalFormatting>
  <conditionalFormatting sqref="F3156 D3156">
    <cfRule type="cellIs" dxfId="2675" priority="5448" operator="equal">
      <formula>0</formula>
    </cfRule>
  </conditionalFormatting>
  <conditionalFormatting sqref="C3156">
    <cfRule type="cellIs" dxfId="2674" priority="5447" operator="equal">
      <formula>0</formula>
    </cfRule>
  </conditionalFormatting>
  <conditionalFormatting sqref="C2668">
    <cfRule type="cellIs" dxfId="2673" priority="5443" operator="equal">
      <formula>0</formula>
    </cfRule>
  </conditionalFormatting>
  <conditionalFormatting sqref="D2668 F2668">
    <cfRule type="cellIs" dxfId="2672" priority="5444" operator="equal">
      <formula>0</formula>
    </cfRule>
  </conditionalFormatting>
  <conditionalFormatting sqref="C2438">
    <cfRule type="cellIs" dxfId="2671" priority="5435" operator="equal">
      <formula>0</formula>
    </cfRule>
  </conditionalFormatting>
  <conditionalFormatting sqref="F2438 D2438">
    <cfRule type="cellIs" dxfId="2670" priority="5436" operator="equal">
      <formula>0</formula>
    </cfRule>
  </conditionalFormatting>
  <conditionalFormatting sqref="C2437">
    <cfRule type="cellIs" dxfId="2669" priority="5431" operator="equal">
      <formula>0</formula>
    </cfRule>
  </conditionalFormatting>
  <conditionalFormatting sqref="F2437 D2437">
    <cfRule type="cellIs" dxfId="2668" priority="5432" operator="equal">
      <formula>0</formula>
    </cfRule>
  </conditionalFormatting>
  <conditionalFormatting sqref="D2775 F2775">
    <cfRule type="cellIs" dxfId="2667" priority="5420" operator="equal">
      <formula>0</formula>
    </cfRule>
  </conditionalFormatting>
  <conditionalFormatting sqref="C2775">
    <cfRule type="cellIs" dxfId="2666" priority="5419" operator="equal">
      <formula>0</formula>
    </cfRule>
  </conditionalFormatting>
  <conditionalFormatting sqref="C2774">
    <cfRule type="cellIs" dxfId="2665" priority="5423" operator="equal">
      <formula>0</formula>
    </cfRule>
  </conditionalFormatting>
  <conditionalFormatting sqref="D2774 F2774">
    <cfRule type="cellIs" dxfId="2664" priority="5424" operator="equal">
      <formula>0</formula>
    </cfRule>
  </conditionalFormatting>
  <conditionalFormatting sqref="D1103 F1103">
    <cfRule type="cellIs" dxfId="2663" priority="5418" operator="equal">
      <formula>0</formula>
    </cfRule>
  </conditionalFormatting>
  <conditionalFormatting sqref="C1103">
    <cfRule type="cellIs" dxfId="2662" priority="5417" operator="equal">
      <formula>0</formula>
    </cfRule>
  </conditionalFormatting>
  <conditionalFormatting sqref="D151 F151">
    <cfRule type="cellIs" dxfId="2661" priority="5414" operator="equal">
      <formula>0</formula>
    </cfRule>
  </conditionalFormatting>
  <conditionalFormatting sqref="C151">
    <cfRule type="cellIs" dxfId="2660" priority="5413" operator="equal">
      <formula>0</formula>
    </cfRule>
  </conditionalFormatting>
  <conditionalFormatting sqref="D2861 F2861">
    <cfRule type="cellIs" dxfId="2659" priority="5410" operator="equal">
      <formula>0</formula>
    </cfRule>
  </conditionalFormatting>
  <conditionalFormatting sqref="C2861">
    <cfRule type="cellIs" dxfId="2658" priority="5409" operator="equal">
      <formula>0</formula>
    </cfRule>
  </conditionalFormatting>
  <conditionalFormatting sqref="D2229 F2229">
    <cfRule type="cellIs" dxfId="2657" priority="5408" operator="equal">
      <formula>0</formula>
    </cfRule>
  </conditionalFormatting>
  <conditionalFormatting sqref="C2229">
    <cfRule type="cellIs" dxfId="2656" priority="5407" operator="equal">
      <formula>0</formula>
    </cfRule>
  </conditionalFormatting>
  <conditionalFormatting sqref="D2228 F2228">
    <cfRule type="cellIs" dxfId="2655" priority="5404" operator="equal">
      <formula>0</formula>
    </cfRule>
  </conditionalFormatting>
  <conditionalFormatting sqref="C2228">
    <cfRule type="cellIs" dxfId="2654" priority="5403" operator="equal">
      <formula>0</formula>
    </cfRule>
  </conditionalFormatting>
  <conditionalFormatting sqref="F2172 D2172">
    <cfRule type="cellIs" dxfId="2653" priority="5402" operator="equal">
      <formula>0</formula>
    </cfRule>
  </conditionalFormatting>
  <conditionalFormatting sqref="C2172">
    <cfRule type="cellIs" dxfId="2652" priority="5401" operator="equal">
      <formula>0</formula>
    </cfRule>
  </conditionalFormatting>
  <conditionalFormatting sqref="D152 F152">
    <cfRule type="cellIs" dxfId="2651" priority="5394" operator="equal">
      <formula>0</formula>
    </cfRule>
  </conditionalFormatting>
  <conditionalFormatting sqref="C152">
    <cfRule type="cellIs" dxfId="2650" priority="5393" operator="equal">
      <formula>0</formula>
    </cfRule>
  </conditionalFormatting>
  <conditionalFormatting sqref="D2862 F2862">
    <cfRule type="cellIs" dxfId="2649" priority="5390" operator="equal">
      <formula>0</formula>
    </cfRule>
  </conditionalFormatting>
  <conditionalFormatting sqref="C2862">
    <cfRule type="cellIs" dxfId="2648" priority="5389" operator="equal">
      <formula>0</formula>
    </cfRule>
  </conditionalFormatting>
  <conditionalFormatting sqref="D1814 F1814">
    <cfRule type="cellIs" dxfId="2647" priority="5386" operator="equal">
      <formula>0</formula>
    </cfRule>
  </conditionalFormatting>
  <conditionalFormatting sqref="C1814">
    <cfRule type="cellIs" dxfId="2646" priority="5385" operator="equal">
      <formula>0</formula>
    </cfRule>
  </conditionalFormatting>
  <conditionalFormatting sqref="F43 D43">
    <cfRule type="cellIs" dxfId="2645" priority="5382" operator="equal">
      <formula>0</formula>
    </cfRule>
  </conditionalFormatting>
  <conditionalFormatting sqref="C43">
    <cfRule type="cellIs" dxfId="2644" priority="5381" operator="equal">
      <formula>0</formula>
    </cfRule>
  </conditionalFormatting>
  <conditionalFormatting sqref="F3151 D3151">
    <cfRule type="cellIs" dxfId="2643" priority="5378" operator="equal">
      <formula>0</formula>
    </cfRule>
  </conditionalFormatting>
  <conditionalFormatting sqref="C3151">
    <cfRule type="cellIs" dxfId="2642" priority="5377" operator="equal">
      <formula>0</formula>
    </cfRule>
  </conditionalFormatting>
  <conditionalFormatting sqref="F2431 D2431">
    <cfRule type="cellIs" dxfId="2641" priority="5374" operator="equal">
      <formula>0</formula>
    </cfRule>
  </conditionalFormatting>
  <conditionalFormatting sqref="C2431">
    <cfRule type="cellIs" dxfId="2640" priority="5373" operator="equal">
      <formula>0</formula>
    </cfRule>
  </conditionalFormatting>
  <conditionalFormatting sqref="F2432 D2432">
    <cfRule type="cellIs" dxfId="2639" priority="5370" operator="equal">
      <formula>0</formula>
    </cfRule>
  </conditionalFormatting>
  <conditionalFormatting sqref="C2432">
    <cfRule type="cellIs" dxfId="2638" priority="5369" operator="equal">
      <formula>0</formula>
    </cfRule>
  </conditionalFormatting>
  <conditionalFormatting sqref="D2625 F2625">
    <cfRule type="cellIs" dxfId="2637" priority="5360" operator="equal">
      <formula>0</formula>
    </cfRule>
  </conditionalFormatting>
  <conditionalFormatting sqref="C2625">
    <cfRule type="cellIs" dxfId="2636" priority="5359" operator="equal">
      <formula>0</formula>
    </cfRule>
  </conditionalFormatting>
  <conditionalFormatting sqref="F2667 D2667">
    <cfRule type="cellIs" dxfId="2635" priority="5348" operator="equal">
      <formula>0</formula>
    </cfRule>
  </conditionalFormatting>
  <conditionalFormatting sqref="C2667">
    <cfRule type="cellIs" dxfId="2634" priority="5347" operator="equal">
      <formula>0</formula>
    </cfRule>
  </conditionalFormatting>
  <conditionalFormatting sqref="D2970 F2970">
    <cfRule type="cellIs" dxfId="2633" priority="5344" operator="equal">
      <formula>0</formula>
    </cfRule>
  </conditionalFormatting>
  <conditionalFormatting sqref="C2970">
    <cfRule type="cellIs" dxfId="2632" priority="5343" operator="equal">
      <formula>0</formula>
    </cfRule>
  </conditionalFormatting>
  <conditionalFormatting sqref="C2722">
    <cfRule type="cellIs" dxfId="2631" priority="5335" operator="equal">
      <formula>0</formula>
    </cfRule>
  </conditionalFormatting>
  <conditionalFormatting sqref="D2722 F2722">
    <cfRule type="cellIs" dxfId="2630" priority="5336" operator="equal">
      <formula>0</formula>
    </cfRule>
  </conditionalFormatting>
  <conditionalFormatting sqref="D2358 F2358">
    <cfRule type="cellIs" dxfId="2629" priority="5332" operator="equal">
      <formula>0</formula>
    </cfRule>
  </conditionalFormatting>
  <conditionalFormatting sqref="C2358">
    <cfRule type="cellIs" dxfId="2628" priority="5331" operator="equal">
      <formula>0</formula>
    </cfRule>
  </conditionalFormatting>
  <conditionalFormatting sqref="F2877 D2877">
    <cfRule type="cellIs" dxfId="2627" priority="5330" operator="equal">
      <formula>0</formula>
    </cfRule>
  </conditionalFormatting>
  <conditionalFormatting sqref="C2877">
    <cfRule type="cellIs" dxfId="2626" priority="5329" operator="equal">
      <formula>0</formula>
    </cfRule>
  </conditionalFormatting>
  <conditionalFormatting sqref="F2878 D2878">
    <cfRule type="cellIs" dxfId="2625" priority="5328" operator="equal">
      <formula>0</formula>
    </cfRule>
  </conditionalFormatting>
  <conditionalFormatting sqref="C2878">
    <cfRule type="cellIs" dxfId="2624" priority="5327" operator="equal">
      <formula>0</formula>
    </cfRule>
  </conditionalFormatting>
  <conditionalFormatting sqref="D1104 F1104">
    <cfRule type="cellIs" dxfId="2623" priority="5326" operator="equal">
      <formula>0</formula>
    </cfRule>
  </conditionalFormatting>
  <conditionalFormatting sqref="C1104">
    <cfRule type="cellIs" dxfId="2622" priority="5325" operator="equal">
      <formula>0</formula>
    </cfRule>
  </conditionalFormatting>
  <conditionalFormatting sqref="D182 F182">
    <cfRule type="cellIs" dxfId="2621" priority="5316" operator="equal">
      <formula>0</formula>
    </cfRule>
  </conditionalFormatting>
  <conditionalFormatting sqref="C182">
    <cfRule type="cellIs" dxfId="2620" priority="5315" operator="equal">
      <formula>0</formula>
    </cfRule>
  </conditionalFormatting>
  <conditionalFormatting sqref="D204 F204">
    <cfRule type="cellIs" dxfId="2619" priority="5310" operator="equal">
      <formula>0</formula>
    </cfRule>
  </conditionalFormatting>
  <conditionalFormatting sqref="C204">
    <cfRule type="cellIs" dxfId="2618" priority="5309" operator="equal">
      <formula>0</formula>
    </cfRule>
  </conditionalFormatting>
  <conditionalFormatting sqref="C205">
    <cfRule type="cellIs" dxfId="2617" priority="5305" operator="equal">
      <formula>0</formula>
    </cfRule>
  </conditionalFormatting>
  <conditionalFormatting sqref="F205 D205">
    <cfRule type="cellIs" dxfId="2616" priority="5306" operator="equal">
      <formula>0</formula>
    </cfRule>
  </conditionalFormatting>
  <conditionalFormatting sqref="D213 F213">
    <cfRule type="cellIs" dxfId="2615" priority="5276" operator="equal">
      <formula>0</formula>
    </cfRule>
  </conditionalFormatting>
  <conditionalFormatting sqref="C213">
    <cfRule type="cellIs" dxfId="2614" priority="5275" operator="equal">
      <formula>0</formula>
    </cfRule>
  </conditionalFormatting>
  <conditionalFormatting sqref="D220 F220">
    <cfRule type="cellIs" dxfId="2613" priority="5254" operator="equal">
      <formula>0</formula>
    </cfRule>
  </conditionalFormatting>
  <conditionalFormatting sqref="C220">
    <cfRule type="cellIs" dxfId="2612" priority="5253" operator="equal">
      <formula>0</formula>
    </cfRule>
  </conditionalFormatting>
  <conditionalFormatting sqref="D215 F215">
    <cfRule type="cellIs" dxfId="2611" priority="5270" operator="equal">
      <formula>0</formula>
    </cfRule>
  </conditionalFormatting>
  <conditionalFormatting sqref="C215">
    <cfRule type="cellIs" dxfId="2610" priority="5269" operator="equal">
      <formula>0</formula>
    </cfRule>
  </conditionalFormatting>
  <conditionalFormatting sqref="F3152 D3152">
    <cfRule type="cellIs" dxfId="2609" priority="5196" operator="equal">
      <formula>0</formula>
    </cfRule>
  </conditionalFormatting>
  <conditionalFormatting sqref="C3152">
    <cfRule type="cellIs" dxfId="2608" priority="5195" operator="equal">
      <formula>0</formula>
    </cfRule>
  </conditionalFormatting>
  <conditionalFormatting sqref="C2623">
    <cfRule type="cellIs" dxfId="2607" priority="5201" operator="equal">
      <formula>0</formula>
    </cfRule>
  </conditionalFormatting>
  <conditionalFormatting sqref="D2623 F2623">
    <cfRule type="cellIs" dxfId="2606" priority="5202" operator="equal">
      <formula>0</formula>
    </cfRule>
  </conditionalFormatting>
  <conditionalFormatting sqref="F3102 D3102">
    <cfRule type="cellIs" dxfId="2605" priority="5192" operator="equal">
      <formula>0</formula>
    </cfRule>
  </conditionalFormatting>
  <conditionalFormatting sqref="C3102">
    <cfRule type="cellIs" dxfId="2604" priority="5191" operator="equal">
      <formula>0</formula>
    </cfRule>
  </conditionalFormatting>
  <conditionalFormatting sqref="F3157 D3157">
    <cfRule type="cellIs" dxfId="2603" priority="5186" operator="equal">
      <formula>0</formula>
    </cfRule>
  </conditionalFormatting>
  <conditionalFormatting sqref="C3157">
    <cfRule type="cellIs" dxfId="2602" priority="5185" operator="equal">
      <formula>0</formula>
    </cfRule>
  </conditionalFormatting>
  <conditionalFormatting sqref="C2703">
    <cfRule type="cellIs" dxfId="2601" priority="5179" operator="equal">
      <formula>0</formula>
    </cfRule>
  </conditionalFormatting>
  <conditionalFormatting sqref="D2703 F2703">
    <cfRule type="cellIs" dxfId="2600" priority="5180" operator="equal">
      <formula>0</formula>
    </cfRule>
  </conditionalFormatting>
  <conditionalFormatting sqref="C2705">
    <cfRule type="cellIs" dxfId="2599" priority="5175" operator="equal">
      <formula>0</formula>
    </cfRule>
  </conditionalFormatting>
  <conditionalFormatting sqref="D2705 F2705">
    <cfRule type="cellIs" dxfId="2598" priority="5176" operator="equal">
      <formula>0</formula>
    </cfRule>
  </conditionalFormatting>
  <conditionalFormatting sqref="F2683 D2683">
    <cfRule type="cellIs" dxfId="2597" priority="5168" operator="equal">
      <formula>0</formula>
    </cfRule>
  </conditionalFormatting>
  <conditionalFormatting sqref="C2683">
    <cfRule type="cellIs" dxfId="2596" priority="5167" operator="equal">
      <formula>0</formula>
    </cfRule>
  </conditionalFormatting>
  <conditionalFormatting sqref="F2682 D2682">
    <cfRule type="cellIs" dxfId="2595" priority="5172" operator="equal">
      <formula>0</formula>
    </cfRule>
  </conditionalFormatting>
  <conditionalFormatting sqref="C2682">
    <cfRule type="cellIs" dxfId="2594" priority="5171" operator="equal">
      <formula>0</formula>
    </cfRule>
  </conditionalFormatting>
  <conditionalFormatting sqref="D2681 F2681">
    <cfRule type="cellIs" dxfId="2593" priority="5166" operator="equal">
      <formula>0</formula>
    </cfRule>
  </conditionalFormatting>
  <conditionalFormatting sqref="C2681">
    <cfRule type="cellIs" dxfId="2592" priority="5165" operator="equal">
      <formula>0</formula>
    </cfRule>
  </conditionalFormatting>
  <conditionalFormatting sqref="C2732">
    <cfRule type="cellIs" dxfId="2591" priority="5161" operator="equal">
      <formula>0</formula>
    </cfRule>
  </conditionalFormatting>
  <conditionalFormatting sqref="F2732 D2732">
    <cfRule type="cellIs" dxfId="2590" priority="5162" operator="equal">
      <formula>0</formula>
    </cfRule>
  </conditionalFormatting>
  <conditionalFormatting sqref="F2745 D2745">
    <cfRule type="cellIs" dxfId="2589" priority="5158" operator="equal">
      <formula>0</formula>
    </cfRule>
  </conditionalFormatting>
  <conditionalFormatting sqref="C2745">
    <cfRule type="cellIs" dxfId="2588" priority="5157" operator="equal">
      <formula>0</formula>
    </cfRule>
  </conditionalFormatting>
  <conditionalFormatting sqref="F2746 D2746">
    <cfRule type="cellIs" dxfId="2587" priority="5154" operator="equal">
      <formula>0</formula>
    </cfRule>
  </conditionalFormatting>
  <conditionalFormatting sqref="C2746">
    <cfRule type="cellIs" dxfId="2586" priority="5153" operator="equal">
      <formula>0</formula>
    </cfRule>
  </conditionalFormatting>
  <conditionalFormatting sqref="F3086 D3086">
    <cfRule type="cellIs" dxfId="2585" priority="5150" operator="equal">
      <formula>0</formula>
    </cfRule>
  </conditionalFormatting>
  <conditionalFormatting sqref="C3086">
    <cfRule type="cellIs" dxfId="2584" priority="5149" operator="equal">
      <formula>0</formula>
    </cfRule>
  </conditionalFormatting>
  <conditionalFormatting sqref="C1690">
    <cfRule type="cellIs" dxfId="2583" priority="5145" operator="equal">
      <formula>0</formula>
    </cfRule>
  </conditionalFormatting>
  <conditionalFormatting sqref="F1690 D1690">
    <cfRule type="cellIs" dxfId="2582" priority="5146" operator="equal">
      <formula>0</formula>
    </cfRule>
  </conditionalFormatting>
  <conditionalFormatting sqref="D923 F923">
    <cfRule type="cellIs" dxfId="2581" priority="5142" operator="equal">
      <formula>0</formula>
    </cfRule>
  </conditionalFormatting>
  <conditionalFormatting sqref="C923">
    <cfRule type="cellIs" dxfId="2580" priority="5141" operator="equal">
      <formula>0</formula>
    </cfRule>
  </conditionalFormatting>
  <conditionalFormatting sqref="F265 D265">
    <cfRule type="cellIs" dxfId="2579" priority="5140" operator="equal">
      <formula>0</formula>
    </cfRule>
  </conditionalFormatting>
  <conditionalFormatting sqref="C265">
    <cfRule type="cellIs" dxfId="2578" priority="5139" operator="equal">
      <formula>0</formula>
    </cfRule>
  </conditionalFormatting>
  <conditionalFormatting sqref="D259 F259">
    <cfRule type="cellIs" dxfId="2577" priority="5136" operator="equal">
      <formula>0</formula>
    </cfRule>
  </conditionalFormatting>
  <conditionalFormatting sqref="C259">
    <cfRule type="cellIs" dxfId="2576" priority="5135" operator="equal">
      <formula>0</formula>
    </cfRule>
  </conditionalFormatting>
  <conditionalFormatting sqref="F2378 D2378">
    <cfRule type="cellIs" dxfId="2575" priority="5126" operator="equal">
      <formula>0</formula>
    </cfRule>
  </conditionalFormatting>
  <conditionalFormatting sqref="C2378">
    <cfRule type="cellIs" dxfId="2574" priority="5125" operator="equal">
      <formula>0</formula>
    </cfRule>
  </conditionalFormatting>
  <conditionalFormatting sqref="D1652 F1652">
    <cfRule type="cellIs" dxfId="2573" priority="5110" operator="equal">
      <formula>0</formula>
    </cfRule>
  </conditionalFormatting>
  <conditionalFormatting sqref="C1652">
    <cfRule type="cellIs" dxfId="2572" priority="5109" operator="equal">
      <formula>0</formula>
    </cfRule>
  </conditionalFormatting>
  <conditionalFormatting sqref="D1651 F1651">
    <cfRule type="cellIs" dxfId="2571" priority="5106" operator="equal">
      <formula>0</formula>
    </cfRule>
  </conditionalFormatting>
  <conditionalFormatting sqref="C1651">
    <cfRule type="cellIs" dxfId="2570" priority="5105" operator="equal">
      <formula>0</formula>
    </cfRule>
  </conditionalFormatting>
  <conditionalFormatting sqref="D1653 F1653">
    <cfRule type="cellIs" dxfId="2569" priority="5102" operator="equal">
      <formula>0</formula>
    </cfRule>
  </conditionalFormatting>
  <conditionalFormatting sqref="C1653">
    <cfRule type="cellIs" dxfId="2568" priority="5101" operator="equal">
      <formula>0</formula>
    </cfRule>
  </conditionalFormatting>
  <conditionalFormatting sqref="D1654 F1654">
    <cfRule type="cellIs" dxfId="2567" priority="5098" operator="equal">
      <formula>0</formula>
    </cfRule>
  </conditionalFormatting>
  <conditionalFormatting sqref="C1654">
    <cfRule type="cellIs" dxfId="2566" priority="5097" operator="equal">
      <formula>0</formula>
    </cfRule>
  </conditionalFormatting>
  <conditionalFormatting sqref="D2546 F2546">
    <cfRule type="cellIs" dxfId="2565" priority="5094" operator="equal">
      <formula>0</formula>
    </cfRule>
  </conditionalFormatting>
  <conditionalFormatting sqref="C2546">
    <cfRule type="cellIs" dxfId="2564" priority="5093" operator="equal">
      <formula>0</formula>
    </cfRule>
  </conditionalFormatting>
  <conditionalFormatting sqref="D2547 F2547">
    <cfRule type="cellIs" dxfId="2563" priority="5090" operator="equal">
      <formula>0</formula>
    </cfRule>
  </conditionalFormatting>
  <conditionalFormatting sqref="C2547">
    <cfRule type="cellIs" dxfId="2562" priority="5089" operator="equal">
      <formula>0</formula>
    </cfRule>
  </conditionalFormatting>
  <conditionalFormatting sqref="D1820 F1820">
    <cfRule type="cellIs" dxfId="2561" priority="5086" operator="equal">
      <formula>0</formula>
    </cfRule>
  </conditionalFormatting>
  <conditionalFormatting sqref="C1820">
    <cfRule type="cellIs" dxfId="2560" priority="5085" operator="equal">
      <formula>0</formula>
    </cfRule>
  </conditionalFormatting>
  <conditionalFormatting sqref="F2055 D2055">
    <cfRule type="cellIs" dxfId="2559" priority="5080" operator="equal">
      <formula>0</formula>
    </cfRule>
  </conditionalFormatting>
  <conditionalFormatting sqref="C2055">
    <cfRule type="cellIs" dxfId="2558" priority="5079" operator="equal">
      <formula>0</formula>
    </cfRule>
  </conditionalFormatting>
  <conditionalFormatting sqref="F316 D316">
    <cfRule type="cellIs" dxfId="2557" priority="5076" operator="equal">
      <formula>0</formula>
    </cfRule>
  </conditionalFormatting>
  <conditionalFormatting sqref="C316">
    <cfRule type="cellIs" dxfId="2556" priority="5075" operator="equal">
      <formula>0</formula>
    </cfRule>
  </conditionalFormatting>
  <conditionalFormatting sqref="D2964 F2964">
    <cfRule type="cellIs" dxfId="2555" priority="5066" operator="equal">
      <formula>0</formula>
    </cfRule>
  </conditionalFormatting>
  <conditionalFormatting sqref="C2964">
    <cfRule type="cellIs" dxfId="2554" priority="5065" operator="equal">
      <formula>0</formula>
    </cfRule>
  </conditionalFormatting>
  <conditionalFormatting sqref="D2850 F2850">
    <cfRule type="cellIs" dxfId="2553" priority="5058" operator="equal">
      <formula>0</formula>
    </cfRule>
  </conditionalFormatting>
  <conditionalFormatting sqref="C2850">
    <cfRule type="cellIs" dxfId="2552" priority="5057" operator="equal">
      <formula>0</formula>
    </cfRule>
  </conditionalFormatting>
  <conditionalFormatting sqref="D2127 F2127">
    <cfRule type="cellIs" dxfId="2551" priority="5054" operator="equal">
      <formula>0</formula>
    </cfRule>
  </conditionalFormatting>
  <conditionalFormatting sqref="C2127">
    <cfRule type="cellIs" dxfId="2550" priority="5053" operator="equal">
      <formula>0</formula>
    </cfRule>
  </conditionalFormatting>
  <conditionalFormatting sqref="D1030 F1030">
    <cfRule type="cellIs" dxfId="2549" priority="5050" operator="equal">
      <formula>0</formula>
    </cfRule>
  </conditionalFormatting>
  <conditionalFormatting sqref="C1030">
    <cfRule type="cellIs" dxfId="2548" priority="5049" operator="equal">
      <formula>0</formula>
    </cfRule>
  </conditionalFormatting>
  <conditionalFormatting sqref="D1032 F1032">
    <cfRule type="cellIs" dxfId="2547" priority="5046" operator="equal">
      <formula>0</formula>
    </cfRule>
  </conditionalFormatting>
  <conditionalFormatting sqref="C1032">
    <cfRule type="cellIs" dxfId="2546" priority="5045" operator="equal">
      <formula>0</formula>
    </cfRule>
  </conditionalFormatting>
  <conditionalFormatting sqref="F3051 D3051">
    <cfRule type="cellIs" dxfId="2545" priority="5034" operator="equal">
      <formula>0</formula>
    </cfRule>
  </conditionalFormatting>
  <conditionalFormatting sqref="C3051">
    <cfRule type="cellIs" dxfId="2544" priority="5033" operator="equal">
      <formula>0</formula>
    </cfRule>
  </conditionalFormatting>
  <conditionalFormatting sqref="F3069 D3069">
    <cfRule type="cellIs" dxfId="2543" priority="5032" operator="equal">
      <formula>0</formula>
    </cfRule>
  </conditionalFormatting>
  <conditionalFormatting sqref="C3069">
    <cfRule type="cellIs" dxfId="2542" priority="5031" operator="equal">
      <formula>0</formula>
    </cfRule>
  </conditionalFormatting>
  <conditionalFormatting sqref="F3073 D3073">
    <cfRule type="cellIs" dxfId="2541" priority="5030" operator="equal">
      <formula>0</formula>
    </cfRule>
  </conditionalFormatting>
  <conditionalFormatting sqref="C3073">
    <cfRule type="cellIs" dxfId="2540" priority="5029" operator="equal">
      <formula>0</formula>
    </cfRule>
  </conditionalFormatting>
  <conditionalFormatting sqref="D2695 F2695">
    <cfRule type="cellIs" dxfId="2539" priority="5024" operator="equal">
      <formula>0</formula>
    </cfRule>
  </conditionalFormatting>
  <conditionalFormatting sqref="C2695">
    <cfRule type="cellIs" dxfId="2538" priority="5023" operator="equal">
      <formula>0</formula>
    </cfRule>
  </conditionalFormatting>
  <conditionalFormatting sqref="D2691 F2691">
    <cfRule type="cellIs" dxfId="2537" priority="5020" operator="equal">
      <formula>0</formula>
    </cfRule>
  </conditionalFormatting>
  <conditionalFormatting sqref="C2691">
    <cfRule type="cellIs" dxfId="2536" priority="5019" operator="equal">
      <formula>0</formula>
    </cfRule>
  </conditionalFormatting>
  <conditionalFormatting sqref="D2694 F2694">
    <cfRule type="cellIs" dxfId="2535" priority="5018" operator="equal">
      <formula>0</formula>
    </cfRule>
  </conditionalFormatting>
  <conditionalFormatting sqref="C2694">
    <cfRule type="cellIs" dxfId="2534" priority="5017" operator="equal">
      <formula>0</formula>
    </cfRule>
  </conditionalFormatting>
  <conditionalFormatting sqref="D2692 F2692">
    <cfRule type="cellIs" dxfId="2533" priority="5016" operator="equal">
      <formula>0</formula>
    </cfRule>
  </conditionalFormatting>
  <conditionalFormatting sqref="C2692">
    <cfRule type="cellIs" dxfId="2532" priority="5015" operator="equal">
      <formula>0</formula>
    </cfRule>
  </conditionalFormatting>
  <conditionalFormatting sqref="F1648 D1648">
    <cfRule type="cellIs" dxfId="2531" priority="5012" operator="equal">
      <formula>0</formula>
    </cfRule>
  </conditionalFormatting>
  <conditionalFormatting sqref="C1648">
    <cfRule type="cellIs" dxfId="2530" priority="5011" operator="equal">
      <formula>0</formula>
    </cfRule>
  </conditionalFormatting>
  <conditionalFormatting sqref="F2674 D2674">
    <cfRule type="cellIs" dxfId="2529" priority="5008" operator="equal">
      <formula>0</formula>
    </cfRule>
  </conditionalFormatting>
  <conditionalFormatting sqref="C2674">
    <cfRule type="cellIs" dxfId="2528" priority="5007" operator="equal">
      <formula>0</formula>
    </cfRule>
  </conditionalFormatting>
  <conditionalFormatting sqref="F498 D498">
    <cfRule type="cellIs" dxfId="2527" priority="5006" operator="equal">
      <formula>0</formula>
    </cfRule>
  </conditionalFormatting>
  <conditionalFormatting sqref="C498">
    <cfRule type="cellIs" dxfId="2526" priority="5005" operator="equal">
      <formula>0</formula>
    </cfRule>
  </conditionalFormatting>
  <conditionalFormatting sqref="D2704 F2704">
    <cfRule type="cellIs" dxfId="2525" priority="4990" operator="equal">
      <formula>0</formula>
    </cfRule>
  </conditionalFormatting>
  <conditionalFormatting sqref="C2704">
    <cfRule type="cellIs" dxfId="2524" priority="4989" operator="equal">
      <formula>0</formula>
    </cfRule>
  </conditionalFormatting>
  <conditionalFormatting sqref="F3044 D3044">
    <cfRule type="cellIs" dxfId="2523" priority="4998" operator="equal">
      <formula>0</formula>
    </cfRule>
  </conditionalFormatting>
  <conditionalFormatting sqref="C3044">
    <cfRule type="cellIs" dxfId="2522" priority="4997" operator="equal">
      <formula>0</formula>
    </cfRule>
  </conditionalFormatting>
  <conditionalFormatting sqref="D33 F33">
    <cfRule type="cellIs" dxfId="2521" priority="4994" operator="equal">
      <formula>0</formula>
    </cfRule>
  </conditionalFormatting>
  <conditionalFormatting sqref="C33">
    <cfRule type="cellIs" dxfId="2520" priority="4993" operator="equal">
      <formula>0</formula>
    </cfRule>
  </conditionalFormatting>
  <conditionalFormatting sqref="C2702">
    <cfRule type="cellIs" dxfId="2519" priority="4991" operator="equal">
      <formula>0</formula>
    </cfRule>
  </conditionalFormatting>
  <conditionalFormatting sqref="D2702 F2702">
    <cfRule type="cellIs" dxfId="2518" priority="4992" operator="equal">
      <formula>0</formula>
    </cfRule>
  </conditionalFormatting>
  <conditionalFormatting sqref="C862">
    <cfRule type="cellIs" dxfId="2517" priority="4985" operator="equal">
      <formula>0</formula>
    </cfRule>
  </conditionalFormatting>
  <conditionalFormatting sqref="F862 D862">
    <cfRule type="cellIs" dxfId="2516" priority="4986" operator="equal">
      <formula>0</formula>
    </cfRule>
  </conditionalFormatting>
  <conditionalFormatting sqref="C2802">
    <cfRule type="cellIs" dxfId="2515" priority="4981" operator="equal">
      <formula>0</formula>
    </cfRule>
  </conditionalFormatting>
  <conditionalFormatting sqref="D2802 F2802">
    <cfRule type="cellIs" dxfId="2514" priority="4982" operator="equal">
      <formula>0</formula>
    </cfRule>
  </conditionalFormatting>
  <conditionalFormatting sqref="F2758 D2758">
    <cfRule type="cellIs" dxfId="2513" priority="4978" operator="equal">
      <formula>0</formula>
    </cfRule>
  </conditionalFormatting>
  <conditionalFormatting sqref="C2758">
    <cfRule type="cellIs" dxfId="2512" priority="4977" operator="equal">
      <formula>0</formula>
    </cfRule>
  </conditionalFormatting>
  <conditionalFormatting sqref="F2759 D2759">
    <cfRule type="cellIs" dxfId="2511" priority="4974" operator="equal">
      <formula>0</formula>
    </cfRule>
  </conditionalFormatting>
  <conditionalFormatting sqref="C2759">
    <cfRule type="cellIs" dxfId="2510" priority="4973" operator="equal">
      <formula>0</formula>
    </cfRule>
  </conditionalFormatting>
  <conditionalFormatting sqref="D1562 F1562">
    <cfRule type="cellIs" dxfId="2509" priority="4970" operator="equal">
      <formula>0</formula>
    </cfRule>
  </conditionalFormatting>
  <conditionalFormatting sqref="C1562">
    <cfRule type="cellIs" dxfId="2508" priority="4969" operator="equal">
      <formula>0</formula>
    </cfRule>
  </conditionalFormatting>
  <conditionalFormatting sqref="F2764 D2764">
    <cfRule type="cellIs" dxfId="2507" priority="4966" operator="equal">
      <formula>0</formula>
    </cfRule>
  </conditionalFormatting>
  <conditionalFormatting sqref="C2764">
    <cfRule type="cellIs" dxfId="2506" priority="4965" operator="equal">
      <formula>0</formula>
    </cfRule>
  </conditionalFormatting>
  <conditionalFormatting sqref="C2912">
    <cfRule type="cellIs" dxfId="2505" priority="4961" operator="equal">
      <formula>0</formula>
    </cfRule>
  </conditionalFormatting>
  <conditionalFormatting sqref="D2912 F2912">
    <cfRule type="cellIs" dxfId="2504" priority="4962" operator="equal">
      <formula>0</formula>
    </cfRule>
  </conditionalFormatting>
  <conditionalFormatting sqref="F2714 D2714">
    <cfRule type="cellIs" dxfId="2503" priority="4958" operator="equal">
      <formula>0</formula>
    </cfRule>
  </conditionalFormatting>
  <conditionalFormatting sqref="C2714">
    <cfRule type="cellIs" dxfId="2502" priority="4957" operator="equal">
      <formula>0</formula>
    </cfRule>
  </conditionalFormatting>
  <conditionalFormatting sqref="F2900 D2900">
    <cfRule type="cellIs" dxfId="2501" priority="4954" operator="equal">
      <formula>0</formula>
    </cfRule>
  </conditionalFormatting>
  <conditionalFormatting sqref="C2900">
    <cfRule type="cellIs" dxfId="2500" priority="4953" operator="equal">
      <formula>0</formula>
    </cfRule>
  </conditionalFormatting>
  <conditionalFormatting sqref="F2865 D2865">
    <cfRule type="cellIs" dxfId="2499" priority="4950" operator="equal">
      <formula>0</formula>
    </cfRule>
  </conditionalFormatting>
  <conditionalFormatting sqref="C2865">
    <cfRule type="cellIs" dxfId="2498" priority="4949" operator="equal">
      <formula>0</formula>
    </cfRule>
  </conditionalFormatting>
  <conditionalFormatting sqref="F1043 D1043">
    <cfRule type="cellIs" dxfId="2497" priority="4940" operator="equal">
      <formula>0</formula>
    </cfRule>
  </conditionalFormatting>
  <conditionalFormatting sqref="C1043">
    <cfRule type="cellIs" dxfId="2496" priority="4939" operator="equal">
      <formula>0</formula>
    </cfRule>
  </conditionalFormatting>
  <conditionalFormatting sqref="F1055 D1055">
    <cfRule type="cellIs" dxfId="2495" priority="4936" operator="equal">
      <formula>0</formula>
    </cfRule>
  </conditionalFormatting>
  <conditionalFormatting sqref="C1055">
    <cfRule type="cellIs" dxfId="2494" priority="4935" operator="equal">
      <formula>0</formula>
    </cfRule>
  </conditionalFormatting>
  <conditionalFormatting sqref="D1066 F1066">
    <cfRule type="cellIs" dxfId="2493" priority="4932" operator="equal">
      <formula>0</formula>
    </cfRule>
  </conditionalFormatting>
  <conditionalFormatting sqref="C1066">
    <cfRule type="cellIs" dxfId="2492" priority="4931" operator="equal">
      <formula>0</formula>
    </cfRule>
  </conditionalFormatting>
  <conditionalFormatting sqref="F1846 D1846">
    <cfRule type="cellIs" dxfId="2491" priority="4930" operator="equal">
      <formula>0</formula>
    </cfRule>
  </conditionalFormatting>
  <conditionalFormatting sqref="C1846">
    <cfRule type="cellIs" dxfId="2490" priority="4929" operator="equal">
      <formula>0</formula>
    </cfRule>
  </conditionalFormatting>
  <conditionalFormatting sqref="F2673 D2673">
    <cfRule type="cellIs" dxfId="2489" priority="4928" operator="equal">
      <formula>0</formula>
    </cfRule>
  </conditionalFormatting>
  <conditionalFormatting sqref="C2673">
    <cfRule type="cellIs" dxfId="2488" priority="4927" operator="equal">
      <formula>0</formula>
    </cfRule>
  </conditionalFormatting>
  <conditionalFormatting sqref="F2675 D2675">
    <cfRule type="cellIs" dxfId="2487" priority="4926" operator="equal">
      <formula>0</formula>
    </cfRule>
  </conditionalFormatting>
  <conditionalFormatting sqref="C2675">
    <cfRule type="cellIs" dxfId="2486" priority="4925" operator="equal">
      <formula>0</formula>
    </cfRule>
  </conditionalFormatting>
  <conditionalFormatting sqref="F3077 D3077">
    <cfRule type="cellIs" dxfId="2485" priority="4924" operator="equal">
      <formula>0</formula>
    </cfRule>
  </conditionalFormatting>
  <conditionalFormatting sqref="C3077">
    <cfRule type="cellIs" dxfId="2484" priority="4923" operator="equal">
      <formula>0</formula>
    </cfRule>
  </conditionalFormatting>
  <conditionalFormatting sqref="F2161 D2161">
    <cfRule type="cellIs" dxfId="2483" priority="4922" operator="equal">
      <formula>0</formula>
    </cfRule>
  </conditionalFormatting>
  <conditionalFormatting sqref="C2161">
    <cfRule type="cellIs" dxfId="2482" priority="4921" operator="equal">
      <formula>0</formula>
    </cfRule>
  </conditionalFormatting>
  <conditionalFormatting sqref="F2162 D2162">
    <cfRule type="cellIs" dxfId="2481" priority="4920" operator="equal">
      <formula>0</formula>
    </cfRule>
  </conditionalFormatting>
  <conditionalFormatting sqref="C2162">
    <cfRule type="cellIs" dxfId="2480" priority="4919" operator="equal">
      <formula>0</formula>
    </cfRule>
  </conditionalFormatting>
  <conditionalFormatting sqref="F3162 D3162">
    <cfRule type="cellIs" dxfId="2479" priority="4916" operator="equal">
      <formula>0</formula>
    </cfRule>
  </conditionalFormatting>
  <conditionalFormatting sqref="C3162">
    <cfRule type="cellIs" dxfId="2478" priority="4915" operator="equal">
      <formula>0</formula>
    </cfRule>
  </conditionalFormatting>
  <conditionalFormatting sqref="C2907">
    <cfRule type="cellIs" dxfId="2477" priority="4911" operator="equal">
      <formula>0</formula>
    </cfRule>
  </conditionalFormatting>
  <conditionalFormatting sqref="D2907 F2907">
    <cfRule type="cellIs" dxfId="2476" priority="4912" operator="equal">
      <formula>0</formula>
    </cfRule>
  </conditionalFormatting>
  <conditionalFormatting sqref="F2879 D2879">
    <cfRule type="cellIs" dxfId="2475" priority="4908" operator="equal">
      <formula>0</formula>
    </cfRule>
  </conditionalFormatting>
  <conditionalFormatting sqref="C2879">
    <cfRule type="cellIs" dxfId="2474" priority="4907" operator="equal">
      <formula>0</formula>
    </cfRule>
  </conditionalFormatting>
  <conditionalFormatting sqref="D1189 F1189">
    <cfRule type="cellIs" dxfId="2473" priority="4906" operator="equal">
      <formula>0</formula>
    </cfRule>
  </conditionalFormatting>
  <conditionalFormatting sqref="C1189">
    <cfRule type="cellIs" dxfId="2472" priority="4905" operator="equal">
      <formula>0</formula>
    </cfRule>
  </conditionalFormatting>
  <conditionalFormatting sqref="D2564 F2564">
    <cfRule type="cellIs" dxfId="2471" priority="4892" operator="equal">
      <formula>0</formula>
    </cfRule>
  </conditionalFormatting>
  <conditionalFormatting sqref="C2564">
    <cfRule type="cellIs" dxfId="2470" priority="4891" operator="equal">
      <formula>0</formula>
    </cfRule>
  </conditionalFormatting>
  <conditionalFormatting sqref="D2565 F2565">
    <cfRule type="cellIs" dxfId="2469" priority="4890" operator="equal">
      <formula>0</formula>
    </cfRule>
  </conditionalFormatting>
  <conditionalFormatting sqref="C2565">
    <cfRule type="cellIs" dxfId="2468" priority="4889" operator="equal">
      <formula>0</formula>
    </cfRule>
  </conditionalFormatting>
  <conditionalFormatting sqref="D2566 F2566">
    <cfRule type="cellIs" dxfId="2467" priority="4888" operator="equal">
      <formula>0</formula>
    </cfRule>
  </conditionalFormatting>
  <conditionalFormatting sqref="C2566">
    <cfRule type="cellIs" dxfId="2466" priority="4887" operator="equal">
      <formula>0</formula>
    </cfRule>
  </conditionalFormatting>
  <conditionalFormatting sqref="D2567 F2567">
    <cfRule type="cellIs" dxfId="2465" priority="4886" operator="equal">
      <formula>0</formula>
    </cfRule>
  </conditionalFormatting>
  <conditionalFormatting sqref="C2567">
    <cfRule type="cellIs" dxfId="2464" priority="4885" operator="equal">
      <formula>0</formula>
    </cfRule>
  </conditionalFormatting>
  <conditionalFormatting sqref="D2568 F2568">
    <cfRule type="cellIs" dxfId="2463" priority="4884" operator="equal">
      <formula>0</formula>
    </cfRule>
  </conditionalFormatting>
  <conditionalFormatting sqref="C2568">
    <cfRule type="cellIs" dxfId="2462" priority="4883" operator="equal">
      <formula>0</formula>
    </cfRule>
  </conditionalFormatting>
  <conditionalFormatting sqref="D491 F491">
    <cfRule type="cellIs" dxfId="2461" priority="4880" operator="equal">
      <formula>0</formula>
    </cfRule>
  </conditionalFormatting>
  <conditionalFormatting sqref="C491">
    <cfRule type="cellIs" dxfId="2460" priority="4879" operator="equal">
      <formula>0</formula>
    </cfRule>
  </conditionalFormatting>
  <conditionalFormatting sqref="D2634 F2634">
    <cfRule type="cellIs" dxfId="2459" priority="4876" operator="equal">
      <formula>0</formula>
    </cfRule>
  </conditionalFormatting>
  <conditionalFormatting sqref="C2634">
    <cfRule type="cellIs" dxfId="2458" priority="4875" operator="equal">
      <formula>0</formula>
    </cfRule>
  </conditionalFormatting>
  <conditionalFormatting sqref="C106">
    <cfRule type="cellIs" dxfId="2457" priority="4873" operator="equal">
      <formula>0</formula>
    </cfRule>
  </conditionalFormatting>
  <conditionalFormatting sqref="F106 D106">
    <cfRule type="cellIs" dxfId="2456" priority="4874" operator="equal">
      <formula>0</formula>
    </cfRule>
  </conditionalFormatting>
  <conditionalFormatting sqref="F107 D107">
    <cfRule type="cellIs" dxfId="2455" priority="4872" operator="equal">
      <formula>0</formula>
    </cfRule>
  </conditionalFormatting>
  <conditionalFormatting sqref="C107">
    <cfRule type="cellIs" dxfId="2454" priority="4871" operator="equal">
      <formula>0</formula>
    </cfRule>
  </conditionalFormatting>
  <conditionalFormatting sqref="F108 D108">
    <cfRule type="cellIs" dxfId="2453" priority="4870" operator="equal">
      <formula>0</formula>
    </cfRule>
  </conditionalFormatting>
  <conditionalFormatting sqref="C108">
    <cfRule type="cellIs" dxfId="2452" priority="4869" operator="equal">
      <formula>0</formula>
    </cfRule>
  </conditionalFormatting>
  <conditionalFormatting sqref="F109 D109">
    <cfRule type="cellIs" dxfId="2451" priority="4868" operator="equal">
      <formula>0</formula>
    </cfRule>
  </conditionalFormatting>
  <conditionalFormatting sqref="C109">
    <cfRule type="cellIs" dxfId="2450" priority="4867" operator="equal">
      <formula>0</formula>
    </cfRule>
  </conditionalFormatting>
  <conditionalFormatting sqref="F99 D99">
    <cfRule type="cellIs" dxfId="2449" priority="4866" operator="equal">
      <formula>0</formula>
    </cfRule>
  </conditionalFormatting>
  <conditionalFormatting sqref="C99">
    <cfRule type="cellIs" dxfId="2448" priority="4865" operator="equal">
      <formula>0</formula>
    </cfRule>
  </conditionalFormatting>
  <conditionalFormatting sqref="D1226 F1226">
    <cfRule type="cellIs" dxfId="2447" priority="4862" operator="equal">
      <formula>0</formula>
    </cfRule>
  </conditionalFormatting>
  <conditionalFormatting sqref="C1226">
    <cfRule type="cellIs" dxfId="2446" priority="4861" operator="equal">
      <formula>0</formula>
    </cfRule>
  </conditionalFormatting>
  <conditionalFormatting sqref="D2963 F2963">
    <cfRule type="cellIs" dxfId="2445" priority="4860" operator="equal">
      <formula>0</formula>
    </cfRule>
  </conditionalFormatting>
  <conditionalFormatting sqref="C2963">
    <cfRule type="cellIs" dxfId="2444" priority="4859" operator="equal">
      <formula>0</formula>
    </cfRule>
  </conditionalFormatting>
  <conditionalFormatting sqref="D1421 F1421">
    <cfRule type="cellIs" dxfId="2443" priority="4856" operator="equal">
      <formula>0</formula>
    </cfRule>
  </conditionalFormatting>
  <conditionalFormatting sqref="C1421">
    <cfRule type="cellIs" dxfId="2442" priority="4855" operator="equal">
      <formula>0</formula>
    </cfRule>
  </conditionalFormatting>
  <conditionalFormatting sqref="C1781">
    <cfRule type="cellIs" dxfId="2441" priority="4849" operator="equal">
      <formula>0</formula>
    </cfRule>
  </conditionalFormatting>
  <conditionalFormatting sqref="F1781 D1781">
    <cfRule type="cellIs" dxfId="2440" priority="4850" operator="equal">
      <formula>0</formula>
    </cfRule>
  </conditionalFormatting>
  <conditionalFormatting sqref="F1777 D1777">
    <cfRule type="cellIs" dxfId="2439" priority="4846" operator="equal">
      <formula>0</formula>
    </cfRule>
  </conditionalFormatting>
  <conditionalFormatting sqref="C1777">
    <cfRule type="cellIs" dxfId="2438" priority="4845" operator="equal">
      <formula>0</formula>
    </cfRule>
  </conditionalFormatting>
  <conditionalFormatting sqref="C1779">
    <cfRule type="cellIs" dxfId="2437" priority="4843" operator="equal">
      <formula>0</formula>
    </cfRule>
  </conditionalFormatting>
  <conditionalFormatting sqref="F1779 D1779">
    <cfRule type="cellIs" dxfId="2436" priority="4844" operator="equal">
      <formula>0</formula>
    </cfRule>
  </conditionalFormatting>
  <conditionalFormatting sqref="F3158 D3158">
    <cfRule type="cellIs" dxfId="2435" priority="4828" operator="equal">
      <formula>0</formula>
    </cfRule>
  </conditionalFormatting>
  <conditionalFormatting sqref="C3158">
    <cfRule type="cellIs" dxfId="2434" priority="4827" operator="equal">
      <formula>0</formula>
    </cfRule>
  </conditionalFormatting>
  <conditionalFormatting sqref="F1863 D1863">
    <cfRule type="cellIs" dxfId="2433" priority="4824" operator="equal">
      <formula>0</formula>
    </cfRule>
  </conditionalFormatting>
  <conditionalFormatting sqref="C1863">
    <cfRule type="cellIs" dxfId="2432" priority="4823" operator="equal">
      <formula>0</formula>
    </cfRule>
  </conditionalFormatting>
  <conditionalFormatting sqref="F1860 D1860">
    <cfRule type="cellIs" dxfId="2431" priority="4822" operator="equal">
      <formula>0</formula>
    </cfRule>
  </conditionalFormatting>
  <conditionalFormatting sqref="C1860">
    <cfRule type="cellIs" dxfId="2430" priority="4821" operator="equal">
      <formula>0</formula>
    </cfRule>
  </conditionalFormatting>
  <conditionalFormatting sqref="F3070 D3070">
    <cfRule type="cellIs" dxfId="2429" priority="4818" operator="equal">
      <formula>0</formula>
    </cfRule>
  </conditionalFormatting>
  <conditionalFormatting sqref="C3070">
    <cfRule type="cellIs" dxfId="2428" priority="4817" operator="equal">
      <formula>0</formula>
    </cfRule>
  </conditionalFormatting>
  <conditionalFormatting sqref="D1392 F1392">
    <cfRule type="cellIs" dxfId="2427" priority="4816" operator="equal">
      <formula>0</formula>
    </cfRule>
  </conditionalFormatting>
  <conditionalFormatting sqref="C1392">
    <cfRule type="cellIs" dxfId="2426" priority="4815" operator="equal">
      <formula>0</formula>
    </cfRule>
  </conditionalFormatting>
  <conditionalFormatting sqref="D1393 F1393">
    <cfRule type="cellIs" dxfId="2425" priority="4814" operator="equal">
      <formula>0</formula>
    </cfRule>
  </conditionalFormatting>
  <conditionalFormatting sqref="C1393">
    <cfRule type="cellIs" dxfId="2424" priority="4813" operator="equal">
      <formula>0</formula>
    </cfRule>
  </conditionalFormatting>
  <conditionalFormatting sqref="F2651 D2651">
    <cfRule type="cellIs" dxfId="2423" priority="4802" operator="equal">
      <formula>0</formula>
    </cfRule>
  </conditionalFormatting>
  <conditionalFormatting sqref="C2651">
    <cfRule type="cellIs" dxfId="2422" priority="4801" operator="equal">
      <formula>0</formula>
    </cfRule>
  </conditionalFormatting>
  <conditionalFormatting sqref="F2650 D2650">
    <cfRule type="cellIs" dxfId="2421" priority="4794" operator="equal">
      <formula>0</formula>
    </cfRule>
  </conditionalFormatting>
  <conditionalFormatting sqref="C2650">
    <cfRule type="cellIs" dxfId="2420" priority="4793" operator="equal">
      <formula>0</formula>
    </cfRule>
  </conditionalFormatting>
  <conditionalFormatting sqref="F2631 D2631">
    <cfRule type="cellIs" dxfId="2419" priority="4790" operator="equal">
      <formula>0</formula>
    </cfRule>
  </conditionalFormatting>
  <conditionalFormatting sqref="C2631">
    <cfRule type="cellIs" dxfId="2418" priority="4789" operator="equal">
      <formula>0</formula>
    </cfRule>
  </conditionalFormatting>
  <conditionalFormatting sqref="F2633 D2633">
    <cfRule type="cellIs" dxfId="2417" priority="4788" operator="equal">
      <formula>0</formula>
    </cfRule>
  </conditionalFormatting>
  <conditionalFormatting sqref="C2633">
    <cfRule type="cellIs" dxfId="2416" priority="4787" operator="equal">
      <formula>0</formula>
    </cfRule>
  </conditionalFormatting>
  <conditionalFormatting sqref="D295 F295">
    <cfRule type="cellIs" dxfId="2415" priority="4784" operator="equal">
      <formula>0</formula>
    </cfRule>
  </conditionalFormatting>
  <conditionalFormatting sqref="C295">
    <cfRule type="cellIs" dxfId="2414" priority="4783" operator="equal">
      <formula>0</formula>
    </cfRule>
  </conditionalFormatting>
  <conditionalFormatting sqref="D1780 F1780">
    <cfRule type="cellIs" dxfId="2413" priority="4776" operator="equal">
      <formula>0</formula>
    </cfRule>
  </conditionalFormatting>
  <conditionalFormatting sqref="C1780">
    <cfRule type="cellIs" dxfId="2412" priority="4775" operator="equal">
      <formula>0</formula>
    </cfRule>
  </conditionalFormatting>
  <conditionalFormatting sqref="F1465 D1465">
    <cfRule type="cellIs" dxfId="2411" priority="4772" operator="equal">
      <formula>0</formula>
    </cfRule>
  </conditionalFormatting>
  <conditionalFormatting sqref="C1465">
    <cfRule type="cellIs" dxfId="2410" priority="4771" operator="equal">
      <formula>0</formula>
    </cfRule>
  </conditionalFormatting>
  <conditionalFormatting sqref="F927 D927">
    <cfRule type="cellIs" dxfId="2409" priority="4762" operator="equal">
      <formula>0</formula>
    </cfRule>
  </conditionalFormatting>
  <conditionalFormatting sqref="C927">
    <cfRule type="cellIs" dxfId="2408" priority="4761" operator="equal">
      <formula>0</formula>
    </cfRule>
  </conditionalFormatting>
  <conditionalFormatting sqref="D1194 F1194">
    <cfRule type="cellIs" dxfId="2407" priority="4760" operator="equal">
      <formula>0</formula>
    </cfRule>
  </conditionalFormatting>
  <conditionalFormatting sqref="C1194">
    <cfRule type="cellIs" dxfId="2406" priority="4759" operator="equal">
      <formula>0</formula>
    </cfRule>
  </conditionalFormatting>
  <conditionalFormatting sqref="D1190 F1190">
    <cfRule type="cellIs" dxfId="2405" priority="4758" operator="equal">
      <formula>0</formula>
    </cfRule>
  </conditionalFormatting>
  <conditionalFormatting sqref="C1190">
    <cfRule type="cellIs" dxfId="2404" priority="4757" operator="equal">
      <formula>0</formula>
    </cfRule>
  </conditionalFormatting>
  <conditionalFormatting sqref="D2280 F2280">
    <cfRule type="cellIs" dxfId="2403" priority="4754" operator="equal">
      <formula>0</formula>
    </cfRule>
  </conditionalFormatting>
  <conditionalFormatting sqref="C2280">
    <cfRule type="cellIs" dxfId="2402" priority="4753" operator="equal">
      <formula>0</formula>
    </cfRule>
  </conditionalFormatting>
  <conditionalFormatting sqref="F1017 D1017">
    <cfRule type="cellIs" dxfId="2401" priority="4752" operator="equal">
      <formula>0</formula>
    </cfRule>
  </conditionalFormatting>
  <conditionalFormatting sqref="C1017">
    <cfRule type="cellIs" dxfId="2400" priority="4751" operator="equal">
      <formula>0</formula>
    </cfRule>
  </conditionalFormatting>
  <conditionalFormatting sqref="C2906">
    <cfRule type="cellIs" dxfId="2399" priority="4749" operator="equal">
      <formula>0</formula>
    </cfRule>
  </conditionalFormatting>
  <conditionalFormatting sqref="D2906 F2906">
    <cfRule type="cellIs" dxfId="2398" priority="4750" operator="equal">
      <formula>0</formula>
    </cfRule>
  </conditionalFormatting>
  <conditionalFormatting sqref="F3127 D3127">
    <cfRule type="cellIs" dxfId="2397" priority="4742" operator="equal">
      <formula>0</formula>
    </cfRule>
  </conditionalFormatting>
  <conditionalFormatting sqref="C3127">
    <cfRule type="cellIs" dxfId="2396" priority="4741" operator="equal">
      <formula>0</formula>
    </cfRule>
  </conditionalFormatting>
  <conditionalFormatting sqref="F1762 D1762">
    <cfRule type="cellIs" dxfId="2395" priority="4736" operator="equal">
      <formula>0</formula>
    </cfRule>
  </conditionalFormatting>
  <conditionalFormatting sqref="C1762">
    <cfRule type="cellIs" dxfId="2394" priority="4735" operator="equal">
      <formula>0</formula>
    </cfRule>
  </conditionalFormatting>
  <conditionalFormatting sqref="F592 D592">
    <cfRule type="cellIs" dxfId="2393" priority="4734" operator="equal">
      <formula>0</formula>
    </cfRule>
  </conditionalFormatting>
  <conditionalFormatting sqref="C592">
    <cfRule type="cellIs" dxfId="2392" priority="4733" operator="equal">
      <formula>0</formula>
    </cfRule>
  </conditionalFormatting>
  <conditionalFormatting sqref="F593 D593">
    <cfRule type="cellIs" dxfId="2391" priority="4730" operator="equal">
      <formula>0</formula>
    </cfRule>
  </conditionalFormatting>
  <conditionalFormatting sqref="C593">
    <cfRule type="cellIs" dxfId="2390" priority="4729" operator="equal">
      <formula>0</formula>
    </cfRule>
  </conditionalFormatting>
  <conditionalFormatting sqref="D2664 F2664">
    <cfRule type="cellIs" dxfId="2389" priority="4722" operator="equal">
      <formula>0</formula>
    </cfRule>
  </conditionalFormatting>
  <conditionalFormatting sqref="C2664">
    <cfRule type="cellIs" dxfId="2388" priority="4721" operator="equal">
      <formula>0</formula>
    </cfRule>
  </conditionalFormatting>
  <conditionalFormatting sqref="C1782">
    <cfRule type="cellIs" dxfId="2387" priority="4717" operator="equal">
      <formula>0</formula>
    </cfRule>
  </conditionalFormatting>
  <conditionalFormatting sqref="F1782 D1782">
    <cfRule type="cellIs" dxfId="2386" priority="4718" operator="equal">
      <formula>0</formula>
    </cfRule>
  </conditionalFormatting>
  <conditionalFormatting sqref="C2962">
    <cfRule type="cellIs" dxfId="2385" priority="4713" operator="equal">
      <formula>0</formula>
    </cfRule>
  </conditionalFormatting>
  <conditionalFormatting sqref="D2962 F2962">
    <cfRule type="cellIs" dxfId="2384" priority="4714" operator="equal">
      <formula>0</formula>
    </cfRule>
  </conditionalFormatting>
  <conditionalFormatting sqref="C2916">
    <cfRule type="cellIs" dxfId="2383" priority="4709" operator="equal">
      <formula>0</formula>
    </cfRule>
  </conditionalFormatting>
  <conditionalFormatting sqref="D2916 F2916">
    <cfRule type="cellIs" dxfId="2382" priority="4710" operator="equal">
      <formula>0</formula>
    </cfRule>
  </conditionalFormatting>
  <conditionalFormatting sqref="F1955 D1955">
    <cfRule type="cellIs" dxfId="2381" priority="4706" operator="equal">
      <formula>0</formula>
    </cfRule>
  </conditionalFormatting>
  <conditionalFormatting sqref="C1955">
    <cfRule type="cellIs" dxfId="2380" priority="4705" operator="equal">
      <formula>0</formula>
    </cfRule>
  </conditionalFormatting>
  <conditionalFormatting sqref="D985 F985">
    <cfRule type="cellIs" dxfId="2379" priority="4702" operator="equal">
      <formula>0</formula>
    </cfRule>
  </conditionalFormatting>
  <conditionalFormatting sqref="C985">
    <cfRule type="cellIs" dxfId="2378" priority="4701" operator="equal">
      <formula>0</formula>
    </cfRule>
  </conditionalFormatting>
  <conditionalFormatting sqref="C3013">
    <cfRule type="cellIs" dxfId="2377" priority="4697" operator="equal">
      <formula>0</formula>
    </cfRule>
  </conditionalFormatting>
  <conditionalFormatting sqref="F3013 D3013">
    <cfRule type="cellIs" dxfId="2376" priority="4698" operator="equal">
      <formula>0</formula>
    </cfRule>
  </conditionalFormatting>
  <conditionalFormatting sqref="D2144 F2144">
    <cfRule type="cellIs" dxfId="2375" priority="4694" operator="equal">
      <formula>0</formula>
    </cfRule>
  </conditionalFormatting>
  <conditionalFormatting sqref="C2144">
    <cfRule type="cellIs" dxfId="2374" priority="4693" operator="equal">
      <formula>0</formula>
    </cfRule>
  </conditionalFormatting>
  <conditionalFormatting sqref="F2899 D2899">
    <cfRule type="cellIs" dxfId="2373" priority="4690" operator="equal">
      <formula>0</formula>
    </cfRule>
  </conditionalFormatting>
  <conditionalFormatting sqref="C2899">
    <cfRule type="cellIs" dxfId="2372" priority="4689" operator="equal">
      <formula>0</formula>
    </cfRule>
  </conditionalFormatting>
  <conditionalFormatting sqref="D2346 F2346">
    <cfRule type="cellIs" dxfId="2371" priority="4686" operator="equal">
      <formula>0</formula>
    </cfRule>
  </conditionalFormatting>
  <conditionalFormatting sqref="C2346">
    <cfRule type="cellIs" dxfId="2370" priority="4685" operator="equal">
      <formula>0</formula>
    </cfRule>
  </conditionalFormatting>
  <conditionalFormatting sqref="F757 D757">
    <cfRule type="cellIs" dxfId="2369" priority="4680" operator="equal">
      <formula>0</formula>
    </cfRule>
  </conditionalFormatting>
  <conditionalFormatting sqref="C757">
    <cfRule type="cellIs" dxfId="2368" priority="4679" operator="equal">
      <formula>0</formula>
    </cfRule>
  </conditionalFormatting>
  <conditionalFormatting sqref="F758 D758">
    <cfRule type="cellIs" dxfId="2367" priority="4678" operator="equal">
      <formula>0</formula>
    </cfRule>
  </conditionalFormatting>
  <conditionalFormatting sqref="C758">
    <cfRule type="cellIs" dxfId="2366" priority="4677" operator="equal">
      <formula>0</formula>
    </cfRule>
  </conditionalFormatting>
  <conditionalFormatting sqref="D1472 F1472">
    <cfRule type="cellIs" dxfId="2365" priority="4674" operator="equal">
      <formula>0</formula>
    </cfRule>
  </conditionalFormatting>
  <conditionalFormatting sqref="C1472">
    <cfRule type="cellIs" dxfId="2364" priority="4673" operator="equal">
      <formula>0</formula>
    </cfRule>
  </conditionalFormatting>
  <conditionalFormatting sqref="F1382 D1382">
    <cfRule type="cellIs" dxfId="2363" priority="4672" operator="equal">
      <formula>0</formula>
    </cfRule>
  </conditionalFormatting>
  <conditionalFormatting sqref="C1382">
    <cfRule type="cellIs" dxfId="2362" priority="4671" operator="equal">
      <formula>0</formula>
    </cfRule>
  </conditionalFormatting>
  <conditionalFormatting sqref="F1383 D1383">
    <cfRule type="cellIs" dxfId="2361" priority="4664" operator="equal">
      <formula>0</formula>
    </cfRule>
  </conditionalFormatting>
  <conditionalFormatting sqref="C1383">
    <cfRule type="cellIs" dxfId="2360" priority="4663" operator="equal">
      <formula>0</formula>
    </cfRule>
  </conditionalFormatting>
  <conditionalFormatting sqref="D1394 F1394">
    <cfRule type="cellIs" dxfId="2359" priority="4660" operator="equal">
      <formula>0</formula>
    </cfRule>
  </conditionalFormatting>
  <conditionalFormatting sqref="C1394">
    <cfRule type="cellIs" dxfId="2358" priority="4659" operator="equal">
      <formula>0</formula>
    </cfRule>
  </conditionalFormatting>
  <conditionalFormatting sqref="C928">
    <cfRule type="cellIs" dxfId="2357" priority="4657" operator="equal">
      <formula>0</formula>
    </cfRule>
  </conditionalFormatting>
  <conditionalFormatting sqref="F928 D928">
    <cfRule type="cellIs" dxfId="2356" priority="4658" operator="equal">
      <formula>0</formula>
    </cfRule>
  </conditionalFormatting>
  <conditionalFormatting sqref="F430 D430">
    <cfRule type="cellIs" dxfId="2355" priority="4654" operator="equal">
      <formula>0</formula>
    </cfRule>
  </conditionalFormatting>
  <conditionalFormatting sqref="C430">
    <cfRule type="cellIs" dxfId="2354" priority="4653" operator="equal">
      <formula>0</formula>
    </cfRule>
  </conditionalFormatting>
  <conditionalFormatting sqref="D1492 F1492">
    <cfRule type="cellIs" dxfId="2353" priority="4650" operator="equal">
      <formula>0</formula>
    </cfRule>
  </conditionalFormatting>
  <conditionalFormatting sqref="C1492">
    <cfRule type="cellIs" dxfId="2352" priority="4649" operator="equal">
      <formula>0</formula>
    </cfRule>
  </conditionalFormatting>
  <conditionalFormatting sqref="D372 F372">
    <cfRule type="cellIs" dxfId="2351" priority="4646" operator="equal">
      <formula>0</formula>
    </cfRule>
  </conditionalFormatting>
  <conditionalFormatting sqref="C372">
    <cfRule type="cellIs" dxfId="2350" priority="4645" operator="equal">
      <formula>0</formula>
    </cfRule>
  </conditionalFormatting>
  <conditionalFormatting sqref="F369 D369">
    <cfRule type="cellIs" dxfId="2349" priority="4642" operator="equal">
      <formula>0</formula>
    </cfRule>
  </conditionalFormatting>
  <conditionalFormatting sqref="C369">
    <cfRule type="cellIs" dxfId="2348" priority="4641" operator="equal">
      <formula>0</formula>
    </cfRule>
  </conditionalFormatting>
  <conditionalFormatting sqref="D889 F889">
    <cfRule type="cellIs" dxfId="2347" priority="4638" operator="equal">
      <formula>0</formula>
    </cfRule>
  </conditionalFormatting>
  <conditionalFormatting sqref="C889">
    <cfRule type="cellIs" dxfId="2346" priority="4637" operator="equal">
      <formula>0</formula>
    </cfRule>
  </conditionalFormatting>
  <conditionalFormatting sqref="F1467 D1467">
    <cfRule type="cellIs" dxfId="2345" priority="4634" operator="equal">
      <formula>0</formula>
    </cfRule>
  </conditionalFormatting>
  <conditionalFormatting sqref="C1467">
    <cfRule type="cellIs" dxfId="2344" priority="4633" operator="equal">
      <formula>0</formula>
    </cfRule>
  </conditionalFormatting>
  <conditionalFormatting sqref="F206 D206">
    <cfRule type="cellIs" dxfId="2343" priority="4624" operator="equal">
      <formula>0</formula>
    </cfRule>
  </conditionalFormatting>
  <conditionalFormatting sqref="C206">
    <cfRule type="cellIs" dxfId="2342" priority="4623" operator="equal">
      <formula>0</formula>
    </cfRule>
  </conditionalFormatting>
  <conditionalFormatting sqref="C207">
    <cfRule type="cellIs" dxfId="2341" priority="4621" operator="equal">
      <formula>0</formula>
    </cfRule>
  </conditionalFormatting>
  <conditionalFormatting sqref="F207 D207">
    <cfRule type="cellIs" dxfId="2340" priority="4622" operator="equal">
      <formula>0</formula>
    </cfRule>
  </conditionalFormatting>
  <conditionalFormatting sqref="C208">
    <cfRule type="cellIs" dxfId="2339" priority="4619" operator="equal">
      <formula>0</formula>
    </cfRule>
  </conditionalFormatting>
  <conditionalFormatting sqref="F208 D208">
    <cfRule type="cellIs" dxfId="2338" priority="4620" operator="equal">
      <formula>0</formula>
    </cfRule>
  </conditionalFormatting>
  <conditionalFormatting sqref="C209">
    <cfRule type="cellIs" dxfId="2337" priority="4617" operator="equal">
      <formula>0</formula>
    </cfRule>
  </conditionalFormatting>
  <conditionalFormatting sqref="F209 D209">
    <cfRule type="cellIs" dxfId="2336" priority="4618" operator="equal">
      <formula>0</formula>
    </cfRule>
  </conditionalFormatting>
  <conditionalFormatting sqref="C210">
    <cfRule type="cellIs" dxfId="2335" priority="4615" operator="equal">
      <formula>0</formula>
    </cfRule>
  </conditionalFormatting>
  <conditionalFormatting sqref="F210 D210">
    <cfRule type="cellIs" dxfId="2334" priority="4616" operator="equal">
      <formula>0</formula>
    </cfRule>
  </conditionalFormatting>
  <conditionalFormatting sqref="C211">
    <cfRule type="cellIs" dxfId="2333" priority="4613" operator="equal">
      <formula>0</formula>
    </cfRule>
  </conditionalFormatting>
  <conditionalFormatting sqref="F211 D211">
    <cfRule type="cellIs" dxfId="2332" priority="4614" operator="equal">
      <formula>0</formula>
    </cfRule>
  </conditionalFormatting>
  <conditionalFormatting sqref="C212">
    <cfRule type="cellIs" dxfId="2331" priority="4611" operator="equal">
      <formula>0</formula>
    </cfRule>
  </conditionalFormatting>
  <conditionalFormatting sqref="F212 D212">
    <cfRule type="cellIs" dxfId="2330" priority="4612" operator="equal">
      <formula>0</formula>
    </cfRule>
  </conditionalFormatting>
  <conditionalFormatting sqref="C214">
    <cfRule type="cellIs" dxfId="2329" priority="4609" operator="equal">
      <formula>0</formula>
    </cfRule>
  </conditionalFormatting>
  <conditionalFormatting sqref="F214 D214">
    <cfRule type="cellIs" dxfId="2328" priority="4610" operator="equal">
      <formula>0</formula>
    </cfRule>
  </conditionalFormatting>
  <conditionalFormatting sqref="C216">
    <cfRule type="cellIs" dxfId="2327" priority="4607" operator="equal">
      <formula>0</formula>
    </cfRule>
  </conditionalFormatting>
  <conditionalFormatting sqref="F216 D216">
    <cfRule type="cellIs" dxfId="2326" priority="4608" operator="equal">
      <formula>0</formula>
    </cfRule>
  </conditionalFormatting>
  <conditionalFormatting sqref="C217">
    <cfRule type="cellIs" dxfId="2325" priority="4605" operator="equal">
      <formula>0</formula>
    </cfRule>
  </conditionalFormatting>
  <conditionalFormatting sqref="F217 D217">
    <cfRule type="cellIs" dxfId="2324" priority="4606" operator="equal">
      <formula>0</formula>
    </cfRule>
  </conditionalFormatting>
  <conditionalFormatting sqref="C218">
    <cfRule type="cellIs" dxfId="2323" priority="4603" operator="equal">
      <formula>0</formula>
    </cfRule>
  </conditionalFormatting>
  <conditionalFormatting sqref="F218 D218">
    <cfRule type="cellIs" dxfId="2322" priority="4604" operator="equal">
      <formula>0</formula>
    </cfRule>
  </conditionalFormatting>
  <conditionalFormatting sqref="C219">
    <cfRule type="cellIs" dxfId="2321" priority="4601" operator="equal">
      <formula>0</formula>
    </cfRule>
  </conditionalFormatting>
  <conditionalFormatting sqref="F219 D219">
    <cfRule type="cellIs" dxfId="2320" priority="4602" operator="equal">
      <formula>0</formula>
    </cfRule>
  </conditionalFormatting>
  <conditionalFormatting sqref="C221">
    <cfRule type="cellIs" dxfId="2319" priority="4599" operator="equal">
      <formula>0</formula>
    </cfRule>
  </conditionalFormatting>
  <conditionalFormatting sqref="F221 D221">
    <cfRule type="cellIs" dxfId="2318" priority="4600" operator="equal">
      <formula>0</formula>
    </cfRule>
  </conditionalFormatting>
  <conditionalFormatting sqref="C223">
    <cfRule type="cellIs" dxfId="2317" priority="4597" operator="equal">
      <formula>0</formula>
    </cfRule>
  </conditionalFormatting>
  <conditionalFormatting sqref="F223 D223">
    <cfRule type="cellIs" dxfId="2316" priority="4598" operator="equal">
      <formula>0</formula>
    </cfRule>
  </conditionalFormatting>
  <conditionalFormatting sqref="C224">
    <cfRule type="cellIs" dxfId="2315" priority="4595" operator="equal">
      <formula>0</formula>
    </cfRule>
  </conditionalFormatting>
  <conditionalFormatting sqref="F224 D224">
    <cfRule type="cellIs" dxfId="2314" priority="4596" operator="equal">
      <formula>0</formula>
    </cfRule>
  </conditionalFormatting>
  <conditionalFormatting sqref="C225">
    <cfRule type="cellIs" dxfId="2313" priority="4593" operator="equal">
      <formula>0</formula>
    </cfRule>
  </conditionalFormatting>
  <conditionalFormatting sqref="F225 D225">
    <cfRule type="cellIs" dxfId="2312" priority="4594" operator="equal">
      <formula>0</formula>
    </cfRule>
  </conditionalFormatting>
  <conditionalFormatting sqref="D2925 F2925">
    <cfRule type="cellIs" dxfId="2311" priority="4590" operator="equal">
      <formula>0</formula>
    </cfRule>
  </conditionalFormatting>
  <conditionalFormatting sqref="C2925">
    <cfRule type="cellIs" dxfId="2310" priority="4589" operator="equal">
      <formula>0</formula>
    </cfRule>
  </conditionalFormatting>
  <conditionalFormatting sqref="F2886 D2886">
    <cfRule type="cellIs" dxfId="2309" priority="4588" operator="equal">
      <formula>0</formula>
    </cfRule>
  </conditionalFormatting>
  <conditionalFormatting sqref="C2886">
    <cfRule type="cellIs" dxfId="2308" priority="4587" operator="equal">
      <formula>0</formula>
    </cfRule>
  </conditionalFormatting>
  <conditionalFormatting sqref="F2887 D2887">
    <cfRule type="cellIs" dxfId="2307" priority="4586" operator="equal">
      <formula>0</formula>
    </cfRule>
  </conditionalFormatting>
  <conditionalFormatting sqref="C2887">
    <cfRule type="cellIs" dxfId="2306" priority="4585" operator="equal">
      <formula>0</formula>
    </cfRule>
  </conditionalFormatting>
  <conditionalFormatting sqref="D2662 F2662">
    <cfRule type="cellIs" dxfId="2305" priority="4582" operator="equal">
      <formula>0</formula>
    </cfRule>
  </conditionalFormatting>
  <conditionalFormatting sqref="C2662">
    <cfRule type="cellIs" dxfId="2304" priority="4581" operator="equal">
      <formula>0</formula>
    </cfRule>
  </conditionalFormatting>
  <conditionalFormatting sqref="D2529 F2529">
    <cfRule type="cellIs" dxfId="2303" priority="4578" operator="equal">
      <formula>0</formula>
    </cfRule>
  </conditionalFormatting>
  <conditionalFormatting sqref="C2529">
    <cfRule type="cellIs" dxfId="2302" priority="4577" operator="equal">
      <formula>0</formula>
    </cfRule>
  </conditionalFormatting>
  <conditionalFormatting sqref="C2913">
    <cfRule type="cellIs" dxfId="2301" priority="4573" operator="equal">
      <formula>0</formula>
    </cfRule>
  </conditionalFormatting>
  <conditionalFormatting sqref="D2913 F2913">
    <cfRule type="cellIs" dxfId="2300" priority="4574" operator="equal">
      <formula>0</formula>
    </cfRule>
  </conditionalFormatting>
  <conditionalFormatting sqref="F2496 D2496">
    <cfRule type="cellIs" dxfId="2299" priority="4570" operator="equal">
      <formula>0</formula>
    </cfRule>
  </conditionalFormatting>
  <conditionalFormatting sqref="C2496">
    <cfRule type="cellIs" dxfId="2298" priority="4569" operator="equal">
      <formula>0</formula>
    </cfRule>
  </conditionalFormatting>
  <conditionalFormatting sqref="D2452 F2452">
    <cfRule type="cellIs" dxfId="2297" priority="4566" operator="equal">
      <formula>0</formula>
    </cfRule>
  </conditionalFormatting>
  <conditionalFormatting sqref="C2452">
    <cfRule type="cellIs" dxfId="2296" priority="4565" operator="equal">
      <formula>0</formula>
    </cfRule>
  </conditionalFormatting>
  <conditionalFormatting sqref="D2285 F2285">
    <cfRule type="cellIs" dxfId="2295" priority="4562" operator="equal">
      <formula>0</formula>
    </cfRule>
  </conditionalFormatting>
  <conditionalFormatting sqref="C2285">
    <cfRule type="cellIs" dxfId="2294" priority="4561" operator="equal">
      <formula>0</formula>
    </cfRule>
  </conditionalFormatting>
  <conditionalFormatting sqref="C2926">
    <cfRule type="cellIs" dxfId="2293" priority="4557" operator="equal">
      <formula>0</formula>
    </cfRule>
  </conditionalFormatting>
  <conditionalFormatting sqref="D2926 F2926">
    <cfRule type="cellIs" dxfId="2292" priority="4558" operator="equal">
      <formula>0</formula>
    </cfRule>
  </conditionalFormatting>
  <conditionalFormatting sqref="D1906 F1906">
    <cfRule type="cellIs" dxfId="2291" priority="4546" operator="equal">
      <formula>0</formula>
    </cfRule>
  </conditionalFormatting>
  <conditionalFormatting sqref="C1906">
    <cfRule type="cellIs" dxfId="2290" priority="4545" operator="equal">
      <formula>0</formula>
    </cfRule>
  </conditionalFormatting>
  <conditionalFormatting sqref="D457 F457">
    <cfRule type="cellIs" dxfId="2289" priority="4542" operator="equal">
      <formula>0</formula>
    </cfRule>
  </conditionalFormatting>
  <conditionalFormatting sqref="C457">
    <cfRule type="cellIs" dxfId="2288" priority="4541" operator="equal">
      <formula>0</formula>
    </cfRule>
  </conditionalFormatting>
  <conditionalFormatting sqref="F3112 D3112">
    <cfRule type="cellIs" dxfId="2287" priority="4538" operator="equal">
      <formula>0</formula>
    </cfRule>
  </conditionalFormatting>
  <conditionalFormatting sqref="C3112">
    <cfRule type="cellIs" dxfId="2286" priority="4537" operator="equal">
      <formula>0</formula>
    </cfRule>
  </conditionalFormatting>
  <conditionalFormatting sqref="F3101 D3101">
    <cfRule type="cellIs" dxfId="2285" priority="4534" operator="equal">
      <formula>0</formula>
    </cfRule>
  </conditionalFormatting>
  <conditionalFormatting sqref="C3101">
    <cfRule type="cellIs" dxfId="2284" priority="4533" operator="equal">
      <formula>0</formula>
    </cfRule>
  </conditionalFormatting>
  <conditionalFormatting sqref="F222 D222">
    <cfRule type="cellIs" dxfId="2283" priority="4526" operator="equal">
      <formula>0</formula>
    </cfRule>
  </conditionalFormatting>
  <conditionalFormatting sqref="C222">
    <cfRule type="cellIs" dxfId="2282" priority="4525" operator="equal">
      <formula>0</formula>
    </cfRule>
  </conditionalFormatting>
  <conditionalFormatting sqref="D2408 F2408">
    <cfRule type="cellIs" dxfId="2281" priority="4522" operator="equal">
      <formula>0</formula>
    </cfRule>
  </conditionalFormatting>
  <conditionalFormatting sqref="C2408">
    <cfRule type="cellIs" dxfId="2280" priority="4521" operator="equal">
      <formula>0</formula>
    </cfRule>
  </conditionalFormatting>
  <conditionalFormatting sqref="F1468 D1468">
    <cfRule type="cellIs" dxfId="2279" priority="4518" operator="equal">
      <formula>0</formula>
    </cfRule>
  </conditionalFormatting>
  <conditionalFormatting sqref="C1468">
    <cfRule type="cellIs" dxfId="2278" priority="4517" operator="equal">
      <formula>0</formula>
    </cfRule>
  </conditionalFormatting>
  <conditionalFormatting sqref="F3011 D3011">
    <cfRule type="cellIs" dxfId="2277" priority="4514" operator="equal">
      <formula>0</formula>
    </cfRule>
  </conditionalFormatting>
  <conditionalFormatting sqref="C3011">
    <cfRule type="cellIs" dxfId="2276" priority="4513" operator="equal">
      <formula>0</formula>
    </cfRule>
  </conditionalFormatting>
  <conditionalFormatting sqref="F3137 D3137">
    <cfRule type="cellIs" dxfId="2275" priority="4506" operator="equal">
      <formula>0</formula>
    </cfRule>
  </conditionalFormatting>
  <conditionalFormatting sqref="C3137">
    <cfRule type="cellIs" dxfId="2274" priority="4505" operator="equal">
      <formula>0</formula>
    </cfRule>
  </conditionalFormatting>
  <conditionalFormatting sqref="F1396 D1396">
    <cfRule type="cellIs" dxfId="2273" priority="4500" operator="equal">
      <formula>0</formula>
    </cfRule>
  </conditionalFormatting>
  <conditionalFormatting sqref="C1396">
    <cfRule type="cellIs" dxfId="2272" priority="4499" operator="equal">
      <formula>0</formula>
    </cfRule>
  </conditionalFormatting>
  <conditionalFormatting sqref="D1397 F1397">
    <cfRule type="cellIs" dxfId="2271" priority="4496" operator="equal">
      <formula>0</formula>
    </cfRule>
  </conditionalFormatting>
  <conditionalFormatting sqref="C1397">
    <cfRule type="cellIs" dxfId="2270" priority="4495" operator="equal">
      <formula>0</formula>
    </cfRule>
  </conditionalFormatting>
  <conditionalFormatting sqref="F329 D329">
    <cfRule type="cellIs" dxfId="2269" priority="4494" operator="equal">
      <formula>0</formula>
    </cfRule>
  </conditionalFormatting>
  <conditionalFormatting sqref="C329">
    <cfRule type="cellIs" dxfId="2268" priority="4493" operator="equal">
      <formula>0</formula>
    </cfRule>
  </conditionalFormatting>
  <conditionalFormatting sqref="F2898 D2898">
    <cfRule type="cellIs" dxfId="2267" priority="4490" operator="equal">
      <formula>0</formula>
    </cfRule>
  </conditionalFormatting>
  <conditionalFormatting sqref="C2898">
    <cfRule type="cellIs" dxfId="2266" priority="4489" operator="equal">
      <formula>0</formula>
    </cfRule>
  </conditionalFormatting>
  <conditionalFormatting sqref="C1987">
    <cfRule type="cellIs" dxfId="2265" priority="4487" operator="equal">
      <formula>0</formula>
    </cfRule>
  </conditionalFormatting>
  <conditionalFormatting sqref="D1987 F1987">
    <cfRule type="cellIs" dxfId="2264" priority="4488" operator="equal">
      <formula>0</formula>
    </cfRule>
  </conditionalFormatting>
  <conditionalFormatting sqref="F2160 D2160">
    <cfRule type="cellIs" dxfId="2263" priority="4484" operator="equal">
      <formula>0</formula>
    </cfRule>
  </conditionalFormatting>
  <conditionalFormatting sqref="C2160">
    <cfRule type="cellIs" dxfId="2262" priority="4483" operator="equal">
      <formula>0</formula>
    </cfRule>
  </conditionalFormatting>
  <conditionalFormatting sqref="F3117 D3117">
    <cfRule type="cellIs" dxfId="2261" priority="4480" operator="equal">
      <formula>0</formula>
    </cfRule>
  </conditionalFormatting>
  <conditionalFormatting sqref="C3117">
    <cfRule type="cellIs" dxfId="2260" priority="4479" operator="equal">
      <formula>0</formula>
    </cfRule>
  </conditionalFormatting>
  <conditionalFormatting sqref="F3111 D3111">
    <cfRule type="cellIs" dxfId="2259" priority="4476" operator="equal">
      <formula>0</formula>
    </cfRule>
  </conditionalFormatting>
  <conditionalFormatting sqref="C3111">
    <cfRule type="cellIs" dxfId="2258" priority="4475" operator="equal">
      <formula>0</formula>
    </cfRule>
  </conditionalFormatting>
  <conditionalFormatting sqref="D2059 F2059">
    <cfRule type="cellIs" dxfId="2257" priority="4472" operator="equal">
      <formula>0</formula>
    </cfRule>
  </conditionalFormatting>
  <conditionalFormatting sqref="C2059">
    <cfRule type="cellIs" dxfId="2256" priority="4471" operator="equal">
      <formula>0</formula>
    </cfRule>
  </conditionalFormatting>
  <conditionalFormatting sqref="F2060 D2060">
    <cfRule type="cellIs" dxfId="2255" priority="4468" operator="equal">
      <formula>0</formula>
    </cfRule>
  </conditionalFormatting>
  <conditionalFormatting sqref="C2060">
    <cfRule type="cellIs" dxfId="2254" priority="4467" operator="equal">
      <formula>0</formula>
    </cfRule>
  </conditionalFormatting>
  <conditionalFormatting sqref="F2404 D2404">
    <cfRule type="cellIs" dxfId="2253" priority="4464" operator="equal">
      <formula>0</formula>
    </cfRule>
  </conditionalFormatting>
  <conditionalFormatting sqref="C2404">
    <cfRule type="cellIs" dxfId="2252" priority="4463" operator="equal">
      <formula>0</formula>
    </cfRule>
  </conditionalFormatting>
  <conditionalFormatting sqref="F1969 D1969">
    <cfRule type="cellIs" dxfId="2251" priority="4460" operator="equal">
      <formula>0</formula>
    </cfRule>
  </conditionalFormatting>
  <conditionalFormatting sqref="C1969">
    <cfRule type="cellIs" dxfId="2250" priority="4459" operator="equal">
      <formula>0</formula>
    </cfRule>
  </conditionalFormatting>
  <conditionalFormatting sqref="F1859 D1859">
    <cfRule type="cellIs" dxfId="2249" priority="4458" operator="equal">
      <formula>0</formula>
    </cfRule>
  </conditionalFormatting>
  <conditionalFormatting sqref="C1859">
    <cfRule type="cellIs" dxfId="2248" priority="4457" operator="equal">
      <formula>0</formula>
    </cfRule>
  </conditionalFormatting>
  <conditionalFormatting sqref="D1855 F1855">
    <cfRule type="cellIs" dxfId="2247" priority="4454" operator="equal">
      <formula>0</formula>
    </cfRule>
  </conditionalFormatting>
  <conditionalFormatting sqref="C1855">
    <cfRule type="cellIs" dxfId="2246" priority="4453" operator="equal">
      <formula>0</formula>
    </cfRule>
  </conditionalFormatting>
  <conditionalFormatting sqref="F2928 D2928">
    <cfRule type="cellIs" dxfId="2245" priority="4450" operator="equal">
      <formula>0</formula>
    </cfRule>
  </conditionalFormatting>
  <conditionalFormatting sqref="C2928">
    <cfRule type="cellIs" dxfId="2244" priority="4449" operator="equal">
      <formula>0</formula>
    </cfRule>
  </conditionalFormatting>
  <conditionalFormatting sqref="D1517 F1517">
    <cfRule type="cellIs" dxfId="2243" priority="4448" operator="equal">
      <formula>0</formula>
    </cfRule>
  </conditionalFormatting>
  <conditionalFormatting sqref="C1517">
    <cfRule type="cellIs" dxfId="2242" priority="4447" operator="equal">
      <formula>0</formula>
    </cfRule>
  </conditionalFormatting>
  <conditionalFormatting sqref="F2406 D2406">
    <cfRule type="cellIs" dxfId="2241" priority="4444" operator="equal">
      <formula>0</formula>
    </cfRule>
  </conditionalFormatting>
  <conditionalFormatting sqref="C2406">
    <cfRule type="cellIs" dxfId="2240" priority="4443" operator="equal">
      <formula>0</formula>
    </cfRule>
  </conditionalFormatting>
  <conditionalFormatting sqref="F2407 D2407">
    <cfRule type="cellIs" dxfId="2239" priority="4440" operator="equal">
      <formula>0</formula>
    </cfRule>
  </conditionalFormatting>
  <conditionalFormatting sqref="C2407">
    <cfRule type="cellIs" dxfId="2238" priority="4439" operator="equal">
      <formula>0</formula>
    </cfRule>
  </conditionalFormatting>
  <conditionalFormatting sqref="F387 D387">
    <cfRule type="cellIs" dxfId="2237" priority="4436" operator="equal">
      <formula>0</formula>
    </cfRule>
  </conditionalFormatting>
  <conditionalFormatting sqref="C387">
    <cfRule type="cellIs" dxfId="2236" priority="4435" operator="equal">
      <formula>0</formula>
    </cfRule>
  </conditionalFormatting>
  <conditionalFormatting sqref="D154 F154">
    <cfRule type="cellIs" dxfId="2235" priority="4434" operator="equal">
      <formula>0</formula>
    </cfRule>
  </conditionalFormatting>
  <conditionalFormatting sqref="C154">
    <cfRule type="cellIs" dxfId="2234" priority="4433" operator="equal">
      <formula>0</formula>
    </cfRule>
  </conditionalFormatting>
  <conditionalFormatting sqref="F179 D179">
    <cfRule type="cellIs" dxfId="2233" priority="4430" operator="equal">
      <formula>0</formula>
    </cfRule>
  </conditionalFormatting>
  <conditionalFormatting sqref="C179">
    <cfRule type="cellIs" dxfId="2232" priority="4429" operator="equal">
      <formula>0</formula>
    </cfRule>
  </conditionalFormatting>
  <conditionalFormatting sqref="F180 D180">
    <cfRule type="cellIs" dxfId="2231" priority="4428" operator="equal">
      <formula>0</formula>
    </cfRule>
  </conditionalFormatting>
  <conditionalFormatting sqref="C180">
    <cfRule type="cellIs" dxfId="2230" priority="4427" operator="equal">
      <formula>0</formula>
    </cfRule>
  </conditionalFormatting>
  <conditionalFormatting sqref="F162 D162">
    <cfRule type="cellIs" dxfId="2229" priority="4424" operator="equal">
      <formula>0</formula>
    </cfRule>
  </conditionalFormatting>
  <conditionalFormatting sqref="C162">
    <cfRule type="cellIs" dxfId="2228" priority="4423" operator="equal">
      <formula>0</formula>
    </cfRule>
  </conditionalFormatting>
  <conditionalFormatting sqref="F163 D163">
    <cfRule type="cellIs" dxfId="2227" priority="4422" operator="equal">
      <formula>0</formula>
    </cfRule>
  </conditionalFormatting>
  <conditionalFormatting sqref="C163">
    <cfRule type="cellIs" dxfId="2226" priority="4421" operator="equal">
      <formula>0</formula>
    </cfRule>
  </conditionalFormatting>
  <conditionalFormatting sqref="F164 D164">
    <cfRule type="cellIs" dxfId="2225" priority="4420" operator="equal">
      <formula>0</formula>
    </cfRule>
  </conditionalFormatting>
  <conditionalFormatting sqref="C164">
    <cfRule type="cellIs" dxfId="2224" priority="4419" operator="equal">
      <formula>0</formula>
    </cfRule>
  </conditionalFormatting>
  <conditionalFormatting sqref="F165 D165">
    <cfRule type="cellIs" dxfId="2223" priority="4418" operator="equal">
      <formula>0</formula>
    </cfRule>
  </conditionalFormatting>
  <conditionalFormatting sqref="C165">
    <cfRule type="cellIs" dxfId="2222" priority="4417" operator="equal">
      <formula>0</formula>
    </cfRule>
  </conditionalFormatting>
  <conditionalFormatting sqref="F166 D166">
    <cfRule type="cellIs" dxfId="2221" priority="4416" operator="equal">
      <formula>0</formula>
    </cfRule>
  </conditionalFormatting>
  <conditionalFormatting sqref="C166">
    <cfRule type="cellIs" dxfId="2220" priority="4415" operator="equal">
      <formula>0</formula>
    </cfRule>
  </conditionalFormatting>
  <conditionalFormatting sqref="F167 D167">
    <cfRule type="cellIs" dxfId="2219" priority="4414" operator="equal">
      <formula>0</formula>
    </cfRule>
  </conditionalFormatting>
  <conditionalFormatting sqref="C167">
    <cfRule type="cellIs" dxfId="2218" priority="4413" operator="equal">
      <formula>0</formula>
    </cfRule>
  </conditionalFormatting>
  <conditionalFormatting sqref="F168 D168">
    <cfRule type="cellIs" dxfId="2217" priority="4412" operator="equal">
      <formula>0</formula>
    </cfRule>
  </conditionalFormatting>
  <conditionalFormatting sqref="C168">
    <cfRule type="cellIs" dxfId="2216" priority="4411" operator="equal">
      <formula>0</formula>
    </cfRule>
  </conditionalFormatting>
  <conditionalFormatting sqref="F169 D169">
    <cfRule type="cellIs" dxfId="2215" priority="4410" operator="equal">
      <formula>0</formula>
    </cfRule>
  </conditionalFormatting>
  <conditionalFormatting sqref="C169">
    <cfRule type="cellIs" dxfId="2214" priority="4409" operator="equal">
      <formula>0</formula>
    </cfRule>
  </conditionalFormatting>
  <conditionalFormatting sqref="F171 D171">
    <cfRule type="cellIs" dxfId="2213" priority="4408" operator="equal">
      <formula>0</formula>
    </cfRule>
  </conditionalFormatting>
  <conditionalFormatting sqref="C171">
    <cfRule type="cellIs" dxfId="2212" priority="4407" operator="equal">
      <formula>0</formula>
    </cfRule>
  </conditionalFormatting>
  <conditionalFormatting sqref="F172 D172">
    <cfRule type="cellIs" dxfId="2211" priority="4406" operator="equal">
      <formula>0</formula>
    </cfRule>
  </conditionalFormatting>
  <conditionalFormatting sqref="C172">
    <cfRule type="cellIs" dxfId="2210" priority="4405" operator="equal">
      <formula>0</formula>
    </cfRule>
  </conditionalFormatting>
  <conditionalFormatting sqref="F173 D173">
    <cfRule type="cellIs" dxfId="2209" priority="4404" operator="equal">
      <formula>0</formula>
    </cfRule>
  </conditionalFormatting>
  <conditionalFormatting sqref="C173">
    <cfRule type="cellIs" dxfId="2208" priority="4403" operator="equal">
      <formula>0</formula>
    </cfRule>
  </conditionalFormatting>
  <conditionalFormatting sqref="F174 D174">
    <cfRule type="cellIs" dxfId="2207" priority="4402" operator="equal">
      <formula>0</formula>
    </cfRule>
  </conditionalFormatting>
  <conditionalFormatting sqref="C174">
    <cfRule type="cellIs" dxfId="2206" priority="4401" operator="equal">
      <formula>0</formula>
    </cfRule>
  </conditionalFormatting>
  <conditionalFormatting sqref="F176 D176">
    <cfRule type="cellIs" dxfId="2205" priority="4400" operator="equal">
      <formula>0</formula>
    </cfRule>
  </conditionalFormatting>
  <conditionalFormatting sqref="C176">
    <cfRule type="cellIs" dxfId="2204" priority="4399" operator="equal">
      <formula>0</formula>
    </cfRule>
  </conditionalFormatting>
  <conditionalFormatting sqref="F177 D177">
    <cfRule type="cellIs" dxfId="2203" priority="4398" operator="equal">
      <formula>0</formula>
    </cfRule>
  </conditionalFormatting>
  <conditionalFormatting sqref="C177">
    <cfRule type="cellIs" dxfId="2202" priority="4397" operator="equal">
      <formula>0</formula>
    </cfRule>
  </conditionalFormatting>
  <conditionalFormatting sqref="F178 D178">
    <cfRule type="cellIs" dxfId="2201" priority="4396" operator="equal">
      <formula>0</formula>
    </cfRule>
  </conditionalFormatting>
  <conditionalFormatting sqref="C178">
    <cfRule type="cellIs" dxfId="2200" priority="4395" operator="equal">
      <formula>0</formula>
    </cfRule>
  </conditionalFormatting>
  <conditionalFormatting sqref="F170 D170">
    <cfRule type="cellIs" dxfId="2199" priority="4394" operator="equal">
      <formula>0</formula>
    </cfRule>
  </conditionalFormatting>
  <conditionalFormatting sqref="C170">
    <cfRule type="cellIs" dxfId="2198" priority="4393" operator="equal">
      <formula>0</formula>
    </cfRule>
  </conditionalFormatting>
  <conditionalFormatting sqref="F160 D160">
    <cfRule type="cellIs" dxfId="2197" priority="4392" operator="equal">
      <formula>0</formula>
    </cfRule>
  </conditionalFormatting>
  <conditionalFormatting sqref="C160">
    <cfRule type="cellIs" dxfId="2196" priority="4391" operator="equal">
      <formula>0</formula>
    </cfRule>
  </conditionalFormatting>
  <conditionalFormatting sqref="D157 F157">
    <cfRule type="cellIs" dxfId="2195" priority="4390" operator="equal">
      <formula>0</formula>
    </cfRule>
  </conditionalFormatting>
  <conditionalFormatting sqref="C157">
    <cfRule type="cellIs" dxfId="2194" priority="4389" operator="equal">
      <formula>0</formula>
    </cfRule>
  </conditionalFormatting>
  <conditionalFormatting sqref="C181">
    <cfRule type="cellIs" dxfId="2193" priority="4387" operator="equal">
      <formula>0</formula>
    </cfRule>
  </conditionalFormatting>
  <conditionalFormatting sqref="F181 D181">
    <cfRule type="cellIs" dxfId="2192" priority="4388" operator="equal">
      <formula>0</formula>
    </cfRule>
  </conditionalFormatting>
  <conditionalFormatting sqref="F1464 D1464">
    <cfRule type="cellIs" dxfId="2191" priority="4384" operator="equal">
      <formula>0</formula>
    </cfRule>
  </conditionalFormatting>
  <conditionalFormatting sqref="C1464">
    <cfRule type="cellIs" dxfId="2190" priority="4383" operator="equal">
      <formula>0</formula>
    </cfRule>
  </conditionalFormatting>
  <conditionalFormatting sqref="F3071 D3071">
    <cfRule type="cellIs" dxfId="2189" priority="4380" operator="equal">
      <formula>0</formula>
    </cfRule>
  </conditionalFormatting>
  <conditionalFormatting sqref="C3071">
    <cfRule type="cellIs" dxfId="2188" priority="4379" operator="equal">
      <formula>0</formula>
    </cfRule>
  </conditionalFormatting>
  <conditionalFormatting sqref="F3089 D3089">
    <cfRule type="cellIs" dxfId="2187" priority="4376" operator="equal">
      <formula>0</formula>
    </cfRule>
  </conditionalFormatting>
  <conditionalFormatting sqref="C3089">
    <cfRule type="cellIs" dxfId="2186" priority="4375" operator="equal">
      <formula>0</formula>
    </cfRule>
  </conditionalFormatting>
  <conditionalFormatting sqref="C3121">
    <cfRule type="cellIs" dxfId="2185" priority="4371" operator="equal">
      <formula>0</formula>
    </cfRule>
  </conditionalFormatting>
  <conditionalFormatting sqref="F3121 D3121">
    <cfRule type="cellIs" dxfId="2184" priority="4372" operator="equal">
      <formula>0</formula>
    </cfRule>
  </conditionalFormatting>
  <conditionalFormatting sqref="F448 D448">
    <cfRule type="cellIs" dxfId="2183" priority="4368" operator="equal">
      <formula>0</formula>
    </cfRule>
  </conditionalFormatting>
  <conditionalFormatting sqref="C448">
    <cfRule type="cellIs" dxfId="2182" priority="4367" operator="equal">
      <formula>0</formula>
    </cfRule>
  </conditionalFormatting>
  <conditionalFormatting sqref="F1619 D1619">
    <cfRule type="cellIs" dxfId="2181" priority="4366" operator="equal">
      <formula>0</formula>
    </cfRule>
  </conditionalFormatting>
  <conditionalFormatting sqref="C1619">
    <cfRule type="cellIs" dxfId="2180" priority="4365" operator="equal">
      <formula>0</formula>
    </cfRule>
  </conditionalFormatting>
  <conditionalFormatting sqref="C2505">
    <cfRule type="cellIs" dxfId="2179" priority="4357" operator="equal">
      <formula>0</formula>
    </cfRule>
  </conditionalFormatting>
  <conditionalFormatting sqref="D2505 F2505">
    <cfRule type="cellIs" dxfId="2178" priority="4358" operator="equal">
      <formula>0</formula>
    </cfRule>
  </conditionalFormatting>
  <conditionalFormatting sqref="C2873">
    <cfRule type="cellIs" dxfId="2177" priority="4345" operator="equal">
      <formula>0</formula>
    </cfRule>
  </conditionalFormatting>
  <conditionalFormatting sqref="D2504 F2504">
    <cfRule type="cellIs" dxfId="2176" priority="4362" operator="equal">
      <formula>0</formula>
    </cfRule>
  </conditionalFormatting>
  <conditionalFormatting sqref="C2504">
    <cfRule type="cellIs" dxfId="2175" priority="4361" operator="equal">
      <formula>0</formula>
    </cfRule>
  </conditionalFormatting>
  <conditionalFormatting sqref="F2873 D2873">
    <cfRule type="cellIs" dxfId="2174" priority="4346" operator="equal">
      <formula>0</formula>
    </cfRule>
  </conditionalFormatting>
  <conditionalFormatting sqref="F2871 D2871">
    <cfRule type="cellIs" dxfId="2173" priority="4354" operator="equal">
      <formula>0</formula>
    </cfRule>
  </conditionalFormatting>
  <conditionalFormatting sqref="C2871">
    <cfRule type="cellIs" dxfId="2172" priority="4353" operator="equal">
      <formula>0</formula>
    </cfRule>
  </conditionalFormatting>
  <conditionalFormatting sqref="F2872 D2872">
    <cfRule type="cellIs" dxfId="2171" priority="4350" operator="equal">
      <formula>0</formula>
    </cfRule>
  </conditionalFormatting>
  <conditionalFormatting sqref="C2872">
    <cfRule type="cellIs" dxfId="2170" priority="4349" operator="equal">
      <formula>0</formula>
    </cfRule>
  </conditionalFormatting>
  <conditionalFormatting sqref="F2929 D2929">
    <cfRule type="cellIs" dxfId="2169" priority="4342" operator="equal">
      <formula>0</formula>
    </cfRule>
  </conditionalFormatting>
  <conditionalFormatting sqref="C2929">
    <cfRule type="cellIs" dxfId="2168" priority="4341" operator="equal">
      <formula>0</formula>
    </cfRule>
  </conditionalFormatting>
  <conditionalFormatting sqref="F2930 D2930">
    <cfRule type="cellIs" dxfId="2167" priority="4338" operator="equal">
      <formula>0</formula>
    </cfRule>
  </conditionalFormatting>
  <conditionalFormatting sqref="C2930">
    <cfRule type="cellIs" dxfId="2166" priority="4337" operator="equal">
      <formula>0</formula>
    </cfRule>
  </conditionalFormatting>
  <conditionalFormatting sqref="F2931 D2931">
    <cfRule type="cellIs" dxfId="2165" priority="4334" operator="equal">
      <formula>0</formula>
    </cfRule>
  </conditionalFormatting>
  <conditionalFormatting sqref="C2931">
    <cfRule type="cellIs" dxfId="2164" priority="4333" operator="equal">
      <formula>0</formula>
    </cfRule>
  </conditionalFormatting>
  <conditionalFormatting sqref="F2932 D2932">
    <cfRule type="cellIs" dxfId="2163" priority="4332" operator="equal">
      <formula>0</formula>
    </cfRule>
  </conditionalFormatting>
  <conditionalFormatting sqref="C2932">
    <cfRule type="cellIs" dxfId="2162" priority="4331" operator="equal">
      <formula>0</formula>
    </cfRule>
  </conditionalFormatting>
  <conditionalFormatting sqref="F2933 D2933">
    <cfRule type="cellIs" dxfId="2161" priority="4330" operator="equal">
      <formula>0</formula>
    </cfRule>
  </conditionalFormatting>
  <conditionalFormatting sqref="C2933">
    <cfRule type="cellIs" dxfId="2160" priority="4329" operator="equal">
      <formula>0</formula>
    </cfRule>
  </conditionalFormatting>
  <conditionalFormatting sqref="F2934 D2934">
    <cfRule type="cellIs" dxfId="2159" priority="4328" operator="equal">
      <formula>0</formula>
    </cfRule>
  </conditionalFormatting>
  <conditionalFormatting sqref="C2934">
    <cfRule type="cellIs" dxfId="2158" priority="4327" operator="equal">
      <formula>0</formula>
    </cfRule>
  </conditionalFormatting>
  <conditionalFormatting sqref="F724 D724">
    <cfRule type="cellIs" dxfId="2157" priority="4324" operator="equal">
      <formula>0</formula>
    </cfRule>
  </conditionalFormatting>
  <conditionalFormatting sqref="C724">
    <cfRule type="cellIs" dxfId="2156" priority="4323" operator="equal">
      <formula>0</formula>
    </cfRule>
  </conditionalFormatting>
  <conditionalFormatting sqref="D587 F587">
    <cfRule type="cellIs" dxfId="2155" priority="4320" operator="equal">
      <formula>0</formula>
    </cfRule>
  </conditionalFormatting>
  <conditionalFormatting sqref="C587">
    <cfRule type="cellIs" dxfId="2154" priority="4319" operator="equal">
      <formula>0</formula>
    </cfRule>
  </conditionalFormatting>
  <conditionalFormatting sqref="F3142 D3142">
    <cfRule type="cellIs" dxfId="2153" priority="4316" operator="equal">
      <formula>0</formula>
    </cfRule>
  </conditionalFormatting>
  <conditionalFormatting sqref="C3142">
    <cfRule type="cellIs" dxfId="2152" priority="4315" operator="equal">
      <formula>0</formula>
    </cfRule>
  </conditionalFormatting>
  <conditionalFormatting sqref="F2942 D2942">
    <cfRule type="cellIs" dxfId="2151" priority="4306" operator="equal">
      <formula>0</formula>
    </cfRule>
  </conditionalFormatting>
  <conditionalFormatting sqref="C2942">
    <cfRule type="cellIs" dxfId="2150" priority="4305" operator="equal">
      <formula>0</formula>
    </cfRule>
  </conditionalFormatting>
  <conditionalFormatting sqref="F1002 D1002">
    <cfRule type="cellIs" dxfId="2149" priority="4304" operator="equal">
      <formula>0</formula>
    </cfRule>
  </conditionalFormatting>
  <conditionalFormatting sqref="C1002">
    <cfRule type="cellIs" dxfId="2148" priority="4303" operator="equal">
      <formula>0</formula>
    </cfRule>
  </conditionalFormatting>
  <conditionalFormatting sqref="D2108 F2108">
    <cfRule type="cellIs" dxfId="2147" priority="4298" operator="equal">
      <formula>0</formula>
    </cfRule>
  </conditionalFormatting>
  <conditionalFormatting sqref="C2108">
    <cfRule type="cellIs" dxfId="2146" priority="4297" operator="equal">
      <formula>0</formula>
    </cfRule>
  </conditionalFormatting>
  <conditionalFormatting sqref="C1009">
    <cfRule type="cellIs" dxfId="2145" priority="4293" operator="equal">
      <formula>0</formula>
    </cfRule>
  </conditionalFormatting>
  <conditionalFormatting sqref="D1009 F1009">
    <cfRule type="cellIs" dxfId="2144" priority="4294" operator="equal">
      <formula>0</formula>
    </cfRule>
  </conditionalFormatting>
  <conditionalFormatting sqref="C155">
    <cfRule type="cellIs" dxfId="2143" priority="4291" operator="equal">
      <formula>0</formula>
    </cfRule>
  </conditionalFormatting>
  <conditionalFormatting sqref="D155 F155">
    <cfRule type="cellIs" dxfId="2142" priority="4292" operator="equal">
      <formula>0</formula>
    </cfRule>
  </conditionalFormatting>
  <conditionalFormatting sqref="C156">
    <cfRule type="cellIs" dxfId="2141" priority="4287" operator="equal">
      <formula>0</formula>
    </cfRule>
  </conditionalFormatting>
  <conditionalFormatting sqref="D156 F156">
    <cfRule type="cellIs" dxfId="2140" priority="4288" operator="equal">
      <formula>0</formula>
    </cfRule>
  </conditionalFormatting>
  <conditionalFormatting sqref="F1991 D1991">
    <cfRule type="cellIs" dxfId="2139" priority="4234" operator="equal">
      <formula>0</formula>
    </cfRule>
  </conditionalFormatting>
  <conditionalFormatting sqref="C1991">
    <cfRule type="cellIs" dxfId="2138" priority="4233" operator="equal">
      <formula>0</formula>
    </cfRule>
  </conditionalFormatting>
  <conditionalFormatting sqref="F3039 D3039">
    <cfRule type="cellIs" dxfId="2137" priority="4230" operator="equal">
      <formula>0</formula>
    </cfRule>
  </conditionalFormatting>
  <conditionalFormatting sqref="C3039">
    <cfRule type="cellIs" dxfId="2136" priority="4229" operator="equal">
      <formula>0</formula>
    </cfRule>
  </conditionalFormatting>
  <conditionalFormatting sqref="C3047">
    <cfRule type="cellIs" dxfId="2135" priority="4225" operator="equal">
      <formula>0</formula>
    </cfRule>
  </conditionalFormatting>
  <conditionalFormatting sqref="F3047 D3047">
    <cfRule type="cellIs" dxfId="2134" priority="4226" operator="equal">
      <formula>0</formula>
    </cfRule>
  </conditionalFormatting>
  <conditionalFormatting sqref="F3062 D3062">
    <cfRule type="cellIs" dxfId="2133" priority="4220" operator="equal">
      <formula>0</formula>
    </cfRule>
  </conditionalFormatting>
  <conditionalFormatting sqref="C3062">
    <cfRule type="cellIs" dxfId="2132" priority="4219" operator="equal">
      <formula>0</formula>
    </cfRule>
  </conditionalFormatting>
  <conditionalFormatting sqref="F3065 D3065">
    <cfRule type="cellIs" dxfId="2131" priority="4214" operator="equal">
      <formula>0</formula>
    </cfRule>
  </conditionalFormatting>
  <conditionalFormatting sqref="C3065">
    <cfRule type="cellIs" dxfId="2130" priority="4213" operator="equal">
      <formula>0</formula>
    </cfRule>
  </conditionalFormatting>
  <conditionalFormatting sqref="F525 D525">
    <cfRule type="cellIs" dxfId="2129" priority="4202" operator="equal">
      <formula>0</formula>
    </cfRule>
  </conditionalFormatting>
  <conditionalFormatting sqref="C525">
    <cfRule type="cellIs" dxfId="2128" priority="4201" operator="equal">
      <formula>0</formula>
    </cfRule>
  </conditionalFormatting>
  <conditionalFormatting sqref="F2219 D2219">
    <cfRule type="cellIs" dxfId="2127" priority="4194" operator="equal">
      <formula>0</formula>
    </cfRule>
  </conditionalFormatting>
  <conditionalFormatting sqref="C2219">
    <cfRule type="cellIs" dxfId="2126" priority="4193" operator="equal">
      <formula>0</formula>
    </cfRule>
  </conditionalFormatting>
  <conditionalFormatting sqref="F2302 D2302">
    <cfRule type="cellIs" dxfId="2125" priority="4190" operator="equal">
      <formula>0</formula>
    </cfRule>
  </conditionalFormatting>
  <conditionalFormatting sqref="C2302">
    <cfRule type="cellIs" dxfId="2124" priority="4189" operator="equal">
      <formula>0</formula>
    </cfRule>
  </conditionalFormatting>
  <conditionalFormatting sqref="F1535 D1535">
    <cfRule type="cellIs" dxfId="2123" priority="4188" operator="equal">
      <formula>0</formula>
    </cfRule>
  </conditionalFormatting>
  <conditionalFormatting sqref="C1535">
    <cfRule type="cellIs" dxfId="2122" priority="4187" operator="equal">
      <formula>0</formula>
    </cfRule>
  </conditionalFormatting>
  <conditionalFormatting sqref="F3061 D3061">
    <cfRule type="cellIs" dxfId="2121" priority="4172" operator="equal">
      <formula>0</formula>
    </cfRule>
  </conditionalFormatting>
  <conditionalFormatting sqref="C3061">
    <cfRule type="cellIs" dxfId="2120" priority="4171" operator="equal">
      <formula>0</formula>
    </cfRule>
  </conditionalFormatting>
  <conditionalFormatting sqref="F3099 D3099">
    <cfRule type="cellIs" dxfId="2119" priority="4164" operator="equal">
      <formula>0</formula>
    </cfRule>
  </conditionalFormatting>
  <conditionalFormatting sqref="C3099">
    <cfRule type="cellIs" dxfId="2118" priority="4163" operator="equal">
      <formula>0</formula>
    </cfRule>
  </conditionalFormatting>
  <conditionalFormatting sqref="F3097 D3097">
    <cfRule type="cellIs" dxfId="2117" priority="4160" operator="equal">
      <formula>0</formula>
    </cfRule>
  </conditionalFormatting>
  <conditionalFormatting sqref="C3097">
    <cfRule type="cellIs" dxfId="2116" priority="4159" operator="equal">
      <formula>0</formula>
    </cfRule>
  </conditionalFormatting>
  <conditionalFormatting sqref="F3146 D3146">
    <cfRule type="cellIs" dxfId="2115" priority="4156" operator="equal">
      <formula>0</formula>
    </cfRule>
  </conditionalFormatting>
  <conditionalFormatting sqref="C3146">
    <cfRule type="cellIs" dxfId="2114" priority="4155" operator="equal">
      <formula>0</formula>
    </cfRule>
  </conditionalFormatting>
  <conditionalFormatting sqref="F3147 D3147">
    <cfRule type="cellIs" dxfId="2113" priority="4152" operator="equal">
      <formula>0</formula>
    </cfRule>
  </conditionalFormatting>
  <conditionalFormatting sqref="C3147">
    <cfRule type="cellIs" dxfId="2112" priority="4151" operator="equal">
      <formula>0</formula>
    </cfRule>
  </conditionalFormatting>
  <conditionalFormatting sqref="F3163 D3163">
    <cfRule type="cellIs" dxfId="2111" priority="4150" operator="equal">
      <formula>0</formula>
    </cfRule>
  </conditionalFormatting>
  <conditionalFormatting sqref="C3163">
    <cfRule type="cellIs" dxfId="2110" priority="4149" operator="equal">
      <formula>0</formula>
    </cfRule>
  </conditionalFormatting>
  <conditionalFormatting sqref="F584 D584">
    <cfRule type="cellIs" dxfId="2109" priority="4146" operator="equal">
      <formula>0</formula>
    </cfRule>
  </conditionalFormatting>
  <conditionalFormatting sqref="C584">
    <cfRule type="cellIs" dxfId="2108" priority="4145" operator="equal">
      <formula>0</formula>
    </cfRule>
  </conditionalFormatting>
  <conditionalFormatting sqref="F133 D133">
    <cfRule type="cellIs" dxfId="2107" priority="4142" operator="equal">
      <formula>0</formula>
    </cfRule>
  </conditionalFormatting>
  <conditionalFormatting sqref="C133">
    <cfRule type="cellIs" dxfId="2106" priority="4141" operator="equal">
      <formula>0</formula>
    </cfRule>
  </conditionalFormatting>
  <conditionalFormatting sqref="F134 D134">
    <cfRule type="cellIs" dxfId="2105" priority="4138" operator="equal">
      <formula>0</formula>
    </cfRule>
  </conditionalFormatting>
  <conditionalFormatting sqref="C134">
    <cfRule type="cellIs" dxfId="2104" priority="4137" operator="equal">
      <formula>0</formula>
    </cfRule>
  </conditionalFormatting>
  <conditionalFormatting sqref="F135 D135">
    <cfRule type="cellIs" dxfId="2103" priority="4134" operator="equal">
      <formula>0</formula>
    </cfRule>
  </conditionalFormatting>
  <conditionalFormatting sqref="C135">
    <cfRule type="cellIs" dxfId="2102" priority="4133" operator="equal">
      <formula>0</formula>
    </cfRule>
  </conditionalFormatting>
  <conditionalFormatting sqref="C136">
    <cfRule type="cellIs" dxfId="2101" priority="4129" operator="equal">
      <formula>0</formula>
    </cfRule>
  </conditionalFormatting>
  <conditionalFormatting sqref="D136 F136">
    <cfRule type="cellIs" dxfId="2100" priority="4130" operator="equal">
      <formula>0</formula>
    </cfRule>
  </conditionalFormatting>
  <conditionalFormatting sqref="D2765 F2765">
    <cfRule type="cellIs" dxfId="2099" priority="4126" operator="equal">
      <formula>0</formula>
    </cfRule>
  </conditionalFormatting>
  <conditionalFormatting sqref="C2765">
    <cfRule type="cellIs" dxfId="2098" priority="4125" operator="equal">
      <formula>0</formula>
    </cfRule>
  </conditionalFormatting>
  <conditionalFormatting sqref="D2578 F2578">
    <cfRule type="cellIs" dxfId="2097" priority="4122" operator="equal">
      <formula>0</formula>
    </cfRule>
  </conditionalFormatting>
  <conditionalFormatting sqref="C2578">
    <cfRule type="cellIs" dxfId="2096" priority="4121" operator="equal">
      <formula>0</formula>
    </cfRule>
  </conditionalFormatting>
  <conditionalFormatting sqref="D2579 F2579">
    <cfRule type="cellIs" dxfId="2095" priority="4118" operator="equal">
      <formula>0</formula>
    </cfRule>
  </conditionalFormatting>
  <conditionalFormatting sqref="C2579">
    <cfRule type="cellIs" dxfId="2094" priority="4117" operator="equal">
      <formula>0</formula>
    </cfRule>
  </conditionalFormatting>
  <conditionalFormatting sqref="D2580 F2580">
    <cfRule type="cellIs" dxfId="2093" priority="4114" operator="equal">
      <formula>0</formula>
    </cfRule>
  </conditionalFormatting>
  <conditionalFormatting sqref="C2580">
    <cfRule type="cellIs" dxfId="2092" priority="4113" operator="equal">
      <formula>0</formula>
    </cfRule>
  </conditionalFormatting>
  <conditionalFormatting sqref="F2385 D2385">
    <cfRule type="cellIs" dxfId="2091" priority="4106" operator="equal">
      <formula>0</formula>
    </cfRule>
  </conditionalFormatting>
  <conditionalFormatting sqref="C2385">
    <cfRule type="cellIs" dxfId="2090" priority="4105" operator="equal">
      <formula>0</formula>
    </cfRule>
  </conditionalFormatting>
  <conditionalFormatting sqref="F2824 D2824">
    <cfRule type="cellIs" dxfId="2089" priority="4102" operator="equal">
      <formula>0</formula>
    </cfRule>
  </conditionalFormatting>
  <conditionalFormatting sqref="C2824">
    <cfRule type="cellIs" dxfId="2088" priority="4101" operator="equal">
      <formula>0</formula>
    </cfRule>
  </conditionalFormatting>
  <conditionalFormatting sqref="F2830 D2830">
    <cfRule type="cellIs" dxfId="2087" priority="4094" operator="equal">
      <formula>0</formula>
    </cfRule>
  </conditionalFormatting>
  <conditionalFormatting sqref="C2830">
    <cfRule type="cellIs" dxfId="2086" priority="4093" operator="equal">
      <formula>0</formula>
    </cfRule>
  </conditionalFormatting>
  <conditionalFormatting sqref="F2828 D2828">
    <cfRule type="cellIs" dxfId="2085" priority="4098" operator="equal">
      <formula>0</formula>
    </cfRule>
  </conditionalFormatting>
  <conditionalFormatting sqref="C2828">
    <cfRule type="cellIs" dxfId="2084" priority="4097" operator="equal">
      <formula>0</formula>
    </cfRule>
  </conditionalFormatting>
  <conditionalFormatting sqref="F2819 D2819">
    <cfRule type="cellIs" dxfId="2083" priority="4092" operator="equal">
      <formula>0</formula>
    </cfRule>
  </conditionalFormatting>
  <conditionalFormatting sqref="C2819">
    <cfRule type="cellIs" dxfId="2082" priority="4091" operator="equal">
      <formula>0</formula>
    </cfRule>
  </conditionalFormatting>
  <conditionalFormatting sqref="F382 D382">
    <cfRule type="cellIs" dxfId="2081" priority="4088" operator="equal">
      <formula>0</formula>
    </cfRule>
  </conditionalFormatting>
  <conditionalFormatting sqref="C382">
    <cfRule type="cellIs" dxfId="2080" priority="4087" operator="equal">
      <formula>0</formula>
    </cfRule>
  </conditionalFormatting>
  <conditionalFormatting sqref="D547 F547">
    <cfRule type="cellIs" dxfId="2079" priority="4084" operator="equal">
      <formula>0</formula>
    </cfRule>
  </conditionalFormatting>
  <conditionalFormatting sqref="C547">
    <cfRule type="cellIs" dxfId="2078" priority="4083" operator="equal">
      <formula>0</formula>
    </cfRule>
  </conditionalFormatting>
  <conditionalFormatting sqref="D2882 F2882">
    <cfRule type="cellIs" dxfId="2077" priority="4080" operator="equal">
      <formula>0</formula>
    </cfRule>
  </conditionalFormatting>
  <conditionalFormatting sqref="C2882">
    <cfRule type="cellIs" dxfId="2076" priority="4079" operator="equal">
      <formula>0</formula>
    </cfRule>
  </conditionalFormatting>
  <conditionalFormatting sqref="D2445 F2445">
    <cfRule type="cellIs" dxfId="2075" priority="4076" operator="equal">
      <formula>0</formula>
    </cfRule>
  </conditionalFormatting>
  <conditionalFormatting sqref="C2445">
    <cfRule type="cellIs" dxfId="2074" priority="4075" operator="equal">
      <formula>0</formula>
    </cfRule>
  </conditionalFormatting>
  <conditionalFormatting sqref="D1410 F1410">
    <cfRule type="cellIs" dxfId="2073" priority="4074" operator="equal">
      <formula>0</formula>
    </cfRule>
  </conditionalFormatting>
  <conditionalFormatting sqref="C1410">
    <cfRule type="cellIs" dxfId="2072" priority="4073" operator="equal">
      <formula>0</formula>
    </cfRule>
  </conditionalFormatting>
  <conditionalFormatting sqref="C3104">
    <cfRule type="cellIs" dxfId="2071" priority="4065" operator="equal">
      <formula>0</formula>
    </cfRule>
  </conditionalFormatting>
  <conditionalFormatting sqref="F3104 D3104">
    <cfRule type="cellIs" dxfId="2070" priority="4066" operator="equal">
      <formula>0</formula>
    </cfRule>
  </conditionalFormatting>
  <conditionalFormatting sqref="D2893 F2893">
    <cfRule type="cellIs" dxfId="2069" priority="4056" operator="equal">
      <formula>0</formula>
    </cfRule>
  </conditionalFormatting>
  <conditionalFormatting sqref="C2893">
    <cfRule type="cellIs" dxfId="2068" priority="4055" operator="equal">
      <formula>0</formula>
    </cfRule>
  </conditionalFormatting>
  <conditionalFormatting sqref="D2897 F2897">
    <cfRule type="cellIs" dxfId="2067" priority="4052" operator="equal">
      <formula>0</formula>
    </cfRule>
  </conditionalFormatting>
  <conditionalFormatting sqref="C2897">
    <cfRule type="cellIs" dxfId="2066" priority="4051" operator="equal">
      <formula>0</formula>
    </cfRule>
  </conditionalFormatting>
  <conditionalFormatting sqref="D2896 F2896">
    <cfRule type="cellIs" dxfId="2065" priority="4054" operator="equal">
      <formula>0</formula>
    </cfRule>
  </conditionalFormatting>
  <conditionalFormatting sqref="C2896">
    <cfRule type="cellIs" dxfId="2064" priority="4053" operator="equal">
      <formula>0</formula>
    </cfRule>
  </conditionalFormatting>
  <conditionalFormatting sqref="D2868 F2868">
    <cfRule type="cellIs" dxfId="2063" priority="4046" operator="equal">
      <formula>0</formula>
    </cfRule>
  </conditionalFormatting>
  <conditionalFormatting sqref="C2868">
    <cfRule type="cellIs" dxfId="2062" priority="4045" operator="equal">
      <formula>0</formula>
    </cfRule>
  </conditionalFormatting>
  <conditionalFormatting sqref="D2869 F2869">
    <cfRule type="cellIs" dxfId="2061" priority="4044" operator="equal">
      <formula>0</formula>
    </cfRule>
  </conditionalFormatting>
  <conditionalFormatting sqref="C2869">
    <cfRule type="cellIs" dxfId="2060" priority="4043" operator="equal">
      <formula>0</formula>
    </cfRule>
  </conditionalFormatting>
  <conditionalFormatting sqref="D2808 F2808">
    <cfRule type="cellIs" dxfId="2059" priority="4036" operator="equal">
      <formula>0</formula>
    </cfRule>
  </conditionalFormatting>
  <conditionalFormatting sqref="C2808">
    <cfRule type="cellIs" dxfId="2058" priority="4035" operator="equal">
      <formula>0</formula>
    </cfRule>
  </conditionalFormatting>
  <conditionalFormatting sqref="D2809 F2809">
    <cfRule type="cellIs" dxfId="2057" priority="4032" operator="equal">
      <formula>0</formula>
    </cfRule>
  </conditionalFormatting>
  <conditionalFormatting sqref="C2809">
    <cfRule type="cellIs" dxfId="2056" priority="4031" operator="equal">
      <formula>0</formula>
    </cfRule>
  </conditionalFormatting>
  <conditionalFormatting sqref="D2810 F2810">
    <cfRule type="cellIs" dxfId="2055" priority="4028" operator="equal">
      <formula>0</formula>
    </cfRule>
  </conditionalFormatting>
  <conditionalFormatting sqref="C2810">
    <cfRule type="cellIs" dxfId="2054" priority="4027" operator="equal">
      <formula>0</formula>
    </cfRule>
  </conditionalFormatting>
  <conditionalFormatting sqref="D2894 F2894">
    <cfRule type="cellIs" dxfId="2053" priority="4010" operator="equal">
      <formula>0</formula>
    </cfRule>
  </conditionalFormatting>
  <conditionalFormatting sqref="C2894">
    <cfRule type="cellIs" dxfId="2052" priority="4009" operator="equal">
      <formula>0</formula>
    </cfRule>
  </conditionalFormatting>
  <conditionalFormatting sqref="D2895 F2895">
    <cfRule type="cellIs" dxfId="2051" priority="4008" operator="equal">
      <formula>0</formula>
    </cfRule>
  </conditionalFormatting>
  <conditionalFormatting sqref="C2895">
    <cfRule type="cellIs" dxfId="2050" priority="4007" operator="equal">
      <formula>0</formula>
    </cfRule>
  </conditionalFormatting>
  <conditionalFormatting sqref="D2766 F2766">
    <cfRule type="cellIs" dxfId="2049" priority="4004" operator="equal">
      <formula>0</formula>
    </cfRule>
  </conditionalFormatting>
  <conditionalFormatting sqref="C2766">
    <cfRule type="cellIs" dxfId="2048" priority="4003" operator="equal">
      <formula>0</formula>
    </cfRule>
  </conditionalFormatting>
  <conditionalFormatting sqref="C2915">
    <cfRule type="cellIs" dxfId="2047" priority="3999" operator="equal">
      <formula>0</formula>
    </cfRule>
  </conditionalFormatting>
  <conditionalFormatting sqref="D2915 F2915">
    <cfRule type="cellIs" dxfId="2046" priority="4000" operator="equal">
      <formula>0</formula>
    </cfRule>
  </conditionalFormatting>
  <conditionalFormatting sqref="F2823 D2823">
    <cfRule type="cellIs" dxfId="2045" priority="3988" operator="equal">
      <formula>0</formula>
    </cfRule>
  </conditionalFormatting>
  <conditionalFormatting sqref="C2823">
    <cfRule type="cellIs" dxfId="2044" priority="3987" operator="equal">
      <formula>0</formula>
    </cfRule>
  </conditionalFormatting>
  <conditionalFormatting sqref="F2821 D2821">
    <cfRule type="cellIs" dxfId="2043" priority="3996" operator="equal">
      <formula>0</formula>
    </cfRule>
  </conditionalFormatting>
  <conditionalFormatting sqref="C2821">
    <cfRule type="cellIs" dxfId="2042" priority="3995" operator="equal">
      <formula>0</formula>
    </cfRule>
  </conditionalFormatting>
  <conditionalFormatting sqref="D463 F463">
    <cfRule type="cellIs" dxfId="2041" priority="3986" operator="equal">
      <formula>0</formula>
    </cfRule>
  </conditionalFormatting>
  <conditionalFormatting sqref="C463">
    <cfRule type="cellIs" dxfId="2040" priority="3985" operator="equal">
      <formula>0</formula>
    </cfRule>
  </conditionalFormatting>
  <conditionalFormatting sqref="F2822 D2822">
    <cfRule type="cellIs" dxfId="2039" priority="3992" operator="equal">
      <formula>0</formula>
    </cfRule>
  </conditionalFormatting>
  <conditionalFormatting sqref="C2822">
    <cfRule type="cellIs" dxfId="2038" priority="3991" operator="equal">
      <formula>0</formula>
    </cfRule>
  </conditionalFormatting>
  <conditionalFormatting sqref="D464 F464">
    <cfRule type="cellIs" dxfId="2037" priority="3970" operator="equal">
      <formula>0</formula>
    </cfRule>
  </conditionalFormatting>
  <conditionalFormatting sqref="C464">
    <cfRule type="cellIs" dxfId="2036" priority="3969" operator="equal">
      <formula>0</formula>
    </cfRule>
  </conditionalFormatting>
  <conditionalFormatting sqref="D465 F465">
    <cfRule type="cellIs" dxfId="2035" priority="3968" operator="equal">
      <formula>0</formula>
    </cfRule>
  </conditionalFormatting>
  <conditionalFormatting sqref="C465">
    <cfRule type="cellIs" dxfId="2034" priority="3967" operator="equal">
      <formula>0</formula>
    </cfRule>
  </conditionalFormatting>
  <conditionalFormatting sqref="D466 F466">
    <cfRule type="cellIs" dxfId="2033" priority="3966" operator="equal">
      <formula>0</formula>
    </cfRule>
  </conditionalFormatting>
  <conditionalFormatting sqref="C466">
    <cfRule type="cellIs" dxfId="2032" priority="3965" operator="equal">
      <formula>0</formula>
    </cfRule>
  </conditionalFormatting>
  <conditionalFormatting sqref="D467 F467">
    <cfRule type="cellIs" dxfId="2031" priority="3964" operator="equal">
      <formula>0</formula>
    </cfRule>
  </conditionalFormatting>
  <conditionalFormatting sqref="C467">
    <cfRule type="cellIs" dxfId="2030" priority="3963" operator="equal">
      <formula>0</formula>
    </cfRule>
  </conditionalFormatting>
  <conditionalFormatting sqref="D468 F468">
    <cfRule type="cellIs" dxfId="2029" priority="3962" operator="equal">
      <formula>0</formula>
    </cfRule>
  </conditionalFormatting>
  <conditionalFormatting sqref="C468">
    <cfRule type="cellIs" dxfId="2028" priority="3961" operator="equal">
      <formula>0</formula>
    </cfRule>
  </conditionalFormatting>
  <conditionalFormatting sqref="D469 F469">
    <cfRule type="cellIs" dxfId="2027" priority="3960" operator="equal">
      <formula>0</formula>
    </cfRule>
  </conditionalFormatting>
  <conditionalFormatting sqref="C469">
    <cfRule type="cellIs" dxfId="2026" priority="3959" operator="equal">
      <formula>0</formula>
    </cfRule>
  </conditionalFormatting>
  <conditionalFormatting sqref="D2581 F2581">
    <cfRule type="cellIs" dxfId="2025" priority="3854" operator="equal">
      <formula>0</formula>
    </cfRule>
  </conditionalFormatting>
  <conditionalFormatting sqref="C2581">
    <cfRule type="cellIs" dxfId="2024" priority="3853" operator="equal">
      <formula>0</formula>
    </cfRule>
  </conditionalFormatting>
  <conditionalFormatting sqref="D1588 F1588">
    <cfRule type="cellIs" dxfId="2023" priority="3852" operator="equal">
      <formula>0</formula>
    </cfRule>
  </conditionalFormatting>
  <conditionalFormatting sqref="C1588">
    <cfRule type="cellIs" dxfId="2022" priority="3851" operator="equal">
      <formula>0</formula>
    </cfRule>
  </conditionalFormatting>
  <conditionalFormatting sqref="F3159 D3159">
    <cfRule type="cellIs" dxfId="2021" priority="3848" operator="equal">
      <formula>0</formula>
    </cfRule>
  </conditionalFormatting>
  <conditionalFormatting sqref="C3159">
    <cfRule type="cellIs" dxfId="2020" priority="3847" operator="equal">
      <formula>0</formula>
    </cfRule>
  </conditionalFormatting>
  <conditionalFormatting sqref="D2860 F2860">
    <cfRule type="cellIs" dxfId="2019" priority="3824" operator="equal">
      <formula>0</formula>
    </cfRule>
  </conditionalFormatting>
  <conditionalFormatting sqref="C2860">
    <cfRule type="cellIs" dxfId="2018" priority="3823" operator="equal">
      <formula>0</formula>
    </cfRule>
  </conditionalFormatting>
  <conditionalFormatting sqref="D2856 F2856">
    <cfRule type="cellIs" dxfId="2017" priority="3840" operator="equal">
      <formula>0</formula>
    </cfRule>
  </conditionalFormatting>
  <conditionalFormatting sqref="C2856">
    <cfRule type="cellIs" dxfId="2016" priority="3839" operator="equal">
      <formula>0</formula>
    </cfRule>
  </conditionalFormatting>
  <conditionalFormatting sqref="D2857 F2857">
    <cfRule type="cellIs" dxfId="2015" priority="3836" operator="equal">
      <formula>0</formula>
    </cfRule>
  </conditionalFormatting>
  <conditionalFormatting sqref="C2857">
    <cfRule type="cellIs" dxfId="2014" priority="3835" operator="equal">
      <formula>0</formula>
    </cfRule>
  </conditionalFormatting>
  <conditionalFormatting sqref="F1809 D1809">
    <cfRule type="cellIs" dxfId="2013" priority="3820" operator="equal">
      <formula>0</formula>
    </cfRule>
  </conditionalFormatting>
  <conditionalFormatting sqref="C1809">
    <cfRule type="cellIs" dxfId="2012" priority="3819" operator="equal">
      <formula>0</formula>
    </cfRule>
  </conditionalFormatting>
  <conditionalFormatting sqref="F2885 D2885">
    <cfRule type="cellIs" dxfId="2011" priority="3812" operator="equal">
      <formula>0</formula>
    </cfRule>
  </conditionalFormatting>
  <conditionalFormatting sqref="C2885">
    <cfRule type="cellIs" dxfId="2010" priority="3811" operator="equal">
      <formula>0</formula>
    </cfRule>
  </conditionalFormatting>
  <conditionalFormatting sqref="D2889 F2889">
    <cfRule type="cellIs" dxfId="2009" priority="3808" operator="equal">
      <formula>0</formula>
    </cfRule>
  </conditionalFormatting>
  <conditionalFormatting sqref="C2889">
    <cfRule type="cellIs" dxfId="2008" priority="3807" operator="equal">
      <formula>0</formula>
    </cfRule>
  </conditionalFormatting>
  <conditionalFormatting sqref="F1523 D1523">
    <cfRule type="cellIs" dxfId="2007" priority="3806" operator="equal">
      <formula>0</formula>
    </cfRule>
  </conditionalFormatting>
  <conditionalFormatting sqref="C1523">
    <cfRule type="cellIs" dxfId="2006" priority="3805" operator="equal">
      <formula>0</formula>
    </cfRule>
  </conditionalFormatting>
  <conditionalFormatting sqref="F2836 D2836">
    <cfRule type="cellIs" dxfId="2005" priority="3804" operator="equal">
      <formula>0</formula>
    </cfRule>
  </conditionalFormatting>
  <conditionalFormatting sqref="C2836">
    <cfRule type="cellIs" dxfId="2004" priority="3803" operator="equal">
      <formula>0</formula>
    </cfRule>
  </conditionalFormatting>
  <conditionalFormatting sqref="D2837 F2837">
    <cfRule type="cellIs" dxfId="2003" priority="3802" operator="equal">
      <formula>0</formula>
    </cfRule>
  </conditionalFormatting>
  <conditionalFormatting sqref="C2837">
    <cfRule type="cellIs" dxfId="2002" priority="3801" operator="equal">
      <formula>0</formula>
    </cfRule>
  </conditionalFormatting>
  <conditionalFormatting sqref="D2838 F2838">
    <cfRule type="cellIs" dxfId="2001" priority="3800" operator="equal">
      <formula>0</formula>
    </cfRule>
  </conditionalFormatting>
  <conditionalFormatting sqref="C2838">
    <cfRule type="cellIs" dxfId="2000" priority="3799" operator="equal">
      <formula>0</formula>
    </cfRule>
  </conditionalFormatting>
  <conditionalFormatting sqref="D2839 F2839">
    <cfRule type="cellIs" dxfId="1999" priority="3796" operator="equal">
      <formula>0</formula>
    </cfRule>
  </conditionalFormatting>
  <conditionalFormatting sqref="C2839">
    <cfRule type="cellIs" dxfId="1998" priority="3795" operator="equal">
      <formula>0</formula>
    </cfRule>
  </conditionalFormatting>
  <conditionalFormatting sqref="D2842 F2842">
    <cfRule type="cellIs" dxfId="1997" priority="3792" operator="equal">
      <formula>0</formula>
    </cfRule>
  </conditionalFormatting>
  <conditionalFormatting sqref="C2842">
    <cfRule type="cellIs" dxfId="1996" priority="3791" operator="equal">
      <formula>0</formula>
    </cfRule>
  </conditionalFormatting>
  <conditionalFormatting sqref="F1671 D1671">
    <cfRule type="cellIs" dxfId="1995" priority="3788" operator="equal">
      <formula>0</formula>
    </cfRule>
  </conditionalFormatting>
  <conditionalFormatting sqref="C1671">
    <cfRule type="cellIs" dxfId="1994" priority="3787" operator="equal">
      <formula>0</formula>
    </cfRule>
  </conditionalFormatting>
  <conditionalFormatting sqref="F1672 D1672">
    <cfRule type="cellIs" dxfId="1993" priority="3784" operator="equal">
      <formula>0</formula>
    </cfRule>
  </conditionalFormatting>
  <conditionalFormatting sqref="C1672">
    <cfRule type="cellIs" dxfId="1992" priority="3783" operator="equal">
      <formula>0</formula>
    </cfRule>
  </conditionalFormatting>
  <conditionalFormatting sqref="F1673 D1673">
    <cfRule type="cellIs" dxfId="1991" priority="3780" operator="equal">
      <formula>0</formula>
    </cfRule>
  </conditionalFormatting>
  <conditionalFormatting sqref="C1673">
    <cfRule type="cellIs" dxfId="1990" priority="3779" operator="equal">
      <formula>0</formula>
    </cfRule>
  </conditionalFormatting>
  <conditionalFormatting sqref="F1674 D1674">
    <cfRule type="cellIs" dxfId="1989" priority="3776" operator="equal">
      <formula>0</formula>
    </cfRule>
  </conditionalFormatting>
  <conditionalFormatting sqref="C1674">
    <cfRule type="cellIs" dxfId="1988" priority="3775" operator="equal">
      <formula>0</formula>
    </cfRule>
  </conditionalFormatting>
  <conditionalFormatting sqref="F1675 D1675">
    <cfRule type="cellIs" dxfId="1987" priority="3772" operator="equal">
      <formula>0</formula>
    </cfRule>
  </conditionalFormatting>
  <conditionalFormatting sqref="C1675">
    <cfRule type="cellIs" dxfId="1986" priority="3771" operator="equal">
      <formula>0</formula>
    </cfRule>
  </conditionalFormatting>
  <conditionalFormatting sqref="F1676 D1676">
    <cfRule type="cellIs" dxfId="1985" priority="3768" operator="equal">
      <formula>0</formula>
    </cfRule>
  </conditionalFormatting>
  <conditionalFormatting sqref="C1676">
    <cfRule type="cellIs" dxfId="1984" priority="3767" operator="equal">
      <formula>0</formula>
    </cfRule>
  </conditionalFormatting>
  <conditionalFormatting sqref="F1677 D1677">
    <cfRule type="cellIs" dxfId="1983" priority="3764" operator="equal">
      <formula>0</formula>
    </cfRule>
  </conditionalFormatting>
  <conditionalFormatting sqref="C1677">
    <cfRule type="cellIs" dxfId="1982" priority="3763" operator="equal">
      <formula>0</formula>
    </cfRule>
  </conditionalFormatting>
  <conditionalFormatting sqref="F1678 D1678">
    <cfRule type="cellIs" dxfId="1981" priority="3760" operator="equal">
      <formula>0</formula>
    </cfRule>
  </conditionalFormatting>
  <conditionalFormatting sqref="C1678">
    <cfRule type="cellIs" dxfId="1980" priority="3759" operator="equal">
      <formula>0</formula>
    </cfRule>
  </conditionalFormatting>
  <conditionalFormatting sqref="F1679 D1679">
    <cfRule type="cellIs" dxfId="1979" priority="3756" operator="equal">
      <formula>0</formula>
    </cfRule>
  </conditionalFormatting>
  <conditionalFormatting sqref="C1679">
    <cfRule type="cellIs" dxfId="1978" priority="3755" operator="equal">
      <formula>0</formula>
    </cfRule>
  </conditionalFormatting>
  <conditionalFormatting sqref="F1680 D1680">
    <cfRule type="cellIs" dxfId="1977" priority="3752" operator="equal">
      <formula>0</formula>
    </cfRule>
  </conditionalFormatting>
  <conditionalFormatting sqref="C1680">
    <cfRule type="cellIs" dxfId="1976" priority="3751" operator="equal">
      <formula>0</formula>
    </cfRule>
  </conditionalFormatting>
  <conditionalFormatting sqref="F1681 D1681">
    <cfRule type="cellIs" dxfId="1975" priority="3748" operator="equal">
      <formula>0</formula>
    </cfRule>
  </conditionalFormatting>
  <conditionalFormatting sqref="C1681">
    <cfRule type="cellIs" dxfId="1974" priority="3747" operator="equal">
      <formula>0</formula>
    </cfRule>
  </conditionalFormatting>
  <conditionalFormatting sqref="F1682 D1682">
    <cfRule type="cellIs" dxfId="1973" priority="3744" operator="equal">
      <formula>0</formula>
    </cfRule>
  </conditionalFormatting>
  <conditionalFormatting sqref="C1682">
    <cfRule type="cellIs" dxfId="1972" priority="3743" operator="equal">
      <formula>0</formula>
    </cfRule>
  </conditionalFormatting>
  <conditionalFormatting sqref="F1683 D1683">
    <cfRule type="cellIs" dxfId="1971" priority="3740" operator="equal">
      <formula>0</formula>
    </cfRule>
  </conditionalFormatting>
  <conditionalFormatting sqref="C1683">
    <cfRule type="cellIs" dxfId="1970" priority="3739" operator="equal">
      <formula>0</formula>
    </cfRule>
  </conditionalFormatting>
  <conditionalFormatting sqref="F1684 D1684">
    <cfRule type="cellIs" dxfId="1969" priority="3736" operator="equal">
      <formula>0</formula>
    </cfRule>
  </conditionalFormatting>
  <conditionalFormatting sqref="C1684">
    <cfRule type="cellIs" dxfId="1968" priority="3735" operator="equal">
      <formula>0</formula>
    </cfRule>
  </conditionalFormatting>
  <conditionalFormatting sqref="F1685 D1685">
    <cfRule type="cellIs" dxfId="1967" priority="3732" operator="equal">
      <formula>0</formula>
    </cfRule>
  </conditionalFormatting>
  <conditionalFormatting sqref="C1685">
    <cfRule type="cellIs" dxfId="1966" priority="3731" operator="equal">
      <formula>0</formula>
    </cfRule>
  </conditionalFormatting>
  <conditionalFormatting sqref="F2386 D2386">
    <cfRule type="cellIs" dxfId="1965" priority="3728" operator="equal">
      <formula>0</formula>
    </cfRule>
  </conditionalFormatting>
  <conditionalFormatting sqref="C2386">
    <cfRule type="cellIs" dxfId="1964" priority="3727" operator="equal">
      <formula>0</formula>
    </cfRule>
  </conditionalFormatting>
  <conditionalFormatting sqref="F2214 D2214">
    <cfRule type="cellIs" dxfId="1963" priority="3724" operator="equal">
      <formula>0</formula>
    </cfRule>
  </conditionalFormatting>
  <conditionalFormatting sqref="C2214">
    <cfRule type="cellIs" dxfId="1962" priority="3723" operator="equal">
      <formula>0</formula>
    </cfRule>
  </conditionalFormatting>
  <conditionalFormatting sqref="F1691 D1691">
    <cfRule type="cellIs" dxfId="1961" priority="3720" operator="equal">
      <formula>0</formula>
    </cfRule>
  </conditionalFormatting>
  <conditionalFormatting sqref="C1691">
    <cfRule type="cellIs" dxfId="1960" priority="3719" operator="equal">
      <formula>0</formula>
    </cfRule>
  </conditionalFormatting>
  <conditionalFormatting sqref="F2213 D2213">
    <cfRule type="cellIs" dxfId="1959" priority="3718" operator="equal">
      <formula>0</formula>
    </cfRule>
  </conditionalFormatting>
  <conditionalFormatting sqref="C2213">
    <cfRule type="cellIs" dxfId="1958" priority="3717" operator="equal">
      <formula>0</formula>
    </cfRule>
  </conditionalFormatting>
  <conditionalFormatting sqref="F1479 D1479">
    <cfRule type="cellIs" dxfId="1957" priority="3714" operator="equal">
      <formula>0</formula>
    </cfRule>
  </conditionalFormatting>
  <conditionalFormatting sqref="C1479">
    <cfRule type="cellIs" dxfId="1956" priority="3713" operator="equal">
      <formula>0</formula>
    </cfRule>
  </conditionalFormatting>
  <conditionalFormatting sqref="F1693 D1693">
    <cfRule type="cellIs" dxfId="1955" priority="3712" operator="equal">
      <formula>0</formula>
    </cfRule>
  </conditionalFormatting>
  <conditionalFormatting sqref="C1693">
    <cfRule type="cellIs" dxfId="1954" priority="3711" operator="equal">
      <formula>0</formula>
    </cfRule>
  </conditionalFormatting>
  <conditionalFormatting sqref="D2361 F2361">
    <cfRule type="cellIs" dxfId="1953" priority="3710" operator="equal">
      <formula>0</formula>
    </cfRule>
  </conditionalFormatting>
  <conditionalFormatting sqref="C2361">
    <cfRule type="cellIs" dxfId="1952" priority="3709" operator="equal">
      <formula>0</formula>
    </cfRule>
  </conditionalFormatting>
  <conditionalFormatting sqref="F2259 D2259">
    <cfRule type="cellIs" dxfId="1951" priority="3702" operator="equal">
      <formula>0</formula>
    </cfRule>
  </conditionalFormatting>
  <conditionalFormatting sqref="C2259">
    <cfRule type="cellIs" dxfId="1950" priority="3701" operator="equal">
      <formula>0</formula>
    </cfRule>
  </conditionalFormatting>
  <conditionalFormatting sqref="D2223 F2223">
    <cfRule type="cellIs" dxfId="1949" priority="3698" operator="equal">
      <formula>0</formula>
    </cfRule>
  </conditionalFormatting>
  <conditionalFormatting sqref="C2223">
    <cfRule type="cellIs" dxfId="1948" priority="3697" operator="equal">
      <formula>0</formula>
    </cfRule>
  </conditionalFormatting>
  <conditionalFormatting sqref="F1992 D1992">
    <cfRule type="cellIs" dxfId="1947" priority="3696" operator="equal">
      <formula>0</formula>
    </cfRule>
  </conditionalFormatting>
  <conditionalFormatting sqref="C1992">
    <cfRule type="cellIs" dxfId="1946" priority="3695" operator="equal">
      <formula>0</formula>
    </cfRule>
  </conditionalFormatting>
  <conditionalFormatting sqref="D1423 F1423">
    <cfRule type="cellIs" dxfId="1945" priority="3682" operator="equal">
      <formula>0</formula>
    </cfRule>
  </conditionalFormatting>
  <conditionalFormatting sqref="C1423">
    <cfRule type="cellIs" dxfId="1944" priority="3681" operator="equal">
      <formula>0</formula>
    </cfRule>
  </conditionalFormatting>
  <conditionalFormatting sqref="D1399 F1399">
    <cfRule type="cellIs" dxfId="1943" priority="3678" operator="equal">
      <formula>0</formula>
    </cfRule>
  </conditionalFormatting>
  <conditionalFormatting sqref="C1399">
    <cfRule type="cellIs" dxfId="1942" priority="3677" operator="equal">
      <formula>0</formula>
    </cfRule>
  </conditionalFormatting>
  <conditionalFormatting sqref="D1401 F1401">
    <cfRule type="cellIs" dxfId="1941" priority="3674" operator="equal">
      <formula>0</formula>
    </cfRule>
  </conditionalFormatting>
  <conditionalFormatting sqref="C1401">
    <cfRule type="cellIs" dxfId="1940" priority="3673" operator="equal">
      <formula>0</formula>
    </cfRule>
  </conditionalFormatting>
  <conditionalFormatting sqref="D53 F53">
    <cfRule type="cellIs" dxfId="1939" priority="3670" operator="equal">
      <formula>0</formula>
    </cfRule>
  </conditionalFormatting>
  <conditionalFormatting sqref="C53">
    <cfRule type="cellIs" dxfId="1938" priority="3669" operator="equal">
      <formula>0</formula>
    </cfRule>
  </conditionalFormatting>
  <conditionalFormatting sqref="F2266 D2266">
    <cfRule type="cellIs" dxfId="1937" priority="3652" operator="equal">
      <formula>0</formula>
    </cfRule>
  </conditionalFormatting>
  <conditionalFormatting sqref="C2266">
    <cfRule type="cellIs" dxfId="1936" priority="3651" operator="equal">
      <formula>0</formula>
    </cfRule>
  </conditionalFormatting>
  <conditionalFormatting sqref="F2264 D2264">
    <cfRule type="cellIs" dxfId="1935" priority="3660" operator="equal">
      <formula>0</formula>
    </cfRule>
  </conditionalFormatting>
  <conditionalFormatting sqref="C2264">
    <cfRule type="cellIs" dxfId="1934" priority="3659" operator="equal">
      <formula>0</formula>
    </cfRule>
  </conditionalFormatting>
  <conditionalFormatting sqref="F2265 D2265">
    <cfRule type="cellIs" dxfId="1933" priority="3656" operator="equal">
      <formula>0</formula>
    </cfRule>
  </conditionalFormatting>
  <conditionalFormatting sqref="C2265">
    <cfRule type="cellIs" dxfId="1932" priority="3655" operator="equal">
      <formula>0</formula>
    </cfRule>
  </conditionalFormatting>
  <conditionalFormatting sqref="F3088 D3088">
    <cfRule type="cellIs" dxfId="1931" priority="3648" operator="equal">
      <formula>0</formula>
    </cfRule>
  </conditionalFormatting>
  <conditionalFormatting sqref="C3088">
    <cfRule type="cellIs" dxfId="1930" priority="3647" operator="equal">
      <formula>0</formula>
    </cfRule>
  </conditionalFormatting>
  <conditionalFormatting sqref="F1694 D1694">
    <cfRule type="cellIs" dxfId="1929" priority="3646" operator="equal">
      <formula>0</formula>
    </cfRule>
  </conditionalFormatting>
  <conditionalFormatting sqref="C1694">
    <cfRule type="cellIs" dxfId="1928" priority="3645" operator="equal">
      <formula>0</formula>
    </cfRule>
  </conditionalFormatting>
  <conditionalFormatting sqref="D1697 F1697">
    <cfRule type="cellIs" dxfId="1927" priority="3644" operator="equal">
      <formula>0</formula>
    </cfRule>
  </conditionalFormatting>
  <conditionalFormatting sqref="C1697">
    <cfRule type="cellIs" dxfId="1926" priority="3643" operator="equal">
      <formula>0</formula>
    </cfRule>
  </conditionalFormatting>
  <conditionalFormatting sqref="D526 F526">
    <cfRule type="cellIs" dxfId="1925" priority="3640" operator="equal">
      <formula>0</formula>
    </cfRule>
  </conditionalFormatting>
  <conditionalFormatting sqref="C526">
    <cfRule type="cellIs" dxfId="1924" priority="3639" operator="equal">
      <formula>0</formula>
    </cfRule>
  </conditionalFormatting>
  <conditionalFormatting sqref="F3105 D3105">
    <cfRule type="cellIs" dxfId="1923" priority="3636" operator="equal">
      <formula>0</formula>
    </cfRule>
  </conditionalFormatting>
  <conditionalFormatting sqref="C3105">
    <cfRule type="cellIs" dxfId="1922" priority="3635" operator="equal">
      <formula>0</formula>
    </cfRule>
  </conditionalFormatting>
  <conditionalFormatting sqref="C1571">
    <cfRule type="cellIs" dxfId="1921" priority="3631" operator="equal">
      <formula>0</formula>
    </cfRule>
  </conditionalFormatting>
  <conditionalFormatting sqref="D1571 F1571">
    <cfRule type="cellIs" dxfId="1920" priority="3632" operator="equal">
      <formula>0</formula>
    </cfRule>
  </conditionalFormatting>
  <conditionalFormatting sqref="D1657 F1657">
    <cfRule type="cellIs" dxfId="1919" priority="3628" operator="equal">
      <formula>0</formula>
    </cfRule>
  </conditionalFormatting>
  <conditionalFormatting sqref="C1657">
    <cfRule type="cellIs" dxfId="1918" priority="3627" operator="equal">
      <formula>0</formula>
    </cfRule>
  </conditionalFormatting>
  <conditionalFormatting sqref="D2945 F2945">
    <cfRule type="cellIs" dxfId="1917" priority="3626" operator="equal">
      <formula>0</formula>
    </cfRule>
  </conditionalFormatting>
  <conditionalFormatting sqref="C2945">
    <cfRule type="cellIs" dxfId="1916" priority="3625" operator="equal">
      <formula>0</formula>
    </cfRule>
  </conditionalFormatting>
  <conditionalFormatting sqref="D2994 F2994">
    <cfRule type="cellIs" dxfId="1915" priority="3606" operator="equal">
      <formula>0</formula>
    </cfRule>
  </conditionalFormatting>
  <conditionalFormatting sqref="C2994">
    <cfRule type="cellIs" dxfId="1914" priority="3605" operator="equal">
      <formula>0</formula>
    </cfRule>
  </conditionalFormatting>
  <conditionalFormatting sqref="D2990 F2990">
    <cfRule type="cellIs" dxfId="1913" priority="3604" operator="equal">
      <formula>0</formula>
    </cfRule>
  </conditionalFormatting>
  <conditionalFormatting sqref="C2990">
    <cfRule type="cellIs" dxfId="1912" priority="3603" operator="equal">
      <formula>0</formula>
    </cfRule>
  </conditionalFormatting>
  <conditionalFormatting sqref="D2979 F2979">
    <cfRule type="cellIs" dxfId="1911" priority="3602" operator="equal">
      <formula>0</formula>
    </cfRule>
  </conditionalFormatting>
  <conditionalFormatting sqref="C2979">
    <cfRule type="cellIs" dxfId="1910" priority="3601" operator="equal">
      <formula>0</formula>
    </cfRule>
  </conditionalFormatting>
  <conditionalFormatting sqref="D2981 F2981">
    <cfRule type="cellIs" dxfId="1909" priority="3598" operator="equal">
      <formula>0</formula>
    </cfRule>
  </conditionalFormatting>
  <conditionalFormatting sqref="C2981">
    <cfRule type="cellIs" dxfId="1908" priority="3597" operator="equal">
      <formula>0</formula>
    </cfRule>
  </conditionalFormatting>
  <conditionalFormatting sqref="D2982 F2982">
    <cfRule type="cellIs" dxfId="1907" priority="3594" operator="equal">
      <formula>0</formula>
    </cfRule>
  </conditionalFormatting>
  <conditionalFormatting sqref="C2982">
    <cfRule type="cellIs" dxfId="1906" priority="3593" operator="equal">
      <formula>0</formula>
    </cfRule>
  </conditionalFormatting>
  <conditionalFormatting sqref="D2847 F2847">
    <cfRule type="cellIs" dxfId="1905" priority="3592" operator="equal">
      <formula>0</formula>
    </cfRule>
  </conditionalFormatting>
  <conditionalFormatting sqref="C2847">
    <cfRule type="cellIs" dxfId="1904" priority="3591" operator="equal">
      <formula>0</formula>
    </cfRule>
  </conditionalFormatting>
  <conditionalFormatting sqref="D2867 F2867">
    <cfRule type="cellIs" dxfId="1903" priority="3590" operator="equal">
      <formula>0</formula>
    </cfRule>
  </conditionalFormatting>
  <conditionalFormatting sqref="C2867">
    <cfRule type="cellIs" dxfId="1902" priority="3589" operator="equal">
      <formula>0</formula>
    </cfRule>
  </conditionalFormatting>
  <conditionalFormatting sqref="D2881 F2881">
    <cfRule type="cellIs" dxfId="1901" priority="3586" operator="equal">
      <formula>0</formula>
    </cfRule>
  </conditionalFormatting>
  <conditionalFormatting sqref="C2881">
    <cfRule type="cellIs" dxfId="1900" priority="3585" operator="equal">
      <formula>0</formula>
    </cfRule>
  </conditionalFormatting>
  <conditionalFormatting sqref="D2811 F2811">
    <cfRule type="cellIs" dxfId="1899" priority="3582" operator="equal">
      <formula>0</formula>
    </cfRule>
  </conditionalFormatting>
  <conditionalFormatting sqref="C2811">
    <cfRule type="cellIs" dxfId="1898" priority="3581" operator="equal">
      <formula>0</formula>
    </cfRule>
  </conditionalFormatting>
  <conditionalFormatting sqref="D1402 F1402">
    <cfRule type="cellIs" dxfId="1897" priority="3580" operator="equal">
      <formula>0</formula>
    </cfRule>
  </conditionalFormatting>
  <conditionalFormatting sqref="C1402">
    <cfRule type="cellIs" dxfId="1896" priority="3579" operator="equal">
      <formula>0</formula>
    </cfRule>
  </conditionalFormatting>
  <conditionalFormatting sqref="F1806 D1806">
    <cfRule type="cellIs" dxfId="1895" priority="3578" operator="equal">
      <formula>0</formula>
    </cfRule>
  </conditionalFormatting>
  <conditionalFormatting sqref="C1806">
    <cfRule type="cellIs" dxfId="1894" priority="3577" operator="equal">
      <formula>0</formula>
    </cfRule>
  </conditionalFormatting>
  <conditionalFormatting sqref="D2484 F2484">
    <cfRule type="cellIs" dxfId="1893" priority="3574" operator="equal">
      <formula>0</formula>
    </cfRule>
  </conditionalFormatting>
  <conditionalFormatting sqref="C2484">
    <cfRule type="cellIs" dxfId="1892" priority="3573" operator="equal">
      <formula>0</formula>
    </cfRule>
  </conditionalFormatting>
  <conditionalFormatting sqref="C2952">
    <cfRule type="cellIs" dxfId="1891" priority="3569" operator="equal">
      <formula>0</formula>
    </cfRule>
  </conditionalFormatting>
  <conditionalFormatting sqref="D2952 F2952">
    <cfRule type="cellIs" dxfId="1890" priority="3570" operator="equal">
      <formula>0</formula>
    </cfRule>
  </conditionalFormatting>
  <conditionalFormatting sqref="C2953">
    <cfRule type="cellIs" dxfId="1889" priority="3565" operator="equal">
      <formula>0</formula>
    </cfRule>
  </conditionalFormatting>
  <conditionalFormatting sqref="D2953 F2953">
    <cfRule type="cellIs" dxfId="1888" priority="3566" operator="equal">
      <formula>0</formula>
    </cfRule>
  </conditionalFormatting>
  <conditionalFormatting sqref="C2954">
    <cfRule type="cellIs" dxfId="1887" priority="3561" operator="equal">
      <formula>0</formula>
    </cfRule>
  </conditionalFormatting>
  <conditionalFormatting sqref="D2954 F2954">
    <cfRule type="cellIs" dxfId="1886" priority="3562" operator="equal">
      <formula>0</formula>
    </cfRule>
  </conditionalFormatting>
  <conditionalFormatting sqref="C2955">
    <cfRule type="cellIs" dxfId="1885" priority="3557" operator="equal">
      <formula>0</formula>
    </cfRule>
  </conditionalFormatting>
  <conditionalFormatting sqref="D2955 F2955">
    <cfRule type="cellIs" dxfId="1884" priority="3558" operator="equal">
      <formula>0</formula>
    </cfRule>
  </conditionalFormatting>
  <conditionalFormatting sqref="C2956">
    <cfRule type="cellIs" dxfId="1883" priority="3553" operator="equal">
      <formula>0</formula>
    </cfRule>
  </conditionalFormatting>
  <conditionalFormatting sqref="D2956 F2956">
    <cfRule type="cellIs" dxfId="1882" priority="3554" operator="equal">
      <formula>0</formula>
    </cfRule>
  </conditionalFormatting>
  <conditionalFormatting sqref="C2957">
    <cfRule type="cellIs" dxfId="1881" priority="3549" operator="equal">
      <formula>0</formula>
    </cfRule>
  </conditionalFormatting>
  <conditionalFormatting sqref="D2957 F2957">
    <cfRule type="cellIs" dxfId="1880" priority="3550" operator="equal">
      <formula>0</formula>
    </cfRule>
  </conditionalFormatting>
  <conditionalFormatting sqref="C2958">
    <cfRule type="cellIs" dxfId="1879" priority="3545" operator="equal">
      <formula>0</formula>
    </cfRule>
  </conditionalFormatting>
  <conditionalFormatting sqref="D2958 F2958">
    <cfRule type="cellIs" dxfId="1878" priority="3546" operator="equal">
      <formula>0</formula>
    </cfRule>
  </conditionalFormatting>
  <conditionalFormatting sqref="C760">
    <cfRule type="cellIs" dxfId="1877" priority="3537" operator="equal">
      <formula>0</formula>
    </cfRule>
  </conditionalFormatting>
  <conditionalFormatting sqref="F760 D760">
    <cfRule type="cellIs" dxfId="1876" priority="3538" operator="equal">
      <formula>0</formula>
    </cfRule>
  </conditionalFormatting>
  <conditionalFormatting sqref="F900 D900">
    <cfRule type="cellIs" dxfId="1875" priority="3534" operator="equal">
      <formula>0</formula>
    </cfRule>
  </conditionalFormatting>
  <conditionalFormatting sqref="C900">
    <cfRule type="cellIs" dxfId="1874" priority="3533" operator="equal">
      <formula>0</formula>
    </cfRule>
  </conditionalFormatting>
  <conditionalFormatting sqref="F899 D899">
    <cfRule type="cellIs" dxfId="1873" priority="3526" operator="equal">
      <formula>0</formula>
    </cfRule>
  </conditionalFormatting>
  <conditionalFormatting sqref="C899">
    <cfRule type="cellIs" dxfId="1872" priority="3525" operator="equal">
      <formula>0</formula>
    </cfRule>
  </conditionalFormatting>
  <conditionalFormatting sqref="F898 D898">
    <cfRule type="cellIs" dxfId="1871" priority="3530" operator="equal">
      <formula>0</formula>
    </cfRule>
  </conditionalFormatting>
  <conditionalFormatting sqref="C898">
    <cfRule type="cellIs" dxfId="1870" priority="3529" operator="equal">
      <formula>0</formula>
    </cfRule>
  </conditionalFormatting>
  <conditionalFormatting sqref="F844 D844">
    <cfRule type="cellIs" dxfId="1869" priority="3522" operator="equal">
      <formula>0</formula>
    </cfRule>
  </conditionalFormatting>
  <conditionalFormatting sqref="C844">
    <cfRule type="cellIs" dxfId="1868" priority="3521" operator="equal">
      <formula>0</formula>
    </cfRule>
  </conditionalFormatting>
  <conditionalFormatting sqref="D470 F470">
    <cfRule type="cellIs" dxfId="1867" priority="3520" operator="equal">
      <formula>0</formula>
    </cfRule>
  </conditionalFormatting>
  <conditionalFormatting sqref="C470">
    <cfRule type="cellIs" dxfId="1866" priority="3519" operator="equal">
      <formula>0</formula>
    </cfRule>
  </conditionalFormatting>
  <conditionalFormatting sqref="D472 F472">
    <cfRule type="cellIs" dxfId="1865" priority="3516" operator="equal">
      <formula>0</formula>
    </cfRule>
  </conditionalFormatting>
  <conditionalFormatting sqref="C472">
    <cfRule type="cellIs" dxfId="1864" priority="3515" operator="equal">
      <formula>0</formula>
    </cfRule>
  </conditionalFormatting>
  <conditionalFormatting sqref="D471 F471">
    <cfRule type="cellIs" dxfId="1863" priority="3514" operator="equal">
      <formula>0</formula>
    </cfRule>
  </conditionalFormatting>
  <conditionalFormatting sqref="C471">
    <cfRule type="cellIs" dxfId="1862" priority="3513" operator="equal">
      <formula>0</formula>
    </cfRule>
  </conditionalFormatting>
  <conditionalFormatting sqref="D2864 F2864">
    <cfRule type="cellIs" dxfId="1861" priority="3512" operator="equal">
      <formula>0</formula>
    </cfRule>
  </conditionalFormatting>
  <conditionalFormatting sqref="C2864">
    <cfRule type="cellIs" dxfId="1860" priority="3511" operator="equal">
      <formula>0</formula>
    </cfRule>
  </conditionalFormatting>
  <conditionalFormatting sqref="D1434 F1434">
    <cfRule type="cellIs" dxfId="1859" priority="3508" operator="equal">
      <formula>0</formula>
    </cfRule>
  </conditionalFormatting>
  <conditionalFormatting sqref="C1434">
    <cfRule type="cellIs" dxfId="1858" priority="3507" operator="equal">
      <formula>0</formula>
    </cfRule>
  </conditionalFormatting>
  <conditionalFormatting sqref="D1435 F1435">
    <cfRule type="cellIs" dxfId="1857" priority="3504" operator="equal">
      <formula>0</formula>
    </cfRule>
  </conditionalFormatting>
  <conditionalFormatting sqref="C1435">
    <cfRule type="cellIs" dxfId="1856" priority="3503" operator="equal">
      <formula>0</formula>
    </cfRule>
  </conditionalFormatting>
  <conditionalFormatting sqref="D569 F569">
    <cfRule type="cellIs" dxfId="1855" priority="3500" operator="equal">
      <formula>0</formula>
    </cfRule>
  </conditionalFormatting>
  <conditionalFormatting sqref="C569">
    <cfRule type="cellIs" dxfId="1854" priority="3499" operator="equal">
      <formula>0</formula>
    </cfRule>
  </conditionalFormatting>
  <conditionalFormatting sqref="F2377 D2377">
    <cfRule type="cellIs" dxfId="1853" priority="3496" operator="equal">
      <formula>0</formula>
    </cfRule>
  </conditionalFormatting>
  <conditionalFormatting sqref="C2377">
    <cfRule type="cellIs" dxfId="1852" priority="3495" operator="equal">
      <formula>0</formula>
    </cfRule>
  </conditionalFormatting>
  <conditionalFormatting sqref="D2409 F2409">
    <cfRule type="cellIs" dxfId="1851" priority="3492" operator="equal">
      <formula>0</formula>
    </cfRule>
  </conditionalFormatting>
  <conditionalFormatting sqref="C2409">
    <cfRule type="cellIs" dxfId="1850" priority="3491" operator="equal">
      <formula>0</formula>
    </cfRule>
  </conditionalFormatting>
  <conditionalFormatting sqref="D2419 F2419">
    <cfRule type="cellIs" dxfId="1849" priority="3488" operator="equal">
      <formula>0</formula>
    </cfRule>
  </conditionalFormatting>
  <conditionalFormatting sqref="C2419">
    <cfRule type="cellIs" dxfId="1848" priority="3487" operator="equal">
      <formula>0</formula>
    </cfRule>
  </conditionalFormatting>
  <conditionalFormatting sqref="F1783 D1783">
    <cfRule type="cellIs" dxfId="1847" priority="3484" operator="equal">
      <formula>0</formula>
    </cfRule>
  </conditionalFormatting>
  <conditionalFormatting sqref="C1783">
    <cfRule type="cellIs" dxfId="1846" priority="3483" operator="equal">
      <formula>0</formula>
    </cfRule>
  </conditionalFormatting>
  <conditionalFormatting sqref="F1784 D1784">
    <cfRule type="cellIs" dxfId="1845" priority="3482" operator="equal">
      <formula>0</formula>
    </cfRule>
  </conditionalFormatting>
  <conditionalFormatting sqref="C1784">
    <cfRule type="cellIs" dxfId="1844" priority="3481" operator="equal">
      <formula>0</formula>
    </cfRule>
  </conditionalFormatting>
  <conditionalFormatting sqref="F1793 D1793">
    <cfRule type="cellIs" dxfId="1843" priority="3478" operator="equal">
      <formula>0</formula>
    </cfRule>
  </conditionalFormatting>
  <conditionalFormatting sqref="C1793">
    <cfRule type="cellIs" dxfId="1842" priority="3477" operator="equal">
      <formula>0</formula>
    </cfRule>
  </conditionalFormatting>
  <conditionalFormatting sqref="F1620 D1620">
    <cfRule type="cellIs" dxfId="1841" priority="3476" operator="equal">
      <formula>0</formula>
    </cfRule>
  </conditionalFormatting>
  <conditionalFormatting sqref="C1620">
    <cfRule type="cellIs" dxfId="1840" priority="3475" operator="equal">
      <formula>0</formula>
    </cfRule>
  </conditionalFormatting>
  <conditionalFormatting sqref="F200 D200">
    <cfRule type="cellIs" dxfId="1839" priority="3474" operator="equal">
      <formula>0</formula>
    </cfRule>
  </conditionalFormatting>
  <conditionalFormatting sqref="C200">
    <cfRule type="cellIs" dxfId="1838" priority="3473" operator="equal">
      <formula>0</formula>
    </cfRule>
  </conditionalFormatting>
  <conditionalFormatting sqref="F897 D897">
    <cfRule type="cellIs" dxfId="1837" priority="3470" operator="equal">
      <formula>0</formula>
    </cfRule>
  </conditionalFormatting>
  <conditionalFormatting sqref="C897">
    <cfRule type="cellIs" dxfId="1836" priority="3469" operator="equal">
      <formula>0</formula>
    </cfRule>
  </conditionalFormatting>
  <conditionalFormatting sqref="D2275 F2275">
    <cfRule type="cellIs" dxfId="1835" priority="3466" operator="equal">
      <formula>0</formula>
    </cfRule>
  </conditionalFormatting>
  <conditionalFormatting sqref="C2275">
    <cfRule type="cellIs" dxfId="1834" priority="3465" operator="equal">
      <formula>0</formula>
    </cfRule>
  </conditionalFormatting>
  <conditionalFormatting sqref="F1695 D1695">
    <cfRule type="cellIs" dxfId="1833" priority="3462" operator="equal">
      <formula>0</formula>
    </cfRule>
  </conditionalFormatting>
  <conditionalFormatting sqref="C1695">
    <cfRule type="cellIs" dxfId="1832" priority="3461" operator="equal">
      <formula>0</formula>
    </cfRule>
  </conditionalFormatting>
  <conditionalFormatting sqref="F823 D823">
    <cfRule type="cellIs" dxfId="1831" priority="3460" operator="equal">
      <formula>0</formula>
    </cfRule>
  </conditionalFormatting>
  <conditionalFormatting sqref="C823">
    <cfRule type="cellIs" dxfId="1830" priority="3459" operator="equal">
      <formula>0</formula>
    </cfRule>
  </conditionalFormatting>
  <conditionalFormatting sqref="D911 F911">
    <cfRule type="cellIs" dxfId="1829" priority="3454" operator="equal">
      <formula>0</formula>
    </cfRule>
  </conditionalFormatting>
  <conditionalFormatting sqref="C911">
    <cfRule type="cellIs" dxfId="1828" priority="3453" operator="equal">
      <formula>0</formula>
    </cfRule>
  </conditionalFormatting>
  <conditionalFormatting sqref="F1692 D1692">
    <cfRule type="cellIs" dxfId="1827" priority="3450" operator="equal">
      <formula>0</formula>
    </cfRule>
  </conditionalFormatting>
  <conditionalFormatting sqref="C1692">
    <cfRule type="cellIs" dxfId="1826" priority="3449" operator="equal">
      <formula>0</formula>
    </cfRule>
  </conditionalFormatting>
  <conditionalFormatting sqref="F962 D962">
    <cfRule type="cellIs" dxfId="1825" priority="3446" operator="equal">
      <formula>0</formula>
    </cfRule>
  </conditionalFormatting>
  <conditionalFormatting sqref="C962">
    <cfRule type="cellIs" dxfId="1824" priority="3445" operator="equal">
      <formula>0</formula>
    </cfRule>
  </conditionalFormatting>
  <conditionalFormatting sqref="D283 F283">
    <cfRule type="cellIs" dxfId="1823" priority="3442" operator="equal">
      <formula>0</formula>
    </cfRule>
  </conditionalFormatting>
  <conditionalFormatting sqref="C283">
    <cfRule type="cellIs" dxfId="1822" priority="3441" operator="equal">
      <formula>0</formula>
    </cfRule>
  </conditionalFormatting>
  <conditionalFormatting sqref="F808 D808">
    <cfRule type="cellIs" dxfId="1821" priority="3440" operator="equal">
      <formula>0</formula>
    </cfRule>
  </conditionalFormatting>
  <conditionalFormatting sqref="C808">
    <cfRule type="cellIs" dxfId="1820" priority="3439" operator="equal">
      <formula>0</formula>
    </cfRule>
  </conditionalFormatting>
  <conditionalFormatting sqref="F1666 D1666">
    <cfRule type="cellIs" dxfId="1819" priority="3424" operator="equal">
      <formula>0</formula>
    </cfRule>
  </conditionalFormatting>
  <conditionalFormatting sqref="C1666">
    <cfRule type="cellIs" dxfId="1818" priority="3423" operator="equal">
      <formula>0</formula>
    </cfRule>
  </conditionalFormatting>
  <conditionalFormatting sqref="F1664 D1664">
    <cfRule type="cellIs" dxfId="1817" priority="3428" operator="equal">
      <formula>0</formula>
    </cfRule>
  </conditionalFormatting>
  <conditionalFormatting sqref="C1664">
    <cfRule type="cellIs" dxfId="1816" priority="3427" operator="equal">
      <formula>0</formula>
    </cfRule>
  </conditionalFormatting>
  <conditionalFormatting sqref="D143 F143">
    <cfRule type="cellIs" dxfId="1815" priority="3420" operator="equal">
      <formula>0</formula>
    </cfRule>
  </conditionalFormatting>
  <conditionalFormatting sqref="C143">
    <cfRule type="cellIs" dxfId="1814" priority="3419" operator="equal">
      <formula>0</formula>
    </cfRule>
  </conditionalFormatting>
  <conditionalFormatting sqref="C1665">
    <cfRule type="cellIs" dxfId="1813" priority="3417" operator="equal">
      <formula>0</formula>
    </cfRule>
  </conditionalFormatting>
  <conditionalFormatting sqref="F1665 D1665">
    <cfRule type="cellIs" dxfId="1812" priority="3418" operator="equal">
      <formula>0</formula>
    </cfRule>
  </conditionalFormatting>
  <conditionalFormatting sqref="D2051 F2051">
    <cfRule type="cellIs" dxfId="1811" priority="3412" operator="equal">
      <formula>0</formula>
    </cfRule>
  </conditionalFormatting>
  <conditionalFormatting sqref="C2051">
    <cfRule type="cellIs" dxfId="1810" priority="3411" operator="equal">
      <formula>0</formula>
    </cfRule>
  </conditionalFormatting>
  <conditionalFormatting sqref="D1785 F1785">
    <cfRule type="cellIs" dxfId="1809" priority="3408" operator="equal">
      <formula>0</formula>
    </cfRule>
  </conditionalFormatting>
  <conditionalFormatting sqref="C1785">
    <cfRule type="cellIs" dxfId="1808" priority="3407" operator="equal">
      <formula>0</formula>
    </cfRule>
  </conditionalFormatting>
  <conditionalFormatting sqref="F1869 D1869">
    <cfRule type="cellIs" dxfId="1807" priority="3404" operator="equal">
      <formula>0</formula>
    </cfRule>
  </conditionalFormatting>
  <conditionalFormatting sqref="C1869">
    <cfRule type="cellIs" dxfId="1806" priority="3403" operator="equal">
      <formula>0</formula>
    </cfRule>
  </conditionalFormatting>
  <conditionalFormatting sqref="F1862 D1862">
    <cfRule type="cellIs" dxfId="1805" priority="3402" operator="equal">
      <formula>0</formula>
    </cfRule>
  </conditionalFormatting>
  <conditionalFormatting sqref="C1862">
    <cfRule type="cellIs" dxfId="1804" priority="3401" operator="equal">
      <formula>0</formula>
    </cfRule>
  </conditionalFormatting>
  <conditionalFormatting sqref="F1867 D1867">
    <cfRule type="cellIs" dxfId="1803" priority="3398" operator="equal">
      <formula>0</formula>
    </cfRule>
  </conditionalFormatting>
  <conditionalFormatting sqref="C1867">
    <cfRule type="cellIs" dxfId="1802" priority="3397" operator="equal">
      <formula>0</formula>
    </cfRule>
  </conditionalFormatting>
  <conditionalFormatting sqref="F1861 D1861">
    <cfRule type="cellIs" dxfId="1801" priority="3394" operator="equal">
      <formula>0</formula>
    </cfRule>
  </conditionalFormatting>
  <conditionalFormatting sqref="C1861">
    <cfRule type="cellIs" dxfId="1800" priority="3393" operator="equal">
      <formula>0</formula>
    </cfRule>
  </conditionalFormatting>
  <conditionalFormatting sqref="F1217 D1217">
    <cfRule type="cellIs" dxfId="1799" priority="3392" operator="equal">
      <formula>0</formula>
    </cfRule>
  </conditionalFormatting>
  <conditionalFormatting sqref="C1217">
    <cfRule type="cellIs" dxfId="1798" priority="3391" operator="equal">
      <formula>0</formula>
    </cfRule>
  </conditionalFormatting>
  <conditionalFormatting sqref="F2163 D2163">
    <cfRule type="cellIs" dxfId="1797" priority="3388" operator="equal">
      <formula>0</formula>
    </cfRule>
  </conditionalFormatting>
  <conditionalFormatting sqref="C2163">
    <cfRule type="cellIs" dxfId="1796" priority="3387" operator="equal">
      <formula>0</formula>
    </cfRule>
  </conditionalFormatting>
  <conditionalFormatting sqref="D563 F563">
    <cfRule type="cellIs" dxfId="1795" priority="3384" operator="equal">
      <formula>0</formula>
    </cfRule>
  </conditionalFormatting>
  <conditionalFormatting sqref="C563">
    <cfRule type="cellIs" dxfId="1794" priority="3383" operator="equal">
      <formula>0</formula>
    </cfRule>
  </conditionalFormatting>
  <conditionalFormatting sqref="D67 F67">
    <cfRule type="cellIs" dxfId="1793" priority="3380" operator="equal">
      <formula>0</formula>
    </cfRule>
  </conditionalFormatting>
  <conditionalFormatting sqref="C67">
    <cfRule type="cellIs" dxfId="1792" priority="3379" operator="equal">
      <formula>0</formula>
    </cfRule>
  </conditionalFormatting>
  <conditionalFormatting sqref="D137 F137">
    <cfRule type="cellIs" dxfId="1791" priority="3376" operator="equal">
      <formula>0</formula>
    </cfRule>
  </conditionalFormatting>
  <conditionalFormatting sqref="C137">
    <cfRule type="cellIs" dxfId="1790" priority="3375" operator="equal">
      <formula>0</formula>
    </cfRule>
  </conditionalFormatting>
  <conditionalFormatting sqref="D2234 F2234">
    <cfRule type="cellIs" dxfId="1789" priority="3372" operator="equal">
      <formula>0</formula>
    </cfRule>
  </conditionalFormatting>
  <conditionalFormatting sqref="C2234">
    <cfRule type="cellIs" dxfId="1788" priority="3371" operator="equal">
      <formula>0</formula>
    </cfRule>
  </conditionalFormatting>
  <conditionalFormatting sqref="D1210 F1210">
    <cfRule type="cellIs" dxfId="1787" priority="3368" operator="equal">
      <formula>0</formula>
    </cfRule>
  </conditionalFormatting>
  <conditionalFormatting sqref="C1210">
    <cfRule type="cellIs" dxfId="1786" priority="3367" operator="equal">
      <formula>0</formula>
    </cfRule>
  </conditionalFormatting>
  <conditionalFormatting sqref="F1213 D1213">
    <cfRule type="cellIs" dxfId="1785" priority="3366" operator="equal">
      <formula>0</formula>
    </cfRule>
  </conditionalFormatting>
  <conditionalFormatting sqref="C1213">
    <cfRule type="cellIs" dxfId="1784" priority="3365" operator="equal">
      <formula>0</formula>
    </cfRule>
  </conditionalFormatting>
  <conditionalFormatting sqref="D1211 F1211">
    <cfRule type="cellIs" dxfId="1783" priority="3362" operator="equal">
      <formula>0</formula>
    </cfRule>
  </conditionalFormatting>
  <conditionalFormatting sqref="C1211">
    <cfRule type="cellIs" dxfId="1782" priority="3361" operator="equal">
      <formula>0</formula>
    </cfRule>
  </conditionalFormatting>
  <conditionalFormatting sqref="F1852 D1852">
    <cfRule type="cellIs" dxfId="1781" priority="3358" operator="equal">
      <formula>0</formula>
    </cfRule>
  </conditionalFormatting>
  <conditionalFormatting sqref="C1852">
    <cfRule type="cellIs" dxfId="1780" priority="3357" operator="equal">
      <formula>0</formula>
    </cfRule>
  </conditionalFormatting>
  <conditionalFormatting sqref="D145 F145">
    <cfRule type="cellIs" dxfId="1779" priority="3350" operator="equal">
      <formula>0</formula>
    </cfRule>
  </conditionalFormatting>
  <conditionalFormatting sqref="C145">
    <cfRule type="cellIs" dxfId="1778" priority="3349" operator="equal">
      <formula>0</formula>
    </cfRule>
  </conditionalFormatting>
  <conditionalFormatting sqref="F2939 D2939">
    <cfRule type="cellIs" dxfId="1777" priority="3346" operator="equal">
      <formula>0</formula>
    </cfRule>
  </conditionalFormatting>
  <conditionalFormatting sqref="C2939">
    <cfRule type="cellIs" dxfId="1776" priority="3345" operator="equal">
      <formula>0</formula>
    </cfRule>
  </conditionalFormatting>
  <conditionalFormatting sqref="D2917 F2917">
    <cfRule type="cellIs" dxfId="1775" priority="3344" operator="equal">
      <formula>0</formula>
    </cfRule>
  </conditionalFormatting>
  <conditionalFormatting sqref="C2917">
    <cfRule type="cellIs" dxfId="1774" priority="3343" operator="equal">
      <formula>0</formula>
    </cfRule>
  </conditionalFormatting>
  <conditionalFormatting sqref="D2723 F2723">
    <cfRule type="cellIs" dxfId="1773" priority="3342" operator="equal">
      <formula>0</formula>
    </cfRule>
  </conditionalFormatting>
  <conditionalFormatting sqref="C2723">
    <cfRule type="cellIs" dxfId="1772" priority="3341" operator="equal">
      <formula>0</formula>
    </cfRule>
  </conditionalFormatting>
  <conditionalFormatting sqref="F2434 D2434">
    <cfRule type="cellIs" dxfId="1771" priority="3338" operator="equal">
      <formula>0</formula>
    </cfRule>
  </conditionalFormatting>
  <conditionalFormatting sqref="C2434">
    <cfRule type="cellIs" dxfId="1770" priority="3337" operator="equal">
      <formula>0</formula>
    </cfRule>
  </conditionalFormatting>
  <conditionalFormatting sqref="F2474 D2474">
    <cfRule type="cellIs" dxfId="1769" priority="3334" operator="equal">
      <formula>0</formula>
    </cfRule>
  </conditionalFormatting>
  <conditionalFormatting sqref="C2474">
    <cfRule type="cellIs" dxfId="1768" priority="3333" operator="equal">
      <formula>0</formula>
    </cfRule>
  </conditionalFormatting>
  <conditionalFormatting sqref="F2140 D2140">
    <cfRule type="cellIs" dxfId="1767" priority="3332" operator="equal">
      <formula>0</formula>
    </cfRule>
  </conditionalFormatting>
  <conditionalFormatting sqref="C2140">
    <cfRule type="cellIs" dxfId="1766" priority="3331" operator="equal">
      <formula>0</formula>
    </cfRule>
  </conditionalFormatting>
  <conditionalFormatting sqref="F2095 D2095">
    <cfRule type="cellIs" dxfId="1765" priority="3324" operator="equal">
      <formula>0</formula>
    </cfRule>
  </conditionalFormatting>
  <conditionalFormatting sqref="C2095">
    <cfRule type="cellIs" dxfId="1764" priority="3323" operator="equal">
      <formula>0</formula>
    </cfRule>
  </conditionalFormatting>
  <conditionalFormatting sqref="F935 D935">
    <cfRule type="cellIs" dxfId="1763" priority="3312" operator="equal">
      <formula>0</formula>
    </cfRule>
  </conditionalFormatting>
  <conditionalFormatting sqref="C935">
    <cfRule type="cellIs" dxfId="1762" priority="3311" operator="equal">
      <formula>0</formula>
    </cfRule>
  </conditionalFormatting>
  <conditionalFormatting sqref="F421 D421">
    <cfRule type="cellIs" dxfId="1761" priority="3308" operator="equal">
      <formula>0</formula>
    </cfRule>
  </conditionalFormatting>
  <conditionalFormatting sqref="C421">
    <cfRule type="cellIs" dxfId="1760" priority="3307" operator="equal">
      <formula>0</formula>
    </cfRule>
  </conditionalFormatting>
  <conditionalFormatting sqref="D972 F972">
    <cfRule type="cellIs" dxfId="1759" priority="3304" operator="equal">
      <formula>0</formula>
    </cfRule>
  </conditionalFormatting>
  <conditionalFormatting sqref="C972">
    <cfRule type="cellIs" dxfId="1758" priority="3303" operator="equal">
      <formula>0</formula>
    </cfRule>
  </conditionalFormatting>
  <conditionalFormatting sqref="D942 F942">
    <cfRule type="cellIs" dxfId="1757" priority="3300" operator="equal">
      <formula>0</formula>
    </cfRule>
  </conditionalFormatting>
  <conditionalFormatting sqref="C942">
    <cfRule type="cellIs" dxfId="1756" priority="3299" operator="equal">
      <formula>0</formula>
    </cfRule>
  </conditionalFormatting>
  <conditionalFormatting sqref="D707 F707">
    <cfRule type="cellIs" dxfId="1755" priority="3298" operator="equal">
      <formula>0</formula>
    </cfRule>
  </conditionalFormatting>
  <conditionalFormatting sqref="C707">
    <cfRule type="cellIs" dxfId="1754" priority="3297" operator="equal">
      <formula>0</formula>
    </cfRule>
  </conditionalFormatting>
  <conditionalFormatting sqref="D945 F945">
    <cfRule type="cellIs" dxfId="1753" priority="3294" operator="equal">
      <formula>0</formula>
    </cfRule>
  </conditionalFormatting>
  <conditionalFormatting sqref="C945">
    <cfRule type="cellIs" dxfId="1752" priority="3293" operator="equal">
      <formula>0</formula>
    </cfRule>
  </conditionalFormatting>
  <conditionalFormatting sqref="D940 F940">
    <cfRule type="cellIs" dxfId="1751" priority="3290" operator="equal">
      <formula>0</formula>
    </cfRule>
  </conditionalFormatting>
  <conditionalFormatting sqref="C940">
    <cfRule type="cellIs" dxfId="1750" priority="3289" operator="equal">
      <formula>0</formula>
    </cfRule>
  </conditionalFormatting>
  <conditionalFormatting sqref="D62 F62">
    <cfRule type="cellIs" dxfId="1749" priority="3282" operator="equal">
      <formula>0</formula>
    </cfRule>
  </conditionalFormatting>
  <conditionalFormatting sqref="C62">
    <cfRule type="cellIs" dxfId="1748" priority="3281" operator="equal">
      <formula>0</formula>
    </cfRule>
  </conditionalFormatting>
  <conditionalFormatting sqref="F2062 D2062">
    <cfRule type="cellIs" dxfId="1747" priority="3274" operator="equal">
      <formula>0</formula>
    </cfRule>
  </conditionalFormatting>
  <conditionalFormatting sqref="C2062">
    <cfRule type="cellIs" dxfId="1746" priority="3273" operator="equal">
      <formula>0</formula>
    </cfRule>
  </conditionalFormatting>
  <conditionalFormatting sqref="C458">
    <cfRule type="cellIs" dxfId="1745" priority="3269" operator="equal">
      <formula>0</formula>
    </cfRule>
  </conditionalFormatting>
  <conditionalFormatting sqref="D458 F458">
    <cfRule type="cellIs" dxfId="1744" priority="3270" operator="equal">
      <formula>0</formula>
    </cfRule>
  </conditionalFormatting>
  <conditionalFormatting sqref="C2436">
    <cfRule type="cellIs" dxfId="1743" priority="3267" operator="equal">
      <formula>0</formula>
    </cfRule>
  </conditionalFormatting>
  <conditionalFormatting sqref="D2436 F2436">
    <cfRule type="cellIs" dxfId="1742" priority="3268" operator="equal">
      <formula>0</formula>
    </cfRule>
  </conditionalFormatting>
  <conditionalFormatting sqref="F3154 D3154">
    <cfRule type="cellIs" dxfId="1741" priority="3262" operator="equal">
      <formula>0</formula>
    </cfRule>
  </conditionalFormatting>
  <conditionalFormatting sqref="C3154">
    <cfRule type="cellIs" dxfId="1740" priority="3261" operator="equal">
      <formula>0</formula>
    </cfRule>
  </conditionalFormatting>
  <conditionalFormatting sqref="C3155">
    <cfRule type="cellIs" dxfId="1739" priority="3257" operator="equal">
      <formula>0</formula>
    </cfRule>
  </conditionalFormatting>
  <conditionalFormatting sqref="F3155 D3155">
    <cfRule type="cellIs" dxfId="1738" priority="3258" operator="equal">
      <formula>0</formula>
    </cfRule>
  </conditionalFormatting>
  <conditionalFormatting sqref="F254 D254">
    <cfRule type="cellIs" dxfId="1737" priority="3256" operator="equal">
      <formula>0</formula>
    </cfRule>
  </conditionalFormatting>
  <conditionalFormatting sqref="C254">
    <cfRule type="cellIs" dxfId="1736" priority="3255" operator="equal">
      <formula>0</formula>
    </cfRule>
  </conditionalFormatting>
  <conditionalFormatting sqref="D706 F706">
    <cfRule type="cellIs" dxfId="1735" priority="3250" operator="equal">
      <formula>0</formula>
    </cfRule>
  </conditionalFormatting>
  <conditionalFormatting sqref="C706">
    <cfRule type="cellIs" dxfId="1734" priority="3249" operator="equal">
      <formula>0</formula>
    </cfRule>
  </conditionalFormatting>
  <conditionalFormatting sqref="F3136 D3136">
    <cfRule type="cellIs" dxfId="1733" priority="3246" operator="equal">
      <formula>0</formula>
    </cfRule>
  </conditionalFormatting>
  <conditionalFormatting sqref="C3136">
    <cfRule type="cellIs" dxfId="1732" priority="3245" operator="equal">
      <formula>0</formula>
    </cfRule>
  </conditionalFormatting>
  <conditionalFormatting sqref="C1572">
    <cfRule type="cellIs" dxfId="1731" priority="3241" operator="equal">
      <formula>0</formula>
    </cfRule>
  </conditionalFormatting>
  <conditionalFormatting sqref="D1572 F1572">
    <cfRule type="cellIs" dxfId="1730" priority="3242" operator="equal">
      <formula>0</formula>
    </cfRule>
  </conditionalFormatting>
  <conditionalFormatting sqref="C3123">
    <cfRule type="cellIs" dxfId="1729" priority="3237" operator="equal">
      <formula>0</formula>
    </cfRule>
  </conditionalFormatting>
  <conditionalFormatting sqref="F3123 D3123">
    <cfRule type="cellIs" dxfId="1728" priority="3238" operator="equal">
      <formula>0</formula>
    </cfRule>
  </conditionalFormatting>
  <conditionalFormatting sqref="D558 F558">
    <cfRule type="cellIs" dxfId="1727" priority="3236" operator="equal">
      <formula>0</formula>
    </cfRule>
  </conditionalFormatting>
  <conditionalFormatting sqref="C558">
    <cfRule type="cellIs" dxfId="1726" priority="3235" operator="equal">
      <formula>0</formula>
    </cfRule>
  </conditionalFormatting>
  <conditionalFormatting sqref="D2057 F2057">
    <cfRule type="cellIs" dxfId="1725" priority="3234" operator="equal">
      <formula>0</formula>
    </cfRule>
  </conditionalFormatting>
  <conditionalFormatting sqref="C2057">
    <cfRule type="cellIs" dxfId="1724" priority="3233" operator="equal">
      <formula>0</formula>
    </cfRule>
  </conditionalFormatting>
  <conditionalFormatting sqref="D2126 F2126">
    <cfRule type="cellIs" dxfId="1723" priority="3230" operator="equal">
      <formula>0</formula>
    </cfRule>
  </conditionalFormatting>
  <conditionalFormatting sqref="C2126">
    <cfRule type="cellIs" dxfId="1722" priority="3229" operator="equal">
      <formula>0</formula>
    </cfRule>
  </conditionalFormatting>
  <conditionalFormatting sqref="F2629 D2629">
    <cfRule type="cellIs" dxfId="1721" priority="3216" operator="equal">
      <formula>0</formula>
    </cfRule>
  </conditionalFormatting>
  <conditionalFormatting sqref="C2629">
    <cfRule type="cellIs" dxfId="1720" priority="3215" operator="equal">
      <formula>0</formula>
    </cfRule>
  </conditionalFormatting>
  <conditionalFormatting sqref="D1257 F1257">
    <cfRule type="cellIs" dxfId="1719" priority="3214" operator="equal">
      <formula>0</formula>
    </cfRule>
  </conditionalFormatting>
  <conditionalFormatting sqref="C1257">
    <cfRule type="cellIs" dxfId="1718" priority="3213" operator="equal">
      <formula>0</formula>
    </cfRule>
  </conditionalFormatting>
  <conditionalFormatting sqref="D1258 F1258">
    <cfRule type="cellIs" dxfId="1717" priority="3212" operator="equal">
      <formula>0</formula>
    </cfRule>
  </conditionalFormatting>
  <conditionalFormatting sqref="C1258">
    <cfRule type="cellIs" dxfId="1716" priority="3211" operator="equal">
      <formula>0</formula>
    </cfRule>
  </conditionalFormatting>
  <conditionalFormatting sqref="D1259 F1259">
    <cfRule type="cellIs" dxfId="1715" priority="3210" operator="equal">
      <formula>0</formula>
    </cfRule>
  </conditionalFormatting>
  <conditionalFormatting sqref="C1259">
    <cfRule type="cellIs" dxfId="1714" priority="3209" operator="equal">
      <formula>0</formula>
    </cfRule>
  </conditionalFormatting>
  <conditionalFormatting sqref="D2845 F2845">
    <cfRule type="cellIs" dxfId="1713" priority="3208" operator="equal">
      <formula>0</formula>
    </cfRule>
  </conditionalFormatting>
  <conditionalFormatting sqref="C2845">
    <cfRule type="cellIs" dxfId="1712" priority="3207" operator="equal">
      <formula>0</formula>
    </cfRule>
  </conditionalFormatting>
  <conditionalFormatting sqref="D2844 F2844">
    <cfRule type="cellIs" dxfId="1711" priority="3206" operator="equal">
      <formula>0</formula>
    </cfRule>
  </conditionalFormatting>
  <conditionalFormatting sqref="C2844">
    <cfRule type="cellIs" dxfId="1710" priority="3205" operator="equal">
      <formula>0</formula>
    </cfRule>
  </conditionalFormatting>
  <conditionalFormatting sqref="D2394 F2394">
    <cfRule type="cellIs" dxfId="1709" priority="3202" operator="equal">
      <formula>0</formula>
    </cfRule>
  </conditionalFormatting>
  <conditionalFormatting sqref="C2394">
    <cfRule type="cellIs" dxfId="1708" priority="3201" operator="equal">
      <formula>0</formula>
    </cfRule>
  </conditionalFormatting>
  <conditionalFormatting sqref="D1090 F1090">
    <cfRule type="cellIs" dxfId="1707" priority="3198" operator="equal">
      <formula>0</formula>
    </cfRule>
  </conditionalFormatting>
  <conditionalFormatting sqref="C1090">
    <cfRule type="cellIs" dxfId="1706" priority="3197" operator="equal">
      <formula>0</formula>
    </cfRule>
  </conditionalFormatting>
  <conditionalFormatting sqref="D1091 F1091">
    <cfRule type="cellIs" dxfId="1705" priority="3194" operator="equal">
      <formula>0</formula>
    </cfRule>
  </conditionalFormatting>
  <conditionalFormatting sqref="C1091">
    <cfRule type="cellIs" dxfId="1704" priority="3193" operator="equal">
      <formula>0</formula>
    </cfRule>
  </conditionalFormatting>
  <conditionalFormatting sqref="F1493 D1493">
    <cfRule type="cellIs" dxfId="1703" priority="3192" operator="equal">
      <formula>0</formula>
    </cfRule>
  </conditionalFormatting>
  <conditionalFormatting sqref="C1493">
    <cfRule type="cellIs" dxfId="1702" priority="3191" operator="equal">
      <formula>0</formula>
    </cfRule>
  </conditionalFormatting>
  <conditionalFormatting sqref="F1085 D1085">
    <cfRule type="cellIs" dxfId="1701" priority="3188" operator="equal">
      <formula>0</formula>
    </cfRule>
  </conditionalFormatting>
  <conditionalFormatting sqref="C1085">
    <cfRule type="cellIs" dxfId="1700" priority="3187" operator="equal">
      <formula>0</formula>
    </cfRule>
  </conditionalFormatting>
  <conditionalFormatting sqref="F633:F636 D633:D636 D675 F675 F620:F621 D620:D621 D666 F666 F695 D695 D638:D639 F638:F639 F668:F669 D668:D669">
    <cfRule type="cellIs" dxfId="1699" priority="3184" operator="equal">
      <formula>0</formula>
    </cfRule>
  </conditionalFormatting>
  <conditionalFormatting sqref="C633:C636 C675 C620:C621 C666 C695 C638:C639 C668:C669">
    <cfRule type="cellIs" dxfId="1698" priority="3183" operator="equal">
      <formula>0</formula>
    </cfRule>
  </conditionalFormatting>
  <conditionalFormatting sqref="F678 D678">
    <cfRule type="cellIs" dxfId="1697" priority="3182" operator="equal">
      <formula>0</formula>
    </cfRule>
  </conditionalFormatting>
  <conditionalFormatting sqref="C678">
    <cfRule type="cellIs" dxfId="1696" priority="3181" operator="equal">
      <formula>0</formula>
    </cfRule>
  </conditionalFormatting>
  <conditionalFormatting sqref="F677 D677">
    <cfRule type="cellIs" dxfId="1695" priority="3180" operator="equal">
      <formula>0</formula>
    </cfRule>
  </conditionalFormatting>
  <conditionalFormatting sqref="C677">
    <cfRule type="cellIs" dxfId="1694" priority="3179" operator="equal">
      <formula>0</formula>
    </cfRule>
  </conditionalFormatting>
  <conditionalFormatting sqref="F683 D683">
    <cfRule type="cellIs" dxfId="1693" priority="3178" operator="equal">
      <formula>0</formula>
    </cfRule>
  </conditionalFormatting>
  <conditionalFormatting sqref="C683">
    <cfRule type="cellIs" dxfId="1692" priority="3177" operator="equal">
      <formula>0</formula>
    </cfRule>
  </conditionalFormatting>
  <conditionalFormatting sqref="F684 D684">
    <cfRule type="cellIs" dxfId="1691" priority="3174" operator="equal">
      <formula>0</formula>
    </cfRule>
  </conditionalFormatting>
  <conditionalFormatting sqref="C684">
    <cfRule type="cellIs" dxfId="1690" priority="3173" operator="equal">
      <formula>0</formula>
    </cfRule>
  </conditionalFormatting>
  <conditionalFormatting sqref="F682 D682">
    <cfRule type="cellIs" dxfId="1689" priority="3172" operator="equal">
      <formula>0</formula>
    </cfRule>
  </conditionalFormatting>
  <conditionalFormatting sqref="C682">
    <cfRule type="cellIs" dxfId="1688" priority="3171" operator="equal">
      <formula>0</formula>
    </cfRule>
  </conditionalFormatting>
  <conditionalFormatting sqref="F672 D672">
    <cfRule type="cellIs" dxfId="1687" priority="3170" operator="equal">
      <formula>0</formula>
    </cfRule>
  </conditionalFormatting>
  <conditionalFormatting sqref="C672">
    <cfRule type="cellIs" dxfId="1686" priority="3169" operator="equal">
      <formula>0</formula>
    </cfRule>
  </conditionalFormatting>
  <conditionalFormatting sqref="F663 D663">
    <cfRule type="cellIs" dxfId="1685" priority="3168" operator="equal">
      <formula>0</formula>
    </cfRule>
  </conditionalFormatting>
  <conditionalFormatting sqref="C663">
    <cfRule type="cellIs" dxfId="1684" priority="3167" operator="equal">
      <formula>0</formula>
    </cfRule>
  </conditionalFormatting>
  <conditionalFormatting sqref="F679 D679">
    <cfRule type="cellIs" dxfId="1683" priority="3166" operator="equal">
      <formula>0</formula>
    </cfRule>
  </conditionalFormatting>
  <conditionalFormatting sqref="C679">
    <cfRule type="cellIs" dxfId="1682" priority="3165" operator="equal">
      <formula>0</formula>
    </cfRule>
  </conditionalFormatting>
  <conditionalFormatting sqref="D624 F624">
    <cfRule type="cellIs" dxfId="1681" priority="3164" operator="equal">
      <formula>0</formula>
    </cfRule>
  </conditionalFormatting>
  <conditionalFormatting sqref="C624">
    <cfRule type="cellIs" dxfId="1680" priority="3163" operator="equal">
      <formula>0</formula>
    </cfRule>
  </conditionalFormatting>
  <conditionalFormatting sqref="D629 F629">
    <cfRule type="cellIs" dxfId="1679" priority="3162" operator="equal">
      <formula>0</formula>
    </cfRule>
  </conditionalFormatting>
  <conditionalFormatting sqref="C629">
    <cfRule type="cellIs" dxfId="1678" priority="3161" operator="equal">
      <formula>0</formula>
    </cfRule>
  </conditionalFormatting>
  <conditionalFormatting sqref="D625 F625">
    <cfRule type="cellIs" dxfId="1677" priority="3160" operator="equal">
      <formula>0</formula>
    </cfRule>
  </conditionalFormatting>
  <conditionalFormatting sqref="C625">
    <cfRule type="cellIs" dxfId="1676" priority="3159" operator="equal">
      <formula>0</formula>
    </cfRule>
  </conditionalFormatting>
  <conditionalFormatting sqref="F653 D653">
    <cfRule type="cellIs" dxfId="1675" priority="3158" operator="equal">
      <formula>0</formula>
    </cfRule>
  </conditionalFormatting>
  <conditionalFormatting sqref="C653">
    <cfRule type="cellIs" dxfId="1674" priority="3157" operator="equal">
      <formula>0</formula>
    </cfRule>
  </conditionalFormatting>
  <conditionalFormatting sqref="D664 F664">
    <cfRule type="cellIs" dxfId="1673" priority="3156" operator="equal">
      <formula>0</formula>
    </cfRule>
  </conditionalFormatting>
  <conditionalFormatting sqref="C664">
    <cfRule type="cellIs" dxfId="1672" priority="3155" operator="equal">
      <formula>0</formula>
    </cfRule>
  </conditionalFormatting>
  <conditionalFormatting sqref="F659 D659">
    <cfRule type="cellIs" dxfId="1671" priority="3154" operator="equal">
      <formula>0</formula>
    </cfRule>
  </conditionalFormatting>
  <conditionalFormatting sqref="C659">
    <cfRule type="cellIs" dxfId="1670" priority="3153" operator="equal">
      <formula>0</formula>
    </cfRule>
  </conditionalFormatting>
  <conditionalFormatting sqref="F686 D686">
    <cfRule type="cellIs" dxfId="1669" priority="3152" operator="equal">
      <formula>0</formula>
    </cfRule>
  </conditionalFormatting>
  <conditionalFormatting sqref="C686">
    <cfRule type="cellIs" dxfId="1668" priority="3151" operator="equal">
      <formula>0</formula>
    </cfRule>
  </conditionalFormatting>
  <conditionalFormatting sqref="F692 D692">
    <cfRule type="cellIs" dxfId="1667" priority="3150" operator="equal">
      <formula>0</formula>
    </cfRule>
  </conditionalFormatting>
  <conditionalFormatting sqref="C692">
    <cfRule type="cellIs" dxfId="1666" priority="3149" operator="equal">
      <formula>0</formula>
    </cfRule>
  </conditionalFormatting>
  <conditionalFormatting sqref="D674 F674">
    <cfRule type="cellIs" dxfId="1665" priority="3148" operator="equal">
      <formula>0</formula>
    </cfRule>
  </conditionalFormatting>
  <conditionalFormatting sqref="C674">
    <cfRule type="cellIs" dxfId="1664" priority="3147" operator="equal">
      <formula>0</formula>
    </cfRule>
  </conditionalFormatting>
  <conditionalFormatting sqref="D646 F646">
    <cfRule type="cellIs" dxfId="1663" priority="3146" operator="equal">
      <formula>0</formula>
    </cfRule>
  </conditionalFormatting>
  <conditionalFormatting sqref="C646">
    <cfRule type="cellIs" dxfId="1662" priority="3145" operator="equal">
      <formula>0</formula>
    </cfRule>
  </conditionalFormatting>
  <conditionalFormatting sqref="D645 F645">
    <cfRule type="cellIs" dxfId="1661" priority="3144" operator="equal">
      <formula>0</formula>
    </cfRule>
  </conditionalFormatting>
  <conditionalFormatting sqref="C645">
    <cfRule type="cellIs" dxfId="1660" priority="3143" operator="equal">
      <formula>0</formula>
    </cfRule>
  </conditionalFormatting>
  <conditionalFormatting sqref="F687 D687">
    <cfRule type="cellIs" dxfId="1659" priority="3142" operator="equal">
      <formula>0</formula>
    </cfRule>
  </conditionalFormatting>
  <conditionalFormatting sqref="C687">
    <cfRule type="cellIs" dxfId="1658" priority="3141" operator="equal">
      <formula>0</formula>
    </cfRule>
  </conditionalFormatting>
  <conditionalFormatting sqref="D689 F689">
    <cfRule type="cellIs" dxfId="1657" priority="3140" operator="equal">
      <formula>0</formula>
    </cfRule>
  </conditionalFormatting>
  <conditionalFormatting sqref="C689">
    <cfRule type="cellIs" dxfId="1656" priority="3139" operator="equal">
      <formula>0</formula>
    </cfRule>
  </conditionalFormatting>
  <conditionalFormatting sqref="F658 D658">
    <cfRule type="cellIs" dxfId="1655" priority="3138" operator="equal">
      <formula>0</formula>
    </cfRule>
  </conditionalFormatting>
  <conditionalFormatting sqref="C658">
    <cfRule type="cellIs" dxfId="1654" priority="3137" operator="equal">
      <formula>0</formula>
    </cfRule>
  </conditionalFormatting>
  <conditionalFormatting sqref="F655 D655">
    <cfRule type="cellIs" dxfId="1653" priority="3136" operator="equal">
      <formula>0</formula>
    </cfRule>
  </conditionalFormatting>
  <conditionalFormatting sqref="C655">
    <cfRule type="cellIs" dxfId="1652" priority="3135" operator="equal">
      <formula>0</formula>
    </cfRule>
  </conditionalFormatting>
  <conditionalFormatting sqref="D647 F647">
    <cfRule type="cellIs" dxfId="1651" priority="3134" operator="equal">
      <formula>0</formula>
    </cfRule>
  </conditionalFormatting>
  <conditionalFormatting sqref="C647">
    <cfRule type="cellIs" dxfId="1650" priority="3133" operator="equal">
      <formula>0</formula>
    </cfRule>
  </conditionalFormatting>
  <conditionalFormatting sqref="D627 F627">
    <cfRule type="cellIs" dxfId="1649" priority="3132" operator="equal">
      <formula>0</formula>
    </cfRule>
  </conditionalFormatting>
  <conditionalFormatting sqref="C627">
    <cfRule type="cellIs" dxfId="1648" priority="3131" operator="equal">
      <formula>0</formula>
    </cfRule>
  </conditionalFormatting>
  <conditionalFormatting sqref="F654 D654">
    <cfRule type="cellIs" dxfId="1647" priority="3130" operator="equal">
      <formula>0</formula>
    </cfRule>
  </conditionalFormatting>
  <conditionalFormatting sqref="C654">
    <cfRule type="cellIs" dxfId="1646" priority="3129" operator="equal">
      <formula>0</formula>
    </cfRule>
  </conditionalFormatting>
  <conditionalFormatting sqref="F673 D673">
    <cfRule type="cellIs" dxfId="1645" priority="3128" operator="equal">
      <formula>0</formula>
    </cfRule>
  </conditionalFormatting>
  <conditionalFormatting sqref="C673">
    <cfRule type="cellIs" dxfId="1644" priority="3127" operator="equal">
      <formula>0</formula>
    </cfRule>
  </conditionalFormatting>
  <conditionalFormatting sqref="F642 D642">
    <cfRule type="cellIs" dxfId="1643" priority="3126" operator="equal">
      <formula>0</formula>
    </cfRule>
  </conditionalFormatting>
  <conditionalFormatting sqref="C642">
    <cfRule type="cellIs" dxfId="1642" priority="3125" operator="equal">
      <formula>0</formula>
    </cfRule>
  </conditionalFormatting>
  <conditionalFormatting sqref="D661 F661">
    <cfRule type="cellIs" dxfId="1641" priority="3124" operator="equal">
      <formula>0</formula>
    </cfRule>
  </conditionalFormatting>
  <conditionalFormatting sqref="C661">
    <cfRule type="cellIs" dxfId="1640" priority="3123" operator="equal">
      <formula>0</formula>
    </cfRule>
  </conditionalFormatting>
  <conditionalFormatting sqref="D691 F691">
    <cfRule type="cellIs" dxfId="1639" priority="3122" operator="equal">
      <formula>0</formula>
    </cfRule>
  </conditionalFormatting>
  <conditionalFormatting sqref="C691">
    <cfRule type="cellIs" dxfId="1638" priority="3121" operator="equal">
      <formula>0</formula>
    </cfRule>
  </conditionalFormatting>
  <conditionalFormatting sqref="F632 D632">
    <cfRule type="cellIs" dxfId="1637" priority="3120" operator="equal">
      <formula>0</formula>
    </cfRule>
  </conditionalFormatting>
  <conditionalFormatting sqref="C632">
    <cfRule type="cellIs" dxfId="1636" priority="3119" operator="equal">
      <formula>0</formula>
    </cfRule>
  </conditionalFormatting>
  <conditionalFormatting sqref="D626 F626">
    <cfRule type="cellIs" dxfId="1635" priority="3118" operator="equal">
      <formula>0</formula>
    </cfRule>
  </conditionalFormatting>
  <conditionalFormatting sqref="C626">
    <cfRule type="cellIs" dxfId="1634" priority="3117" operator="equal">
      <formula>0</formula>
    </cfRule>
  </conditionalFormatting>
  <conditionalFormatting sqref="F648 D648">
    <cfRule type="cellIs" dxfId="1633" priority="3116" operator="equal">
      <formula>0</formula>
    </cfRule>
  </conditionalFormatting>
  <conditionalFormatting sqref="C648">
    <cfRule type="cellIs" dxfId="1632" priority="3115" operator="equal">
      <formula>0</formula>
    </cfRule>
  </conditionalFormatting>
  <conditionalFormatting sqref="F681 D681">
    <cfRule type="cellIs" dxfId="1631" priority="3114" operator="equal">
      <formula>0</formula>
    </cfRule>
  </conditionalFormatting>
  <conditionalFormatting sqref="C681">
    <cfRule type="cellIs" dxfId="1630" priority="3113" operator="equal">
      <formula>0</formula>
    </cfRule>
  </conditionalFormatting>
  <conditionalFormatting sqref="D662 F662">
    <cfRule type="cellIs" dxfId="1629" priority="3112" operator="equal">
      <formula>0</formula>
    </cfRule>
  </conditionalFormatting>
  <conditionalFormatting sqref="C662">
    <cfRule type="cellIs" dxfId="1628" priority="3111" operator="equal">
      <formula>0</formula>
    </cfRule>
  </conditionalFormatting>
  <conditionalFormatting sqref="F644 D644">
    <cfRule type="cellIs" dxfId="1627" priority="3110" operator="equal">
      <formula>0</formula>
    </cfRule>
  </conditionalFormatting>
  <conditionalFormatting sqref="C644">
    <cfRule type="cellIs" dxfId="1626" priority="3109" operator="equal">
      <formula>0</formula>
    </cfRule>
  </conditionalFormatting>
  <conditionalFormatting sqref="F693 D693">
    <cfRule type="cellIs" dxfId="1625" priority="3108" operator="equal">
      <formula>0</formula>
    </cfRule>
  </conditionalFormatting>
  <conditionalFormatting sqref="C693">
    <cfRule type="cellIs" dxfId="1624" priority="3107" operator="equal">
      <formula>0</formula>
    </cfRule>
  </conditionalFormatting>
  <conditionalFormatting sqref="F656 D656">
    <cfRule type="cellIs" dxfId="1623" priority="3106" operator="equal">
      <formula>0</formula>
    </cfRule>
  </conditionalFormatting>
  <conditionalFormatting sqref="C656">
    <cfRule type="cellIs" dxfId="1622" priority="3105" operator="equal">
      <formula>0</formula>
    </cfRule>
  </conditionalFormatting>
  <conditionalFormatting sqref="D628 F628">
    <cfRule type="cellIs" dxfId="1621" priority="3104" operator="equal">
      <formula>0</formula>
    </cfRule>
  </conditionalFormatting>
  <conditionalFormatting sqref="C628">
    <cfRule type="cellIs" dxfId="1620" priority="3103" operator="equal">
      <formula>0</formula>
    </cfRule>
  </conditionalFormatting>
  <conditionalFormatting sqref="D665 F665">
    <cfRule type="cellIs" dxfId="1619" priority="3102" operator="equal">
      <formula>0</formula>
    </cfRule>
  </conditionalFormatting>
  <conditionalFormatting sqref="C665">
    <cfRule type="cellIs" dxfId="1618" priority="3101" operator="equal">
      <formula>0</formula>
    </cfRule>
  </conditionalFormatting>
  <conditionalFormatting sqref="F671 D671">
    <cfRule type="cellIs" dxfId="1617" priority="3100" operator="equal">
      <formula>0</formula>
    </cfRule>
  </conditionalFormatting>
  <conditionalFormatting sqref="C671">
    <cfRule type="cellIs" dxfId="1616" priority="3099" operator="equal">
      <formula>0</formula>
    </cfRule>
  </conditionalFormatting>
  <conditionalFormatting sqref="F657 D657">
    <cfRule type="cellIs" dxfId="1615" priority="3098" operator="equal">
      <formula>0</formula>
    </cfRule>
  </conditionalFormatting>
  <conditionalFormatting sqref="C657">
    <cfRule type="cellIs" dxfId="1614" priority="3097" operator="equal">
      <formula>0</formula>
    </cfRule>
  </conditionalFormatting>
  <conditionalFormatting sqref="D676 F676">
    <cfRule type="cellIs" dxfId="1613" priority="3096" operator="equal">
      <formula>0</formula>
    </cfRule>
  </conditionalFormatting>
  <conditionalFormatting sqref="C676">
    <cfRule type="cellIs" dxfId="1612" priority="3095" operator="equal">
      <formula>0</formula>
    </cfRule>
  </conditionalFormatting>
  <conditionalFormatting sqref="C631">
    <cfRule type="cellIs" dxfId="1611" priority="3093" operator="equal">
      <formula>0</formula>
    </cfRule>
  </conditionalFormatting>
  <conditionalFormatting sqref="D631 F631">
    <cfRule type="cellIs" dxfId="1610" priority="3094" operator="equal">
      <formula>0</formula>
    </cfRule>
  </conditionalFormatting>
  <conditionalFormatting sqref="D2840 F2840">
    <cfRule type="cellIs" dxfId="1609" priority="3090" operator="equal">
      <formula>0</formula>
    </cfRule>
  </conditionalFormatting>
  <conditionalFormatting sqref="C2840">
    <cfRule type="cellIs" dxfId="1608" priority="3089" operator="equal">
      <formula>0</formula>
    </cfRule>
  </conditionalFormatting>
  <conditionalFormatting sqref="D2841 F2841">
    <cfRule type="cellIs" dxfId="1607" priority="3088" operator="equal">
      <formula>0</formula>
    </cfRule>
  </conditionalFormatting>
  <conditionalFormatting sqref="C2841">
    <cfRule type="cellIs" dxfId="1606" priority="3087" operator="equal">
      <formula>0</formula>
    </cfRule>
  </conditionalFormatting>
  <conditionalFormatting sqref="D2891 F2891">
    <cfRule type="cellIs" dxfId="1605" priority="3084" operator="equal">
      <formula>0</formula>
    </cfRule>
  </conditionalFormatting>
  <conditionalFormatting sqref="C2891">
    <cfRule type="cellIs" dxfId="1604" priority="3083" operator="equal">
      <formula>0</formula>
    </cfRule>
  </conditionalFormatting>
  <conditionalFormatting sqref="D1406 F1406">
    <cfRule type="cellIs" dxfId="1603" priority="3082" operator="equal">
      <formula>0</formula>
    </cfRule>
  </conditionalFormatting>
  <conditionalFormatting sqref="C1406">
    <cfRule type="cellIs" dxfId="1602" priority="3081" operator="equal">
      <formula>0</formula>
    </cfRule>
  </conditionalFormatting>
  <conditionalFormatting sqref="F2165 D2165">
    <cfRule type="cellIs" dxfId="1601" priority="3078" operator="equal">
      <formula>0</formula>
    </cfRule>
  </conditionalFormatting>
  <conditionalFormatting sqref="C2165">
    <cfRule type="cellIs" dxfId="1600" priority="3077" operator="equal">
      <formula>0</formula>
    </cfRule>
  </conditionalFormatting>
  <conditionalFormatting sqref="F2105 D2105">
    <cfRule type="cellIs" dxfId="1599" priority="3076" operator="equal">
      <formula>0</formula>
    </cfRule>
  </conditionalFormatting>
  <conditionalFormatting sqref="C2105">
    <cfRule type="cellIs" dxfId="1598" priority="3075" operator="equal">
      <formula>0</formula>
    </cfRule>
  </conditionalFormatting>
  <conditionalFormatting sqref="D1404 F1404">
    <cfRule type="cellIs" dxfId="1597" priority="3068" operator="equal">
      <formula>0</formula>
    </cfRule>
  </conditionalFormatting>
  <conditionalFormatting sqref="C1404">
    <cfRule type="cellIs" dxfId="1596" priority="3067" operator="equal">
      <formula>0</formula>
    </cfRule>
  </conditionalFormatting>
  <conditionalFormatting sqref="F2677 D2677">
    <cfRule type="cellIs" dxfId="1595" priority="3064" operator="equal">
      <formula>0</formula>
    </cfRule>
  </conditionalFormatting>
  <conditionalFormatting sqref="C2677">
    <cfRule type="cellIs" dxfId="1594" priority="3063" operator="equal">
      <formula>0</formula>
    </cfRule>
  </conditionalFormatting>
  <conditionalFormatting sqref="F301 D301">
    <cfRule type="cellIs" dxfId="1593" priority="3060" operator="equal">
      <formula>0</formula>
    </cfRule>
  </conditionalFormatting>
  <conditionalFormatting sqref="C301">
    <cfRule type="cellIs" dxfId="1592" priority="3059" operator="equal">
      <formula>0</formula>
    </cfRule>
  </conditionalFormatting>
  <conditionalFormatting sqref="F998 D998">
    <cfRule type="cellIs" dxfId="1591" priority="3052" operator="equal">
      <formula>0</formula>
    </cfRule>
  </conditionalFormatting>
  <conditionalFormatting sqref="C998">
    <cfRule type="cellIs" dxfId="1590" priority="3051" operator="equal">
      <formula>0</formula>
    </cfRule>
  </conditionalFormatting>
  <conditionalFormatting sqref="F997 D997">
    <cfRule type="cellIs" dxfId="1589" priority="3056" operator="equal">
      <formula>0</formula>
    </cfRule>
  </conditionalFormatting>
  <conditionalFormatting sqref="C997">
    <cfRule type="cellIs" dxfId="1588" priority="3055" operator="equal">
      <formula>0</formula>
    </cfRule>
  </conditionalFormatting>
  <conditionalFormatting sqref="F932 D932">
    <cfRule type="cellIs" dxfId="1587" priority="3044" operator="equal">
      <formula>0</formula>
    </cfRule>
  </conditionalFormatting>
  <conditionalFormatting sqref="C932">
    <cfRule type="cellIs" dxfId="1586" priority="3043" operator="equal">
      <formula>0</formula>
    </cfRule>
  </conditionalFormatting>
  <conditionalFormatting sqref="D2303 F2303">
    <cfRule type="cellIs" dxfId="1585" priority="3042" operator="equal">
      <formula>0</formula>
    </cfRule>
  </conditionalFormatting>
  <conditionalFormatting sqref="C2303">
    <cfRule type="cellIs" dxfId="1584" priority="3041" operator="equal">
      <formula>0</formula>
    </cfRule>
  </conditionalFormatting>
  <conditionalFormatting sqref="F931 D931">
    <cfRule type="cellIs" dxfId="1583" priority="3048" operator="equal">
      <formula>0</formula>
    </cfRule>
  </conditionalFormatting>
  <conditionalFormatting sqref="C931">
    <cfRule type="cellIs" dxfId="1582" priority="3047" operator="equal">
      <formula>0</formula>
    </cfRule>
  </conditionalFormatting>
  <conditionalFormatting sqref="D2309 F2309">
    <cfRule type="cellIs" dxfId="1581" priority="3038" operator="equal">
      <formula>0</formula>
    </cfRule>
  </conditionalFormatting>
  <conditionalFormatting sqref="C2309">
    <cfRule type="cellIs" dxfId="1580" priority="3037" operator="equal">
      <formula>0</formula>
    </cfRule>
  </conditionalFormatting>
  <conditionalFormatting sqref="F934 D934">
    <cfRule type="cellIs" dxfId="1579" priority="3026" operator="equal">
      <formula>0</formula>
    </cfRule>
  </conditionalFormatting>
  <conditionalFormatting sqref="C934">
    <cfRule type="cellIs" dxfId="1578" priority="3025" operator="equal">
      <formula>0</formula>
    </cfRule>
  </conditionalFormatting>
  <conditionalFormatting sqref="D2307 F2307">
    <cfRule type="cellIs" dxfId="1577" priority="3024" operator="equal">
      <formula>0</formula>
    </cfRule>
  </conditionalFormatting>
  <conditionalFormatting sqref="C2307">
    <cfRule type="cellIs" dxfId="1576" priority="3023" operator="equal">
      <formula>0</formula>
    </cfRule>
  </conditionalFormatting>
  <conditionalFormatting sqref="D2308 F2308">
    <cfRule type="cellIs" dxfId="1575" priority="3022" operator="equal">
      <formula>0</formula>
    </cfRule>
  </conditionalFormatting>
  <conditionalFormatting sqref="C2308">
    <cfRule type="cellIs" dxfId="1574" priority="3021" operator="equal">
      <formula>0</formula>
    </cfRule>
  </conditionalFormatting>
  <conditionalFormatting sqref="C2306">
    <cfRule type="cellIs" dxfId="1573" priority="3017" operator="equal">
      <formula>0</formula>
    </cfRule>
  </conditionalFormatting>
  <conditionalFormatting sqref="D2306 F2306">
    <cfRule type="cellIs" dxfId="1572" priority="3018" operator="equal">
      <formula>0</formula>
    </cfRule>
  </conditionalFormatting>
  <conditionalFormatting sqref="D2304 F2304">
    <cfRule type="cellIs" dxfId="1571" priority="3014" operator="equal">
      <formula>0</formula>
    </cfRule>
  </conditionalFormatting>
  <conditionalFormatting sqref="C2304">
    <cfRule type="cellIs" dxfId="1570" priority="3013" operator="equal">
      <formula>0</formula>
    </cfRule>
  </conditionalFormatting>
  <conditionalFormatting sqref="C2305">
    <cfRule type="cellIs" dxfId="1569" priority="3011" operator="equal">
      <formula>0</formula>
    </cfRule>
  </conditionalFormatting>
  <conditionalFormatting sqref="D2305 F2305">
    <cfRule type="cellIs" dxfId="1568" priority="3012" operator="equal">
      <formula>0</formula>
    </cfRule>
  </conditionalFormatting>
  <conditionalFormatting sqref="D2312 F2312">
    <cfRule type="cellIs" dxfId="1567" priority="3000" operator="equal">
      <formula>0</formula>
    </cfRule>
  </conditionalFormatting>
  <conditionalFormatting sqref="C2312">
    <cfRule type="cellIs" dxfId="1566" priority="2999" operator="equal">
      <formula>0</formula>
    </cfRule>
  </conditionalFormatting>
  <conditionalFormatting sqref="D2310 F2310">
    <cfRule type="cellIs" dxfId="1565" priority="3008" operator="equal">
      <formula>0</formula>
    </cfRule>
  </conditionalFormatting>
  <conditionalFormatting sqref="C2310">
    <cfRule type="cellIs" dxfId="1564" priority="3007" operator="equal">
      <formula>0</formula>
    </cfRule>
  </conditionalFormatting>
  <conditionalFormatting sqref="F999 D999">
    <cfRule type="cellIs" dxfId="1563" priority="2998" operator="equal">
      <formula>0</formula>
    </cfRule>
  </conditionalFormatting>
  <conditionalFormatting sqref="C999">
    <cfRule type="cellIs" dxfId="1562" priority="2997" operator="equal">
      <formula>0</formula>
    </cfRule>
  </conditionalFormatting>
  <conditionalFormatting sqref="D2311 F2311">
    <cfRule type="cellIs" dxfId="1561" priority="3004" operator="equal">
      <formula>0</formula>
    </cfRule>
  </conditionalFormatting>
  <conditionalFormatting sqref="C2311">
    <cfRule type="cellIs" dxfId="1560" priority="3003" operator="equal">
      <formula>0</formula>
    </cfRule>
  </conditionalFormatting>
  <conditionalFormatting sqref="F933 D933">
    <cfRule type="cellIs" dxfId="1559" priority="2996" operator="equal">
      <formula>0</formula>
    </cfRule>
  </conditionalFormatting>
  <conditionalFormatting sqref="C933">
    <cfRule type="cellIs" dxfId="1558" priority="2995" operator="equal">
      <formula>0</formula>
    </cfRule>
  </conditionalFormatting>
  <conditionalFormatting sqref="D2347 F2347">
    <cfRule type="cellIs" dxfId="1557" priority="2988" operator="equal">
      <formula>0</formula>
    </cfRule>
  </conditionalFormatting>
  <conditionalFormatting sqref="C2347">
    <cfRule type="cellIs" dxfId="1556" priority="2987" operator="equal">
      <formula>0</formula>
    </cfRule>
  </conditionalFormatting>
  <conditionalFormatting sqref="D1437 F1437">
    <cfRule type="cellIs" dxfId="1555" priority="2986" operator="equal">
      <formula>0</formula>
    </cfRule>
  </conditionalFormatting>
  <conditionalFormatting sqref="C1437">
    <cfRule type="cellIs" dxfId="1554" priority="2985" operator="equal">
      <formula>0</formula>
    </cfRule>
  </conditionalFormatting>
  <conditionalFormatting sqref="D1440 F1440">
    <cfRule type="cellIs" dxfId="1553" priority="2982" operator="equal">
      <formula>0</formula>
    </cfRule>
  </conditionalFormatting>
  <conditionalFormatting sqref="C1440">
    <cfRule type="cellIs" dxfId="1552" priority="2981" operator="equal">
      <formula>0</formula>
    </cfRule>
  </conditionalFormatting>
  <conditionalFormatting sqref="D939 F939">
    <cfRule type="cellIs" dxfId="1551" priority="2974" operator="equal">
      <formula>0</formula>
    </cfRule>
  </conditionalFormatting>
  <conditionalFormatting sqref="C939">
    <cfRule type="cellIs" dxfId="1550" priority="2973" operator="equal">
      <formula>0</formula>
    </cfRule>
  </conditionalFormatting>
  <conditionalFormatting sqref="F854 D854">
    <cfRule type="cellIs" dxfId="1549" priority="2972" operator="equal">
      <formula>0</formula>
    </cfRule>
  </conditionalFormatting>
  <conditionalFormatting sqref="C854">
    <cfRule type="cellIs" dxfId="1548" priority="2971" operator="equal">
      <formula>0</formula>
    </cfRule>
  </conditionalFormatting>
  <conditionalFormatting sqref="F855 D855">
    <cfRule type="cellIs" dxfId="1547" priority="2970" operator="equal">
      <formula>0</formula>
    </cfRule>
  </conditionalFormatting>
  <conditionalFormatting sqref="C855">
    <cfRule type="cellIs" dxfId="1546" priority="2969" operator="equal">
      <formula>0</formula>
    </cfRule>
  </conditionalFormatting>
  <conditionalFormatting sqref="D2129 F2129 F2131:F2133 D2131:D2133">
    <cfRule type="cellIs" dxfId="1545" priority="2964" operator="equal">
      <formula>0</formula>
    </cfRule>
  </conditionalFormatting>
  <conditionalFormatting sqref="C2129 C2131:C2133">
    <cfRule type="cellIs" dxfId="1544" priority="2963" operator="equal">
      <formula>0</formula>
    </cfRule>
  </conditionalFormatting>
  <conditionalFormatting sqref="C2130">
    <cfRule type="cellIs" dxfId="1543" priority="2961" operator="equal">
      <formula>0</formula>
    </cfRule>
  </conditionalFormatting>
  <conditionalFormatting sqref="F2130 D2130">
    <cfRule type="cellIs" dxfId="1542" priority="2962" operator="equal">
      <formula>0</formula>
    </cfRule>
  </conditionalFormatting>
  <conditionalFormatting sqref="D531 F531">
    <cfRule type="cellIs" dxfId="1541" priority="2958" operator="equal">
      <formula>0</formula>
    </cfRule>
  </conditionalFormatting>
  <conditionalFormatting sqref="C531">
    <cfRule type="cellIs" dxfId="1540" priority="2957" operator="equal">
      <formula>0</formula>
    </cfRule>
  </conditionalFormatting>
  <conditionalFormatting sqref="C1570">
    <cfRule type="cellIs" dxfId="1539" priority="2955" operator="equal">
      <formula>0</formula>
    </cfRule>
  </conditionalFormatting>
  <conditionalFormatting sqref="D1570 F1570">
    <cfRule type="cellIs" dxfId="1538" priority="2956" operator="equal">
      <formula>0</formula>
    </cfRule>
  </conditionalFormatting>
  <conditionalFormatting sqref="D1318 F1318">
    <cfRule type="cellIs" dxfId="1537" priority="2954" operator="equal">
      <formula>0</formula>
    </cfRule>
  </conditionalFormatting>
  <conditionalFormatting sqref="C1318">
    <cfRule type="cellIs" dxfId="1536" priority="2953" operator="equal">
      <formula>0</formula>
    </cfRule>
  </conditionalFormatting>
  <conditionalFormatting sqref="F1805 D1805">
    <cfRule type="cellIs" dxfId="1535" priority="2946" operator="equal">
      <formula>0</formula>
    </cfRule>
  </conditionalFormatting>
  <conditionalFormatting sqref="C1805">
    <cfRule type="cellIs" dxfId="1534" priority="2945" operator="equal">
      <formula>0</formula>
    </cfRule>
  </conditionalFormatting>
  <conditionalFormatting sqref="F1804 D1804">
    <cfRule type="cellIs" dxfId="1533" priority="2944" operator="equal">
      <formula>0</formula>
    </cfRule>
  </conditionalFormatting>
  <conditionalFormatting sqref="C1804">
    <cfRule type="cellIs" dxfId="1532" priority="2943" operator="equal">
      <formula>0</formula>
    </cfRule>
  </conditionalFormatting>
  <conditionalFormatting sqref="F481 D481">
    <cfRule type="cellIs" dxfId="1531" priority="2940" operator="equal">
      <formula>0</formula>
    </cfRule>
  </conditionalFormatting>
  <conditionalFormatting sqref="C481">
    <cfRule type="cellIs" dxfId="1530" priority="2939" operator="equal">
      <formula>0</formula>
    </cfRule>
  </conditionalFormatting>
  <conditionalFormatting sqref="F670 D670">
    <cfRule type="cellIs" dxfId="1529" priority="2936" operator="equal">
      <formula>0</formula>
    </cfRule>
  </conditionalFormatting>
  <conditionalFormatting sqref="C670">
    <cfRule type="cellIs" dxfId="1528" priority="2935" operator="equal">
      <formula>0</formula>
    </cfRule>
  </conditionalFormatting>
  <conditionalFormatting sqref="D1738 F1738">
    <cfRule type="cellIs" dxfId="1527" priority="2932" operator="equal">
      <formula>0</formula>
    </cfRule>
  </conditionalFormatting>
  <conditionalFormatting sqref="C1738">
    <cfRule type="cellIs" dxfId="1526" priority="2931" operator="equal">
      <formula>0</formula>
    </cfRule>
  </conditionalFormatting>
  <conditionalFormatting sqref="F637 D637">
    <cfRule type="cellIs" dxfId="1525" priority="2928" operator="equal">
      <formula>0</formula>
    </cfRule>
  </conditionalFormatting>
  <conditionalFormatting sqref="C637">
    <cfRule type="cellIs" dxfId="1524" priority="2927" operator="equal">
      <formula>0</formula>
    </cfRule>
  </conditionalFormatting>
  <conditionalFormatting sqref="C1583">
    <cfRule type="cellIs" dxfId="1523" priority="2923" operator="equal">
      <formula>0</formula>
    </cfRule>
  </conditionalFormatting>
  <conditionalFormatting sqref="D1583 F1583">
    <cfRule type="cellIs" dxfId="1522" priority="2924" operator="equal">
      <formula>0</formula>
    </cfRule>
  </conditionalFormatting>
  <conditionalFormatting sqref="D1786 F1786">
    <cfRule type="cellIs" dxfId="1521" priority="2922" operator="equal">
      <formula>0</formula>
    </cfRule>
  </conditionalFormatting>
  <conditionalFormatting sqref="C1786">
    <cfRule type="cellIs" dxfId="1520" priority="2921" operator="equal">
      <formula>0</formula>
    </cfRule>
  </conditionalFormatting>
  <conditionalFormatting sqref="F1787 D1787">
    <cfRule type="cellIs" dxfId="1519" priority="2920" operator="equal">
      <formula>0</formula>
    </cfRule>
  </conditionalFormatting>
  <conditionalFormatting sqref="C1787">
    <cfRule type="cellIs" dxfId="1518" priority="2919" operator="equal">
      <formula>0</formula>
    </cfRule>
  </conditionalFormatting>
  <conditionalFormatting sqref="C1788">
    <cfRule type="cellIs" dxfId="1517" priority="2917" operator="equal">
      <formula>0</formula>
    </cfRule>
  </conditionalFormatting>
  <conditionalFormatting sqref="D1788 F1788">
    <cfRule type="cellIs" dxfId="1516" priority="2918" operator="equal">
      <formula>0</formula>
    </cfRule>
  </conditionalFormatting>
  <conditionalFormatting sqref="D2965 F2965">
    <cfRule type="cellIs" dxfId="1515" priority="2912" operator="equal">
      <formula>0</formula>
    </cfRule>
  </conditionalFormatting>
  <conditionalFormatting sqref="C2965">
    <cfRule type="cellIs" dxfId="1514" priority="2911" operator="equal">
      <formula>0</formula>
    </cfRule>
  </conditionalFormatting>
  <conditionalFormatting sqref="D2966 F2966">
    <cfRule type="cellIs" dxfId="1513" priority="2910" operator="equal">
      <formula>0</formula>
    </cfRule>
  </conditionalFormatting>
  <conditionalFormatting sqref="C2966">
    <cfRule type="cellIs" dxfId="1512" priority="2909" operator="equal">
      <formula>0</formula>
    </cfRule>
  </conditionalFormatting>
  <conditionalFormatting sqref="C2967">
    <cfRule type="cellIs" dxfId="1511" priority="2907" operator="equal">
      <formula>0</formula>
    </cfRule>
  </conditionalFormatting>
  <conditionalFormatting sqref="D2967 F2967">
    <cfRule type="cellIs" dxfId="1510" priority="2908" operator="equal">
      <formula>0</formula>
    </cfRule>
  </conditionalFormatting>
  <conditionalFormatting sqref="C2968">
    <cfRule type="cellIs" dxfId="1509" priority="2903" operator="equal">
      <formula>0</formula>
    </cfRule>
  </conditionalFormatting>
  <conditionalFormatting sqref="D2968 F2968">
    <cfRule type="cellIs" dxfId="1508" priority="2904" operator="equal">
      <formula>0</formula>
    </cfRule>
  </conditionalFormatting>
  <conditionalFormatting sqref="C2969">
    <cfRule type="cellIs" dxfId="1507" priority="2899" operator="equal">
      <formula>0</formula>
    </cfRule>
  </conditionalFormatting>
  <conditionalFormatting sqref="D2969 F2969">
    <cfRule type="cellIs" dxfId="1506" priority="2900" operator="equal">
      <formula>0</formula>
    </cfRule>
  </conditionalFormatting>
  <conditionalFormatting sqref="D922 F922">
    <cfRule type="cellIs" dxfId="1505" priority="2896" operator="equal">
      <formula>0</formula>
    </cfRule>
  </conditionalFormatting>
  <conditionalFormatting sqref="C922">
    <cfRule type="cellIs" dxfId="1504" priority="2895" operator="equal">
      <formula>0</formula>
    </cfRule>
  </conditionalFormatting>
  <conditionalFormatting sqref="D924 F924">
    <cfRule type="cellIs" dxfId="1503" priority="2892" operator="equal">
      <formula>0</formula>
    </cfRule>
  </conditionalFormatting>
  <conditionalFormatting sqref="C924">
    <cfRule type="cellIs" dxfId="1502" priority="2891" operator="equal">
      <formula>0</formula>
    </cfRule>
  </conditionalFormatting>
  <conditionalFormatting sqref="D1771 F1771">
    <cfRule type="cellIs" dxfId="1501" priority="2888" operator="equal">
      <formula>0</formula>
    </cfRule>
  </conditionalFormatting>
  <conditionalFormatting sqref="C1771">
    <cfRule type="cellIs" dxfId="1500" priority="2887" operator="equal">
      <formula>0</formula>
    </cfRule>
  </conditionalFormatting>
  <conditionalFormatting sqref="D291 F291">
    <cfRule type="cellIs" dxfId="1499" priority="2884" operator="equal">
      <formula>0</formula>
    </cfRule>
  </conditionalFormatting>
  <conditionalFormatting sqref="C291">
    <cfRule type="cellIs" dxfId="1498" priority="2883" operator="equal">
      <formula>0</formula>
    </cfRule>
  </conditionalFormatting>
  <conditionalFormatting sqref="F1179 D1179">
    <cfRule type="cellIs" dxfId="1497" priority="2876" operator="equal">
      <formula>0</formula>
    </cfRule>
  </conditionalFormatting>
  <conditionalFormatting sqref="C1179">
    <cfRule type="cellIs" dxfId="1496" priority="2875" operator="equal">
      <formula>0</formula>
    </cfRule>
  </conditionalFormatting>
  <conditionalFormatting sqref="F2874 D2874">
    <cfRule type="cellIs" dxfId="1495" priority="2872" operator="equal">
      <formula>0</formula>
    </cfRule>
  </conditionalFormatting>
  <conditionalFormatting sqref="C2874">
    <cfRule type="cellIs" dxfId="1494" priority="2871" operator="equal">
      <formula>0</formula>
    </cfRule>
  </conditionalFormatting>
  <conditionalFormatting sqref="C1626">
    <cfRule type="cellIs" dxfId="1493" priority="2869" operator="equal">
      <formula>0</formula>
    </cfRule>
  </conditionalFormatting>
  <conditionalFormatting sqref="F1626 D1626">
    <cfRule type="cellIs" dxfId="1492" priority="2870" operator="equal">
      <formula>0</formula>
    </cfRule>
  </conditionalFormatting>
  <conditionalFormatting sqref="D1631 F1631">
    <cfRule type="cellIs" dxfId="1491" priority="2866" operator="equal">
      <formula>0</formula>
    </cfRule>
  </conditionalFormatting>
  <conditionalFormatting sqref="C1631">
    <cfRule type="cellIs" dxfId="1490" priority="2865" operator="equal">
      <formula>0</formula>
    </cfRule>
  </conditionalFormatting>
  <conditionalFormatting sqref="D1632 F1632">
    <cfRule type="cellIs" dxfId="1489" priority="2862" operator="equal">
      <formula>0</formula>
    </cfRule>
  </conditionalFormatting>
  <conditionalFormatting sqref="C1632">
    <cfRule type="cellIs" dxfId="1488" priority="2861" operator="equal">
      <formula>0</formula>
    </cfRule>
  </conditionalFormatting>
  <conditionalFormatting sqref="D1633 F1633">
    <cfRule type="cellIs" dxfId="1487" priority="2858" operator="equal">
      <formula>0</formula>
    </cfRule>
  </conditionalFormatting>
  <conditionalFormatting sqref="C1633">
    <cfRule type="cellIs" dxfId="1486" priority="2857" operator="equal">
      <formula>0</formula>
    </cfRule>
  </conditionalFormatting>
  <conditionalFormatting sqref="F2941 D2941">
    <cfRule type="cellIs" dxfId="1485" priority="2854" operator="equal">
      <formula>0</formula>
    </cfRule>
  </conditionalFormatting>
  <conditionalFormatting sqref="C2941">
    <cfRule type="cellIs" dxfId="1484" priority="2853" operator="equal">
      <formula>0</formula>
    </cfRule>
  </conditionalFormatting>
  <conditionalFormatting sqref="F3028 D3028">
    <cfRule type="cellIs" dxfId="1483" priority="2850" operator="equal">
      <formula>0</formula>
    </cfRule>
  </conditionalFormatting>
  <conditionalFormatting sqref="C3028">
    <cfRule type="cellIs" dxfId="1482" priority="2849" operator="equal">
      <formula>0</formula>
    </cfRule>
  </conditionalFormatting>
  <conditionalFormatting sqref="F3031 D3031">
    <cfRule type="cellIs" dxfId="1481" priority="2848" operator="equal">
      <formula>0</formula>
    </cfRule>
  </conditionalFormatting>
  <conditionalFormatting sqref="C3031">
    <cfRule type="cellIs" dxfId="1480" priority="2847" operator="equal">
      <formula>0</formula>
    </cfRule>
  </conditionalFormatting>
  <conditionalFormatting sqref="F3032 D3032">
    <cfRule type="cellIs" dxfId="1479" priority="2846" operator="equal">
      <formula>0</formula>
    </cfRule>
  </conditionalFormatting>
  <conditionalFormatting sqref="C3032">
    <cfRule type="cellIs" dxfId="1478" priority="2845" operator="equal">
      <formula>0</formula>
    </cfRule>
  </conditionalFormatting>
  <conditionalFormatting sqref="C2986">
    <cfRule type="cellIs" dxfId="1477" priority="2837" operator="equal">
      <formula>0</formula>
    </cfRule>
  </conditionalFormatting>
  <conditionalFormatting sqref="D2986 F2986">
    <cfRule type="cellIs" dxfId="1476" priority="2838" operator="equal">
      <formula>0</formula>
    </cfRule>
  </conditionalFormatting>
  <conditionalFormatting sqref="D2985 F2985">
    <cfRule type="cellIs" dxfId="1475" priority="2842" operator="equal">
      <formula>0</formula>
    </cfRule>
  </conditionalFormatting>
  <conditionalFormatting sqref="C2985">
    <cfRule type="cellIs" dxfId="1474" priority="2841" operator="equal">
      <formula>0</formula>
    </cfRule>
  </conditionalFormatting>
  <conditionalFormatting sqref="C2988">
    <cfRule type="cellIs" dxfId="1473" priority="2835" operator="equal">
      <formula>0</formula>
    </cfRule>
  </conditionalFormatting>
  <conditionalFormatting sqref="D2988 F2988">
    <cfRule type="cellIs" dxfId="1472" priority="2836" operator="equal">
      <formula>0</formula>
    </cfRule>
  </conditionalFormatting>
  <conditionalFormatting sqref="D2995 F2995">
    <cfRule type="cellIs" dxfId="1471" priority="2834" operator="equal">
      <formula>0</formula>
    </cfRule>
  </conditionalFormatting>
  <conditionalFormatting sqref="C2995">
    <cfRule type="cellIs" dxfId="1470" priority="2833" operator="equal">
      <formula>0</formula>
    </cfRule>
  </conditionalFormatting>
  <conditionalFormatting sqref="D2984 F2984">
    <cfRule type="cellIs" dxfId="1469" priority="2832" operator="equal">
      <formula>0</formula>
    </cfRule>
  </conditionalFormatting>
  <conditionalFormatting sqref="C2984">
    <cfRule type="cellIs" dxfId="1468" priority="2831" operator="equal">
      <formula>0</formula>
    </cfRule>
  </conditionalFormatting>
  <conditionalFormatting sqref="D2996 F2996">
    <cfRule type="cellIs" dxfId="1467" priority="2830" operator="equal">
      <formula>0</formula>
    </cfRule>
  </conditionalFormatting>
  <conditionalFormatting sqref="C2996">
    <cfRule type="cellIs" dxfId="1466" priority="2829" operator="equal">
      <formula>0</formula>
    </cfRule>
  </conditionalFormatting>
  <conditionalFormatting sqref="D2978 F2978">
    <cfRule type="cellIs" dxfId="1465" priority="2828" operator="equal">
      <formula>0</formula>
    </cfRule>
  </conditionalFormatting>
  <conditionalFormatting sqref="C2978">
    <cfRule type="cellIs" dxfId="1464" priority="2827" operator="equal">
      <formula>0</formula>
    </cfRule>
  </conditionalFormatting>
  <conditionalFormatting sqref="D2976 F2976">
    <cfRule type="cellIs" dxfId="1463" priority="2826" operator="equal">
      <formula>0</formula>
    </cfRule>
  </conditionalFormatting>
  <conditionalFormatting sqref="C2976">
    <cfRule type="cellIs" dxfId="1462" priority="2825" operator="equal">
      <formula>0</formula>
    </cfRule>
  </conditionalFormatting>
  <conditionalFormatting sqref="D2997 F2997">
    <cfRule type="cellIs" dxfId="1461" priority="2824" operator="equal">
      <formula>0</formula>
    </cfRule>
  </conditionalFormatting>
  <conditionalFormatting sqref="C2997">
    <cfRule type="cellIs" dxfId="1460" priority="2823" operator="equal">
      <formula>0</formula>
    </cfRule>
  </conditionalFormatting>
  <conditionalFormatting sqref="D2999 F2999">
    <cfRule type="cellIs" dxfId="1459" priority="2820" operator="equal">
      <formula>0</formula>
    </cfRule>
  </conditionalFormatting>
  <conditionalFormatting sqref="C2999">
    <cfRule type="cellIs" dxfId="1458" priority="2819" operator="equal">
      <formula>0</formula>
    </cfRule>
  </conditionalFormatting>
  <conditionalFormatting sqref="D1131 F1131">
    <cfRule type="cellIs" dxfId="1457" priority="2812" operator="equal">
      <formula>0</formula>
    </cfRule>
  </conditionalFormatting>
  <conditionalFormatting sqref="C1131">
    <cfRule type="cellIs" dxfId="1456" priority="2811" operator="equal">
      <formula>0</formula>
    </cfRule>
  </conditionalFormatting>
  <conditionalFormatting sqref="D1144 F1144">
    <cfRule type="cellIs" dxfId="1455" priority="2764" operator="equal">
      <formula>0</formula>
    </cfRule>
  </conditionalFormatting>
  <conditionalFormatting sqref="C1144">
    <cfRule type="cellIs" dxfId="1454" priority="2763" operator="equal">
      <formula>0</formula>
    </cfRule>
  </conditionalFormatting>
  <conditionalFormatting sqref="D1132 F1132">
    <cfRule type="cellIs" dxfId="1453" priority="2782" operator="equal">
      <formula>0</formula>
    </cfRule>
  </conditionalFormatting>
  <conditionalFormatting sqref="C1132">
    <cfRule type="cellIs" dxfId="1452" priority="2781" operator="equal">
      <formula>0</formula>
    </cfRule>
  </conditionalFormatting>
  <conditionalFormatting sqref="D1133 F1133">
    <cfRule type="cellIs" dxfId="1451" priority="2780" operator="equal">
      <formula>0</formula>
    </cfRule>
  </conditionalFormatting>
  <conditionalFormatting sqref="C1133">
    <cfRule type="cellIs" dxfId="1450" priority="2779" operator="equal">
      <formula>0</formula>
    </cfRule>
  </conditionalFormatting>
  <conditionalFormatting sqref="D1135 F1135">
    <cfRule type="cellIs" dxfId="1449" priority="2778" operator="equal">
      <formula>0</formula>
    </cfRule>
  </conditionalFormatting>
  <conditionalFormatting sqref="C1135">
    <cfRule type="cellIs" dxfId="1448" priority="2777" operator="equal">
      <formula>0</formula>
    </cfRule>
  </conditionalFormatting>
  <conditionalFormatting sqref="D1136 F1136">
    <cfRule type="cellIs" dxfId="1447" priority="2776" operator="equal">
      <formula>0</formula>
    </cfRule>
  </conditionalFormatting>
  <conditionalFormatting sqref="C1136">
    <cfRule type="cellIs" dxfId="1446" priority="2775" operator="equal">
      <formula>0</formula>
    </cfRule>
  </conditionalFormatting>
  <conditionalFormatting sqref="D1137 F1137">
    <cfRule type="cellIs" dxfId="1445" priority="2774" operator="equal">
      <formula>0</formula>
    </cfRule>
  </conditionalFormatting>
  <conditionalFormatting sqref="C1137">
    <cfRule type="cellIs" dxfId="1444" priority="2773" operator="equal">
      <formula>0</formula>
    </cfRule>
  </conditionalFormatting>
  <conditionalFormatting sqref="D1140 F1140">
    <cfRule type="cellIs" dxfId="1443" priority="2772" operator="equal">
      <formula>0</formula>
    </cfRule>
  </conditionalFormatting>
  <conditionalFormatting sqref="C1140">
    <cfRule type="cellIs" dxfId="1442" priority="2771" operator="equal">
      <formula>0</formula>
    </cfRule>
  </conditionalFormatting>
  <conditionalFormatting sqref="D1141 F1141">
    <cfRule type="cellIs" dxfId="1441" priority="2770" operator="equal">
      <formula>0</formula>
    </cfRule>
  </conditionalFormatting>
  <conditionalFormatting sqref="C1141">
    <cfRule type="cellIs" dxfId="1440" priority="2769" operator="equal">
      <formula>0</formula>
    </cfRule>
  </conditionalFormatting>
  <conditionalFormatting sqref="D1142 F1142">
    <cfRule type="cellIs" dxfId="1439" priority="2768" operator="equal">
      <formula>0</formula>
    </cfRule>
  </conditionalFormatting>
  <conditionalFormatting sqref="C1142">
    <cfRule type="cellIs" dxfId="1438" priority="2767" operator="equal">
      <formula>0</formula>
    </cfRule>
  </conditionalFormatting>
  <conditionalFormatting sqref="D1143 F1143">
    <cfRule type="cellIs" dxfId="1437" priority="2766" operator="equal">
      <formula>0</formula>
    </cfRule>
  </conditionalFormatting>
  <conditionalFormatting sqref="C1143">
    <cfRule type="cellIs" dxfId="1436" priority="2765" operator="equal">
      <formula>0</formula>
    </cfRule>
  </conditionalFormatting>
  <conditionalFormatting sqref="D1145 F1145">
    <cfRule type="cellIs" dxfId="1435" priority="2762" operator="equal">
      <formula>0</formula>
    </cfRule>
  </conditionalFormatting>
  <conditionalFormatting sqref="C1145">
    <cfRule type="cellIs" dxfId="1434" priority="2761" operator="equal">
      <formula>0</formula>
    </cfRule>
  </conditionalFormatting>
  <conditionalFormatting sqref="D1146 F1146">
    <cfRule type="cellIs" dxfId="1433" priority="2760" operator="equal">
      <formula>0</formula>
    </cfRule>
  </conditionalFormatting>
  <conditionalFormatting sqref="C1146">
    <cfRule type="cellIs" dxfId="1432" priority="2759" operator="equal">
      <formula>0</formula>
    </cfRule>
  </conditionalFormatting>
  <conditionalFormatting sqref="D1147 F1147">
    <cfRule type="cellIs" dxfId="1431" priority="2758" operator="equal">
      <formula>0</formula>
    </cfRule>
  </conditionalFormatting>
  <conditionalFormatting sqref="C1147">
    <cfRule type="cellIs" dxfId="1430" priority="2757" operator="equal">
      <formula>0</formula>
    </cfRule>
  </conditionalFormatting>
  <conditionalFormatting sqref="D428 F428">
    <cfRule type="cellIs" dxfId="1429" priority="2752" operator="equal">
      <formula>0</formula>
    </cfRule>
  </conditionalFormatting>
  <conditionalFormatting sqref="C428">
    <cfRule type="cellIs" dxfId="1428" priority="2751" operator="equal">
      <formula>0</formula>
    </cfRule>
  </conditionalFormatting>
  <conditionalFormatting sqref="F2242 D2242">
    <cfRule type="cellIs" dxfId="1427" priority="2748" operator="equal">
      <formula>0</formula>
    </cfRule>
  </conditionalFormatting>
  <conditionalFormatting sqref="C2242">
    <cfRule type="cellIs" dxfId="1426" priority="2747" operator="equal">
      <formula>0</formula>
    </cfRule>
  </conditionalFormatting>
  <conditionalFormatting sqref="F2243 D2243">
    <cfRule type="cellIs" dxfId="1425" priority="2744" operator="equal">
      <formula>0</formula>
    </cfRule>
  </conditionalFormatting>
  <conditionalFormatting sqref="C2243">
    <cfRule type="cellIs" dxfId="1424" priority="2743" operator="equal">
      <formula>0</formula>
    </cfRule>
  </conditionalFormatting>
  <conditionalFormatting sqref="F1924 D1924">
    <cfRule type="cellIs" dxfId="1423" priority="2732" operator="equal">
      <formula>0</formula>
    </cfRule>
  </conditionalFormatting>
  <conditionalFormatting sqref="C1924">
    <cfRule type="cellIs" dxfId="1422" priority="2731" operator="equal">
      <formula>0</formula>
    </cfRule>
  </conditionalFormatting>
  <conditionalFormatting sqref="F2136 D2136">
    <cfRule type="cellIs" dxfId="1421" priority="2712" operator="equal">
      <formula>0</formula>
    </cfRule>
  </conditionalFormatting>
  <conditionalFormatting sqref="C2136">
    <cfRule type="cellIs" dxfId="1420" priority="2711" operator="equal">
      <formula>0</formula>
    </cfRule>
  </conditionalFormatting>
  <conditionalFormatting sqref="F1925 D1925">
    <cfRule type="cellIs" dxfId="1419" priority="2708" operator="equal">
      <formula>0</formula>
    </cfRule>
  </conditionalFormatting>
  <conditionalFormatting sqref="C1925">
    <cfRule type="cellIs" dxfId="1418" priority="2707" operator="equal">
      <formula>0</formula>
    </cfRule>
  </conditionalFormatting>
  <conditionalFormatting sqref="F1370 D1370">
    <cfRule type="cellIs" dxfId="1417" priority="2704" operator="equal">
      <formula>0</formula>
    </cfRule>
  </conditionalFormatting>
  <conditionalFormatting sqref="C1370">
    <cfRule type="cellIs" dxfId="1416" priority="2703" operator="equal">
      <formula>0</formula>
    </cfRule>
  </conditionalFormatting>
  <conditionalFormatting sqref="F2269 D2269">
    <cfRule type="cellIs" dxfId="1415" priority="2702" operator="equal">
      <formula>0</formula>
    </cfRule>
  </conditionalFormatting>
  <conditionalFormatting sqref="C2269">
    <cfRule type="cellIs" dxfId="1414" priority="2701" operator="equal">
      <formula>0</formula>
    </cfRule>
  </conditionalFormatting>
  <conditionalFormatting sqref="F2270 D2270">
    <cfRule type="cellIs" dxfId="1413" priority="2700" operator="equal">
      <formula>0</formula>
    </cfRule>
  </conditionalFormatting>
  <conditionalFormatting sqref="C2270">
    <cfRule type="cellIs" dxfId="1412" priority="2699" operator="equal">
      <formula>0</formula>
    </cfRule>
  </conditionalFormatting>
  <conditionalFormatting sqref="F1183 D1183">
    <cfRule type="cellIs" dxfId="1411" priority="2698" operator="equal">
      <formula>0</formula>
    </cfRule>
  </conditionalFormatting>
  <conditionalFormatting sqref="C1183">
    <cfRule type="cellIs" dxfId="1410" priority="2697" operator="equal">
      <formula>0</formula>
    </cfRule>
  </conditionalFormatting>
  <conditionalFormatting sqref="D1138 F1138">
    <cfRule type="cellIs" dxfId="1409" priority="2642" operator="equal">
      <formula>0</formula>
    </cfRule>
  </conditionalFormatting>
  <conditionalFormatting sqref="C1138">
    <cfRule type="cellIs" dxfId="1408" priority="2641" operator="equal">
      <formula>0</formula>
    </cfRule>
  </conditionalFormatting>
  <conditionalFormatting sqref="D1139 F1139">
    <cfRule type="cellIs" dxfId="1407" priority="2640" operator="equal">
      <formula>0</formula>
    </cfRule>
  </conditionalFormatting>
  <conditionalFormatting sqref="C1139">
    <cfRule type="cellIs" dxfId="1406" priority="2639" operator="equal">
      <formula>0</formula>
    </cfRule>
  </conditionalFormatting>
  <conditionalFormatting sqref="D1148 F1148">
    <cfRule type="cellIs" dxfId="1405" priority="2638" operator="equal">
      <formula>0</formula>
    </cfRule>
  </conditionalFormatting>
  <conditionalFormatting sqref="C1148">
    <cfRule type="cellIs" dxfId="1404" priority="2637" operator="equal">
      <formula>0</formula>
    </cfRule>
  </conditionalFormatting>
  <conditionalFormatting sqref="D1149 F1149">
    <cfRule type="cellIs" dxfId="1403" priority="2636" operator="equal">
      <formula>0</formula>
    </cfRule>
  </conditionalFormatting>
  <conditionalFormatting sqref="C1149">
    <cfRule type="cellIs" dxfId="1402" priority="2635" operator="equal">
      <formula>0</formula>
    </cfRule>
  </conditionalFormatting>
  <conditionalFormatting sqref="D1150 F1150">
    <cfRule type="cellIs" dxfId="1401" priority="2634" operator="equal">
      <formula>0</formula>
    </cfRule>
  </conditionalFormatting>
  <conditionalFormatting sqref="C1150">
    <cfRule type="cellIs" dxfId="1400" priority="2633" operator="equal">
      <formula>0</formula>
    </cfRule>
  </conditionalFormatting>
  <conditionalFormatting sqref="D1151 F1151">
    <cfRule type="cellIs" dxfId="1399" priority="2630" operator="equal">
      <formula>0</formula>
    </cfRule>
  </conditionalFormatting>
  <conditionalFormatting sqref="C1151">
    <cfRule type="cellIs" dxfId="1398" priority="2629" operator="equal">
      <formula>0</formula>
    </cfRule>
  </conditionalFormatting>
  <conditionalFormatting sqref="D1155 F1155">
    <cfRule type="cellIs" dxfId="1397" priority="2628" operator="equal">
      <formula>0</formula>
    </cfRule>
  </conditionalFormatting>
  <conditionalFormatting sqref="C1155">
    <cfRule type="cellIs" dxfId="1396" priority="2627" operator="equal">
      <formula>0</formula>
    </cfRule>
  </conditionalFormatting>
  <conditionalFormatting sqref="D1134 F1134">
    <cfRule type="cellIs" dxfId="1395" priority="2626" operator="equal">
      <formula>0</formula>
    </cfRule>
  </conditionalFormatting>
  <conditionalFormatting sqref="C1134">
    <cfRule type="cellIs" dxfId="1394" priority="2625" operator="equal">
      <formula>0</formula>
    </cfRule>
  </conditionalFormatting>
  <conditionalFormatting sqref="F925 D925">
    <cfRule type="cellIs" dxfId="1393" priority="2622" operator="equal">
      <formula>0</formula>
    </cfRule>
  </conditionalFormatting>
  <conditionalFormatting sqref="C925">
    <cfRule type="cellIs" dxfId="1392" priority="2621" operator="equal">
      <formula>0</formula>
    </cfRule>
  </conditionalFormatting>
  <conditionalFormatting sqref="D2348 F2348">
    <cfRule type="cellIs" dxfId="1391" priority="2618" operator="equal">
      <formula>0</formula>
    </cfRule>
  </conditionalFormatting>
  <conditionalFormatting sqref="C2348">
    <cfRule type="cellIs" dxfId="1390" priority="2617" operator="equal">
      <formula>0</formula>
    </cfRule>
  </conditionalFormatting>
  <conditionalFormatting sqref="D84 F84">
    <cfRule type="cellIs" dxfId="1389" priority="2614" operator="equal">
      <formula>0</formula>
    </cfRule>
  </conditionalFormatting>
  <conditionalFormatting sqref="C84">
    <cfRule type="cellIs" dxfId="1388" priority="2613" operator="equal">
      <formula>0</formula>
    </cfRule>
  </conditionalFormatting>
  <conditionalFormatting sqref="D1436 F1436">
    <cfRule type="cellIs" dxfId="1387" priority="2610" operator="equal">
      <formula>0</formula>
    </cfRule>
  </conditionalFormatting>
  <conditionalFormatting sqref="C1436">
    <cfRule type="cellIs" dxfId="1386" priority="2609" operator="equal">
      <formula>0</formula>
    </cfRule>
  </conditionalFormatting>
  <conditionalFormatting sqref="D1905 F1905">
    <cfRule type="cellIs" dxfId="1385" priority="2606" operator="equal">
      <formula>0</formula>
    </cfRule>
  </conditionalFormatting>
  <conditionalFormatting sqref="C1905">
    <cfRule type="cellIs" dxfId="1384" priority="2605" operator="equal">
      <formula>0</formula>
    </cfRule>
  </conditionalFormatting>
  <conditionalFormatting sqref="F879 D879">
    <cfRule type="cellIs" dxfId="1383" priority="2602" operator="equal">
      <formula>0</formula>
    </cfRule>
  </conditionalFormatting>
  <conditionalFormatting sqref="C879">
    <cfRule type="cellIs" dxfId="1382" priority="2601" operator="equal">
      <formula>0</formula>
    </cfRule>
  </conditionalFormatting>
  <conditionalFormatting sqref="D1899 F1899">
    <cfRule type="cellIs" dxfId="1381" priority="2600" operator="equal">
      <formula>0</formula>
    </cfRule>
  </conditionalFormatting>
  <conditionalFormatting sqref="C1899">
    <cfRule type="cellIs" dxfId="1380" priority="2599" operator="equal">
      <formula>0</formula>
    </cfRule>
  </conditionalFormatting>
  <conditionalFormatting sqref="D524 F524">
    <cfRule type="cellIs" dxfId="1379" priority="2596" operator="equal">
      <formula>0</formula>
    </cfRule>
  </conditionalFormatting>
  <conditionalFormatting sqref="C524">
    <cfRule type="cellIs" dxfId="1378" priority="2595" operator="equal">
      <formula>0</formula>
    </cfRule>
  </conditionalFormatting>
  <conditionalFormatting sqref="C159">
    <cfRule type="cellIs" dxfId="1377" priority="2593" operator="equal">
      <formula>0</formula>
    </cfRule>
  </conditionalFormatting>
  <conditionalFormatting sqref="F159 D159">
    <cfRule type="cellIs" dxfId="1376" priority="2594" operator="equal">
      <formula>0</formula>
    </cfRule>
  </conditionalFormatting>
  <conditionalFormatting sqref="F158 D158">
    <cfRule type="cellIs" dxfId="1375" priority="2590" operator="equal">
      <formula>0</formula>
    </cfRule>
  </conditionalFormatting>
  <conditionalFormatting sqref="C158">
    <cfRule type="cellIs" dxfId="1374" priority="2589" operator="equal">
      <formula>0</formula>
    </cfRule>
  </conditionalFormatting>
  <conditionalFormatting sqref="F184 D184">
    <cfRule type="cellIs" dxfId="1373" priority="2588" operator="equal">
      <formula>0</formula>
    </cfRule>
  </conditionalFormatting>
  <conditionalFormatting sqref="C184">
    <cfRule type="cellIs" dxfId="1372" priority="2587" operator="equal">
      <formula>0</formula>
    </cfRule>
  </conditionalFormatting>
  <conditionalFormatting sqref="F2717 D2717">
    <cfRule type="cellIs" dxfId="1371" priority="2586" operator="equal">
      <formula>0</formula>
    </cfRule>
  </conditionalFormatting>
  <conditionalFormatting sqref="C2717">
    <cfRule type="cellIs" dxfId="1370" priority="2585" operator="equal">
      <formula>0</formula>
    </cfRule>
  </conditionalFormatting>
  <conditionalFormatting sqref="D552 F552">
    <cfRule type="cellIs" dxfId="1369" priority="2582" operator="equal">
      <formula>0</formula>
    </cfRule>
  </conditionalFormatting>
  <conditionalFormatting sqref="C552">
    <cfRule type="cellIs" dxfId="1368" priority="2581" operator="equal">
      <formula>0</formula>
    </cfRule>
  </conditionalFormatting>
  <conditionalFormatting sqref="F1898 D1898">
    <cfRule type="cellIs" dxfId="1367" priority="2580" operator="equal">
      <formula>0</formula>
    </cfRule>
  </conditionalFormatting>
  <conditionalFormatting sqref="C1898">
    <cfRule type="cellIs" dxfId="1366" priority="2579" operator="equal">
      <formula>0</formula>
    </cfRule>
  </conditionalFormatting>
  <conditionalFormatting sqref="C2927">
    <cfRule type="cellIs" dxfId="1365" priority="2575" operator="equal">
      <formula>0</formula>
    </cfRule>
  </conditionalFormatting>
  <conditionalFormatting sqref="D2927 F2927">
    <cfRule type="cellIs" dxfId="1364" priority="2576" operator="equal">
      <formula>0</formula>
    </cfRule>
  </conditionalFormatting>
  <conditionalFormatting sqref="F845 D845">
    <cfRule type="cellIs" dxfId="1363" priority="2572" operator="equal">
      <formula>0</formula>
    </cfRule>
  </conditionalFormatting>
  <conditionalFormatting sqref="C845">
    <cfRule type="cellIs" dxfId="1362" priority="2571" operator="equal">
      <formula>0</formula>
    </cfRule>
  </conditionalFormatting>
  <conditionalFormatting sqref="D2016 F2016">
    <cfRule type="cellIs" dxfId="1361" priority="2568" operator="equal">
      <formula>0</formula>
    </cfRule>
  </conditionalFormatting>
  <conditionalFormatting sqref="C2016">
    <cfRule type="cellIs" dxfId="1360" priority="2567" operator="equal">
      <formula>0</formula>
    </cfRule>
  </conditionalFormatting>
  <conditionalFormatting sqref="F2017 D2017">
    <cfRule type="cellIs" dxfId="1359" priority="2566" operator="equal">
      <formula>0</formula>
    </cfRule>
  </conditionalFormatting>
  <conditionalFormatting sqref="C2017">
    <cfRule type="cellIs" dxfId="1358" priority="2565" operator="equal">
      <formula>0</formula>
    </cfRule>
  </conditionalFormatting>
  <conditionalFormatting sqref="F2019:F2020 D2019:D2020">
    <cfRule type="cellIs" dxfId="1357" priority="2564" operator="equal">
      <formula>0</formula>
    </cfRule>
  </conditionalFormatting>
  <conditionalFormatting sqref="C2019:C2020">
    <cfRule type="cellIs" dxfId="1356" priority="2563" operator="equal">
      <formula>0</formula>
    </cfRule>
  </conditionalFormatting>
  <conditionalFormatting sqref="D2021 F2021">
    <cfRule type="cellIs" dxfId="1355" priority="2562" operator="equal">
      <formula>0</formula>
    </cfRule>
  </conditionalFormatting>
  <conditionalFormatting sqref="C2021">
    <cfRule type="cellIs" dxfId="1354" priority="2561" operator="equal">
      <formula>0</formula>
    </cfRule>
  </conditionalFormatting>
  <conditionalFormatting sqref="F1696 D1696">
    <cfRule type="cellIs" dxfId="1353" priority="2558" operator="equal">
      <formula>0</formula>
    </cfRule>
  </conditionalFormatting>
  <conditionalFormatting sqref="C1696">
    <cfRule type="cellIs" dxfId="1352" priority="2557" operator="equal">
      <formula>0</formula>
    </cfRule>
  </conditionalFormatting>
  <conditionalFormatting sqref="D1152 F1152">
    <cfRule type="cellIs" dxfId="1351" priority="2556" operator="equal">
      <formula>0</formula>
    </cfRule>
  </conditionalFormatting>
  <conditionalFormatting sqref="C1152">
    <cfRule type="cellIs" dxfId="1350" priority="2555" operator="equal">
      <formula>0</formula>
    </cfRule>
  </conditionalFormatting>
  <conditionalFormatting sqref="D1153 F1153">
    <cfRule type="cellIs" dxfId="1349" priority="2554" operator="equal">
      <formula>0</formula>
    </cfRule>
  </conditionalFormatting>
  <conditionalFormatting sqref="C1153">
    <cfRule type="cellIs" dxfId="1348" priority="2553" operator="equal">
      <formula>0</formula>
    </cfRule>
  </conditionalFormatting>
  <conditionalFormatting sqref="D1154 F1154">
    <cfRule type="cellIs" dxfId="1347" priority="2552" operator="equal">
      <formula>0</formula>
    </cfRule>
  </conditionalFormatting>
  <conditionalFormatting sqref="C1154">
    <cfRule type="cellIs" dxfId="1346" priority="2551" operator="equal">
      <formula>0</formula>
    </cfRule>
  </conditionalFormatting>
  <conditionalFormatting sqref="F1180 D1180">
    <cfRule type="cellIs" dxfId="1345" priority="2550" operator="equal">
      <formula>0</formula>
    </cfRule>
  </conditionalFormatting>
  <conditionalFormatting sqref="C1180">
    <cfRule type="cellIs" dxfId="1344" priority="2549" operator="equal">
      <formula>0</formula>
    </cfRule>
  </conditionalFormatting>
  <conditionalFormatting sqref="F1181 D1181">
    <cfRule type="cellIs" dxfId="1343" priority="2548" operator="equal">
      <formula>0</formula>
    </cfRule>
  </conditionalFormatting>
  <conditionalFormatting sqref="C1181">
    <cfRule type="cellIs" dxfId="1342" priority="2547" operator="equal">
      <formula>0</formula>
    </cfRule>
  </conditionalFormatting>
  <conditionalFormatting sqref="F1182 D1182">
    <cfRule type="cellIs" dxfId="1341" priority="2546" operator="equal">
      <formula>0</formula>
    </cfRule>
  </conditionalFormatting>
  <conditionalFormatting sqref="C1182">
    <cfRule type="cellIs" dxfId="1340" priority="2545" operator="equal">
      <formula>0</formula>
    </cfRule>
  </conditionalFormatting>
  <conditionalFormatting sqref="F2082 D2082">
    <cfRule type="cellIs" dxfId="1339" priority="2528" operator="equal">
      <formula>0</formula>
    </cfRule>
  </conditionalFormatting>
  <conditionalFormatting sqref="C2082">
    <cfRule type="cellIs" dxfId="1338" priority="2527" operator="equal">
      <formula>0</formula>
    </cfRule>
  </conditionalFormatting>
  <conditionalFormatting sqref="D887 F887">
    <cfRule type="cellIs" dxfId="1337" priority="2524" operator="equal">
      <formula>0</formula>
    </cfRule>
  </conditionalFormatting>
  <conditionalFormatting sqref="C887">
    <cfRule type="cellIs" dxfId="1336" priority="2523" operator="equal">
      <formula>0</formula>
    </cfRule>
  </conditionalFormatting>
  <conditionalFormatting sqref="D2220 F2220">
    <cfRule type="cellIs" dxfId="1335" priority="2518" operator="equal">
      <formula>0</formula>
    </cfRule>
  </conditionalFormatting>
  <conditionalFormatting sqref="C2220">
    <cfRule type="cellIs" dxfId="1334" priority="2517" operator="equal">
      <formula>0</formula>
    </cfRule>
  </conditionalFormatting>
  <conditionalFormatting sqref="F1726 D1726">
    <cfRule type="cellIs" dxfId="1333" priority="2516" operator="equal">
      <formula>0</formula>
    </cfRule>
  </conditionalFormatting>
  <conditionalFormatting sqref="C1726">
    <cfRule type="cellIs" dxfId="1332" priority="2515" operator="equal">
      <formula>0</formula>
    </cfRule>
  </conditionalFormatting>
  <conditionalFormatting sqref="D2154 F2154">
    <cfRule type="cellIs" dxfId="1331" priority="2512" operator="equal">
      <formula>0</formula>
    </cfRule>
  </conditionalFormatting>
  <conditionalFormatting sqref="C2154">
    <cfRule type="cellIs" dxfId="1330" priority="2511" operator="equal">
      <formula>0</formula>
    </cfRule>
  </conditionalFormatting>
  <conditionalFormatting sqref="D2156 F2156">
    <cfRule type="cellIs" dxfId="1329" priority="2508" operator="equal">
      <formula>0</formula>
    </cfRule>
  </conditionalFormatting>
  <conditionalFormatting sqref="C2156">
    <cfRule type="cellIs" dxfId="1328" priority="2507" operator="equal">
      <formula>0</formula>
    </cfRule>
  </conditionalFormatting>
  <conditionalFormatting sqref="D2044 F2044">
    <cfRule type="cellIs" dxfId="1327" priority="2496" operator="equal">
      <formula>0</formula>
    </cfRule>
  </conditionalFormatting>
  <conditionalFormatting sqref="C2044">
    <cfRule type="cellIs" dxfId="1326" priority="2495" operator="equal">
      <formula>0</formula>
    </cfRule>
  </conditionalFormatting>
  <conditionalFormatting sqref="D1612 F1612">
    <cfRule type="cellIs" dxfId="1325" priority="2486" operator="equal">
      <formula>0</formula>
    </cfRule>
  </conditionalFormatting>
  <conditionalFormatting sqref="C1612">
    <cfRule type="cellIs" dxfId="1324" priority="2485" operator="equal">
      <formula>0</formula>
    </cfRule>
  </conditionalFormatting>
  <conditionalFormatting sqref="D1611 F1611">
    <cfRule type="cellIs" dxfId="1323" priority="2490" operator="equal">
      <formula>0</formula>
    </cfRule>
  </conditionalFormatting>
  <conditionalFormatting sqref="C1611">
    <cfRule type="cellIs" dxfId="1322" priority="2489" operator="equal">
      <formula>0</formula>
    </cfRule>
  </conditionalFormatting>
  <conditionalFormatting sqref="D511 F511">
    <cfRule type="cellIs" dxfId="1321" priority="2476" operator="equal">
      <formula>0</formula>
    </cfRule>
  </conditionalFormatting>
  <conditionalFormatting sqref="C511">
    <cfRule type="cellIs" dxfId="1320" priority="2475" operator="equal">
      <formula>0</formula>
    </cfRule>
  </conditionalFormatting>
  <conditionalFormatting sqref="D512 F512">
    <cfRule type="cellIs" dxfId="1319" priority="2472" operator="equal">
      <formula>0</formula>
    </cfRule>
  </conditionalFormatting>
  <conditionalFormatting sqref="C512">
    <cfRule type="cellIs" dxfId="1318" priority="2471" operator="equal">
      <formula>0</formula>
    </cfRule>
  </conditionalFormatting>
  <conditionalFormatting sqref="D530 F530">
    <cfRule type="cellIs" dxfId="1317" priority="2460" operator="equal">
      <formula>0</formula>
    </cfRule>
  </conditionalFormatting>
  <conditionalFormatting sqref="C530">
    <cfRule type="cellIs" dxfId="1316" priority="2459" operator="equal">
      <formula>0</formula>
    </cfRule>
  </conditionalFormatting>
  <conditionalFormatting sqref="F1995 D1995">
    <cfRule type="cellIs" dxfId="1315" priority="2458" operator="equal">
      <formula>0</formula>
    </cfRule>
  </conditionalFormatting>
  <conditionalFormatting sqref="C1995">
    <cfRule type="cellIs" dxfId="1314" priority="2457" operator="equal">
      <formula>0</formula>
    </cfRule>
  </conditionalFormatting>
  <conditionalFormatting sqref="D1996 F1996">
    <cfRule type="cellIs" dxfId="1313" priority="2456" operator="equal">
      <formula>0</formula>
    </cfRule>
  </conditionalFormatting>
  <conditionalFormatting sqref="C1996">
    <cfRule type="cellIs" dxfId="1312" priority="2455" operator="equal">
      <formula>0</formula>
    </cfRule>
  </conditionalFormatting>
  <conditionalFormatting sqref="D2063 F2063">
    <cfRule type="cellIs" dxfId="1311" priority="2452" operator="equal">
      <formula>0</formula>
    </cfRule>
  </conditionalFormatting>
  <conditionalFormatting sqref="C2063">
    <cfRule type="cellIs" dxfId="1310" priority="2451" operator="equal">
      <formula>0</formula>
    </cfRule>
  </conditionalFormatting>
  <conditionalFormatting sqref="D2626 F2626">
    <cfRule type="cellIs" dxfId="1309" priority="2450" operator="equal">
      <formula>0</formula>
    </cfRule>
  </conditionalFormatting>
  <conditionalFormatting sqref="C2626">
    <cfRule type="cellIs" dxfId="1308" priority="2449" operator="equal">
      <formula>0</formula>
    </cfRule>
  </conditionalFormatting>
  <conditionalFormatting sqref="C2624">
    <cfRule type="cellIs" dxfId="1307" priority="2447" operator="equal">
      <formula>0</formula>
    </cfRule>
  </conditionalFormatting>
  <conditionalFormatting sqref="D2624 F2624">
    <cfRule type="cellIs" dxfId="1306" priority="2448" operator="equal">
      <formula>0</formula>
    </cfRule>
  </conditionalFormatting>
  <conditionalFormatting sqref="F2635 D2635">
    <cfRule type="cellIs" dxfId="1305" priority="2444" operator="equal">
      <formula>0</formula>
    </cfRule>
  </conditionalFormatting>
  <conditionalFormatting sqref="C2635">
    <cfRule type="cellIs" dxfId="1304" priority="2443" operator="equal">
      <formula>0</formula>
    </cfRule>
  </conditionalFormatting>
  <conditionalFormatting sqref="F2636 D2636">
    <cfRule type="cellIs" dxfId="1303" priority="2440" operator="equal">
      <formula>0</formula>
    </cfRule>
  </conditionalFormatting>
  <conditionalFormatting sqref="C2636">
    <cfRule type="cellIs" dxfId="1302" priority="2439" operator="equal">
      <formula>0</formula>
    </cfRule>
  </conditionalFormatting>
  <conditionalFormatting sqref="F2049 D2049">
    <cfRule type="cellIs" dxfId="1301" priority="2432" operator="equal">
      <formula>0</formula>
    </cfRule>
  </conditionalFormatting>
  <conditionalFormatting sqref="C2049">
    <cfRule type="cellIs" dxfId="1300" priority="2431" operator="equal">
      <formula>0</formula>
    </cfRule>
  </conditionalFormatting>
  <conditionalFormatting sqref="F866 D866">
    <cfRule type="cellIs" dxfId="1299" priority="2428" operator="equal">
      <formula>0</formula>
    </cfRule>
  </conditionalFormatting>
  <conditionalFormatting sqref="C866">
    <cfRule type="cellIs" dxfId="1298" priority="2427" operator="equal">
      <formula>0</formula>
    </cfRule>
  </conditionalFormatting>
  <conditionalFormatting sqref="F3270 D3270">
    <cfRule type="cellIs" dxfId="1297" priority="2424" operator="equal">
      <formula>0</formula>
    </cfRule>
  </conditionalFormatting>
  <conditionalFormatting sqref="C3270">
    <cfRule type="cellIs" dxfId="1296" priority="2423" operator="equal">
      <formula>0</formula>
    </cfRule>
  </conditionalFormatting>
  <conditionalFormatting sqref="F3315 D3315">
    <cfRule type="cellIs" dxfId="1295" priority="2422" operator="equal">
      <formula>0</formula>
    </cfRule>
  </conditionalFormatting>
  <conditionalFormatting sqref="C3315">
    <cfRule type="cellIs" dxfId="1294" priority="2421" operator="equal">
      <formula>0</formula>
    </cfRule>
  </conditionalFormatting>
  <conditionalFormatting sqref="F3271 D3271">
    <cfRule type="cellIs" dxfId="1293" priority="2308" operator="equal">
      <formula>0</formula>
    </cfRule>
  </conditionalFormatting>
  <conditionalFormatting sqref="C3271">
    <cfRule type="cellIs" dxfId="1292" priority="2307" operator="equal">
      <formula>0</formula>
    </cfRule>
  </conditionalFormatting>
  <conditionalFormatting sqref="F3272 D3272">
    <cfRule type="cellIs" dxfId="1291" priority="2306" operator="equal">
      <formula>0</formula>
    </cfRule>
  </conditionalFormatting>
  <conditionalFormatting sqref="C3272">
    <cfRule type="cellIs" dxfId="1290" priority="2305" operator="equal">
      <formula>0</formula>
    </cfRule>
  </conditionalFormatting>
  <conditionalFormatting sqref="F3273 D3273">
    <cfRule type="cellIs" dxfId="1289" priority="2304" operator="equal">
      <formula>0</formula>
    </cfRule>
  </conditionalFormatting>
  <conditionalFormatting sqref="C3273">
    <cfRule type="cellIs" dxfId="1288" priority="2303" operator="equal">
      <formula>0</formula>
    </cfRule>
  </conditionalFormatting>
  <conditionalFormatting sqref="F3274 D3274">
    <cfRule type="cellIs" dxfId="1287" priority="2302" operator="equal">
      <formula>0</formula>
    </cfRule>
  </conditionalFormatting>
  <conditionalFormatting sqref="C3274">
    <cfRule type="cellIs" dxfId="1286" priority="2301" operator="equal">
      <formula>0</formula>
    </cfRule>
  </conditionalFormatting>
  <conditionalFormatting sqref="F3275 D3275">
    <cfRule type="cellIs" dxfId="1285" priority="2300" operator="equal">
      <formula>0</formula>
    </cfRule>
  </conditionalFormatting>
  <conditionalFormatting sqref="C3275">
    <cfRule type="cellIs" dxfId="1284" priority="2299" operator="equal">
      <formula>0</formula>
    </cfRule>
  </conditionalFormatting>
  <conditionalFormatting sqref="F3277 D3277">
    <cfRule type="cellIs" dxfId="1283" priority="2298" operator="equal">
      <formula>0</formula>
    </cfRule>
  </conditionalFormatting>
  <conditionalFormatting sqref="C3277">
    <cfRule type="cellIs" dxfId="1282" priority="2297" operator="equal">
      <formula>0</formula>
    </cfRule>
  </conditionalFormatting>
  <conditionalFormatting sqref="F3278 D3278">
    <cfRule type="cellIs" dxfId="1281" priority="2296" operator="equal">
      <formula>0</formula>
    </cfRule>
  </conditionalFormatting>
  <conditionalFormatting sqref="C3278">
    <cfRule type="cellIs" dxfId="1280" priority="2295" operator="equal">
      <formula>0</formula>
    </cfRule>
  </conditionalFormatting>
  <conditionalFormatting sqref="F3279 D3279">
    <cfRule type="cellIs" dxfId="1279" priority="2294" operator="equal">
      <formula>0</formula>
    </cfRule>
  </conditionalFormatting>
  <conditionalFormatting sqref="C3279">
    <cfRule type="cellIs" dxfId="1278" priority="2293" operator="equal">
      <formula>0</formula>
    </cfRule>
  </conditionalFormatting>
  <conditionalFormatting sqref="F3280 D3280">
    <cfRule type="cellIs" dxfId="1277" priority="2292" operator="equal">
      <formula>0</formula>
    </cfRule>
  </conditionalFormatting>
  <conditionalFormatting sqref="C3280">
    <cfRule type="cellIs" dxfId="1276" priority="2291" operator="equal">
      <formula>0</formula>
    </cfRule>
  </conditionalFormatting>
  <conditionalFormatting sqref="F3281 D3281">
    <cfRule type="cellIs" dxfId="1275" priority="2290" operator="equal">
      <formula>0</formula>
    </cfRule>
  </conditionalFormatting>
  <conditionalFormatting sqref="C3281">
    <cfRule type="cellIs" dxfId="1274" priority="2289" operator="equal">
      <formula>0</formula>
    </cfRule>
  </conditionalFormatting>
  <conditionalFormatting sqref="F3282 D3282">
    <cfRule type="cellIs" dxfId="1273" priority="2288" operator="equal">
      <formula>0</formula>
    </cfRule>
  </conditionalFormatting>
  <conditionalFormatting sqref="C3282">
    <cfRule type="cellIs" dxfId="1272" priority="2287" operator="equal">
      <formula>0</formula>
    </cfRule>
  </conditionalFormatting>
  <conditionalFormatting sqref="F3283 D3283">
    <cfRule type="cellIs" dxfId="1271" priority="2286" operator="equal">
      <formula>0</formula>
    </cfRule>
  </conditionalFormatting>
  <conditionalFormatting sqref="C3283">
    <cfRule type="cellIs" dxfId="1270" priority="2285" operator="equal">
      <formula>0</formula>
    </cfRule>
  </conditionalFormatting>
  <conditionalFormatting sqref="F3284 D3284">
    <cfRule type="cellIs" dxfId="1269" priority="2284" operator="equal">
      <formula>0</formula>
    </cfRule>
  </conditionalFormatting>
  <conditionalFormatting sqref="C3284">
    <cfRule type="cellIs" dxfId="1268" priority="2283" operator="equal">
      <formula>0</formula>
    </cfRule>
  </conditionalFormatting>
  <conditionalFormatting sqref="F3285 D3285">
    <cfRule type="cellIs" dxfId="1267" priority="2282" operator="equal">
      <formula>0</formula>
    </cfRule>
  </conditionalFormatting>
  <conditionalFormatting sqref="C3285">
    <cfRule type="cellIs" dxfId="1266" priority="2281" operator="equal">
      <formula>0</formula>
    </cfRule>
  </conditionalFormatting>
  <conditionalFormatting sqref="F3286 D3286">
    <cfRule type="cellIs" dxfId="1265" priority="2280" operator="equal">
      <formula>0</formula>
    </cfRule>
  </conditionalFormatting>
  <conditionalFormatting sqref="C3286">
    <cfRule type="cellIs" dxfId="1264" priority="2279" operator="equal">
      <formula>0</formula>
    </cfRule>
  </conditionalFormatting>
  <conditionalFormatting sqref="F3287 D3287">
    <cfRule type="cellIs" dxfId="1263" priority="2278" operator="equal">
      <formula>0</formula>
    </cfRule>
  </conditionalFormatting>
  <conditionalFormatting sqref="C3287">
    <cfRule type="cellIs" dxfId="1262" priority="2277" operator="equal">
      <formula>0</formula>
    </cfRule>
  </conditionalFormatting>
  <conditionalFormatting sqref="F3288 D3288">
    <cfRule type="cellIs" dxfId="1261" priority="2276" operator="equal">
      <formula>0</formula>
    </cfRule>
  </conditionalFormatting>
  <conditionalFormatting sqref="C3288">
    <cfRule type="cellIs" dxfId="1260" priority="2275" operator="equal">
      <formula>0</formula>
    </cfRule>
  </conditionalFormatting>
  <conditionalFormatting sqref="F3289 D3289">
    <cfRule type="cellIs" dxfId="1259" priority="2274" operator="equal">
      <formula>0</formula>
    </cfRule>
  </conditionalFormatting>
  <conditionalFormatting sqref="C3289">
    <cfRule type="cellIs" dxfId="1258" priority="2273" operator="equal">
      <formula>0</formula>
    </cfRule>
  </conditionalFormatting>
  <conditionalFormatting sqref="F3290 D3290">
    <cfRule type="cellIs" dxfId="1257" priority="2272" operator="equal">
      <formula>0</formula>
    </cfRule>
  </conditionalFormatting>
  <conditionalFormatting sqref="C3290">
    <cfRule type="cellIs" dxfId="1256" priority="2271" operator="equal">
      <formula>0</formula>
    </cfRule>
  </conditionalFormatting>
  <conditionalFormatting sqref="F3291 D3291">
    <cfRule type="cellIs" dxfId="1255" priority="2270" operator="equal">
      <formula>0</formula>
    </cfRule>
  </conditionalFormatting>
  <conditionalFormatting sqref="C3291">
    <cfRule type="cellIs" dxfId="1254" priority="2269" operator="equal">
      <formula>0</formula>
    </cfRule>
  </conditionalFormatting>
  <conditionalFormatting sqref="F3292 D3292">
    <cfRule type="cellIs" dxfId="1253" priority="2268" operator="equal">
      <formula>0</formula>
    </cfRule>
  </conditionalFormatting>
  <conditionalFormatting sqref="C3292">
    <cfRule type="cellIs" dxfId="1252" priority="2267" operator="equal">
      <formula>0</formula>
    </cfRule>
  </conditionalFormatting>
  <conditionalFormatting sqref="F3293 D3293">
    <cfRule type="cellIs" dxfId="1251" priority="2266" operator="equal">
      <formula>0</formula>
    </cfRule>
  </conditionalFormatting>
  <conditionalFormatting sqref="C3293">
    <cfRule type="cellIs" dxfId="1250" priority="2265" operator="equal">
      <formula>0</formula>
    </cfRule>
  </conditionalFormatting>
  <conditionalFormatting sqref="F3294 D3294">
    <cfRule type="cellIs" dxfId="1249" priority="2264" operator="equal">
      <formula>0</formula>
    </cfRule>
  </conditionalFormatting>
  <conditionalFormatting sqref="C3294">
    <cfRule type="cellIs" dxfId="1248" priority="2263" operator="equal">
      <formula>0</formula>
    </cfRule>
  </conditionalFormatting>
  <conditionalFormatting sqref="F3295 D3295">
    <cfRule type="cellIs" dxfId="1247" priority="2262" operator="equal">
      <formula>0</formula>
    </cfRule>
  </conditionalFormatting>
  <conditionalFormatting sqref="C3295">
    <cfRule type="cellIs" dxfId="1246" priority="2261" operator="equal">
      <formula>0</formula>
    </cfRule>
  </conditionalFormatting>
  <conditionalFormatting sqref="F3296 D3296">
    <cfRule type="cellIs" dxfId="1245" priority="2260" operator="equal">
      <formula>0</formula>
    </cfRule>
  </conditionalFormatting>
  <conditionalFormatting sqref="C3296">
    <cfRule type="cellIs" dxfId="1244" priority="2259" operator="equal">
      <formula>0</formula>
    </cfRule>
  </conditionalFormatting>
  <conditionalFormatting sqref="F3297 D3297">
    <cfRule type="cellIs" dxfId="1243" priority="2258" operator="equal">
      <formula>0</formula>
    </cfRule>
  </conditionalFormatting>
  <conditionalFormatting sqref="C3297">
    <cfRule type="cellIs" dxfId="1242" priority="2257" operator="equal">
      <formula>0</formula>
    </cfRule>
  </conditionalFormatting>
  <conditionalFormatting sqref="F3298 D3298">
    <cfRule type="cellIs" dxfId="1241" priority="2256" operator="equal">
      <formula>0</formula>
    </cfRule>
  </conditionalFormatting>
  <conditionalFormatting sqref="C3298">
    <cfRule type="cellIs" dxfId="1240" priority="2255" operator="equal">
      <formula>0</formula>
    </cfRule>
  </conditionalFormatting>
  <conditionalFormatting sqref="F3299 D3299">
    <cfRule type="cellIs" dxfId="1239" priority="2254" operator="equal">
      <formula>0</formula>
    </cfRule>
  </conditionalFormatting>
  <conditionalFormatting sqref="C3299">
    <cfRule type="cellIs" dxfId="1238" priority="2253" operator="equal">
      <formula>0</formula>
    </cfRule>
  </conditionalFormatting>
  <conditionalFormatting sqref="F3300 D3300">
    <cfRule type="cellIs" dxfId="1237" priority="2252" operator="equal">
      <formula>0</formula>
    </cfRule>
  </conditionalFormatting>
  <conditionalFormatting sqref="C3300">
    <cfRule type="cellIs" dxfId="1236" priority="2251" operator="equal">
      <formula>0</formula>
    </cfRule>
  </conditionalFormatting>
  <conditionalFormatting sqref="F3302 D3302">
    <cfRule type="cellIs" dxfId="1235" priority="2250" operator="equal">
      <formula>0</formula>
    </cfRule>
  </conditionalFormatting>
  <conditionalFormatting sqref="C3302">
    <cfRule type="cellIs" dxfId="1234" priority="2249" operator="equal">
      <formula>0</formula>
    </cfRule>
  </conditionalFormatting>
  <conditionalFormatting sqref="F3303 D3303">
    <cfRule type="cellIs" dxfId="1233" priority="2248" operator="equal">
      <formula>0</formula>
    </cfRule>
  </conditionalFormatting>
  <conditionalFormatting sqref="C3303">
    <cfRule type="cellIs" dxfId="1232" priority="2247" operator="equal">
      <formula>0</formula>
    </cfRule>
  </conditionalFormatting>
  <conditionalFormatting sqref="F3304 D3304">
    <cfRule type="cellIs" dxfId="1231" priority="2246" operator="equal">
      <formula>0</formula>
    </cfRule>
  </conditionalFormatting>
  <conditionalFormatting sqref="C3304">
    <cfRule type="cellIs" dxfId="1230" priority="2245" operator="equal">
      <formula>0</formula>
    </cfRule>
  </conditionalFormatting>
  <conditionalFormatting sqref="F3305 D3305">
    <cfRule type="cellIs" dxfId="1229" priority="2244" operator="equal">
      <formula>0</formula>
    </cfRule>
  </conditionalFormatting>
  <conditionalFormatting sqref="C3305">
    <cfRule type="cellIs" dxfId="1228" priority="2243" operator="equal">
      <formula>0</formula>
    </cfRule>
  </conditionalFormatting>
  <conditionalFormatting sqref="F3306 D3306">
    <cfRule type="cellIs" dxfId="1227" priority="2242" operator="equal">
      <formula>0</formula>
    </cfRule>
  </conditionalFormatting>
  <conditionalFormatting sqref="C3306">
    <cfRule type="cellIs" dxfId="1226" priority="2241" operator="equal">
      <formula>0</formula>
    </cfRule>
  </conditionalFormatting>
  <conditionalFormatting sqref="F3307 D3307">
    <cfRule type="cellIs" dxfId="1225" priority="2240" operator="equal">
      <formula>0</formula>
    </cfRule>
  </conditionalFormatting>
  <conditionalFormatting sqref="C3307">
    <cfRule type="cellIs" dxfId="1224" priority="2239" operator="equal">
      <formula>0</formula>
    </cfRule>
  </conditionalFormatting>
  <conditionalFormatting sqref="F3308 D3308">
    <cfRule type="cellIs" dxfId="1223" priority="2238" operator="equal">
      <formula>0</formula>
    </cfRule>
  </conditionalFormatting>
  <conditionalFormatting sqref="C3308">
    <cfRule type="cellIs" dxfId="1222" priority="2237" operator="equal">
      <formula>0</formula>
    </cfRule>
  </conditionalFormatting>
  <conditionalFormatting sqref="F3309 D3309">
    <cfRule type="cellIs" dxfId="1221" priority="2236" operator="equal">
      <formula>0</formula>
    </cfRule>
  </conditionalFormatting>
  <conditionalFormatting sqref="C3309">
    <cfRule type="cellIs" dxfId="1220" priority="2235" operator="equal">
      <formula>0</formula>
    </cfRule>
  </conditionalFormatting>
  <conditionalFormatting sqref="F3310 D3310">
    <cfRule type="cellIs" dxfId="1219" priority="2234" operator="equal">
      <formula>0</formula>
    </cfRule>
  </conditionalFormatting>
  <conditionalFormatting sqref="C3310">
    <cfRule type="cellIs" dxfId="1218" priority="2233" operator="equal">
      <formula>0</formula>
    </cfRule>
  </conditionalFormatting>
  <conditionalFormatting sqref="F3311 D3311">
    <cfRule type="cellIs" dxfId="1217" priority="2232" operator="equal">
      <formula>0</formula>
    </cfRule>
  </conditionalFormatting>
  <conditionalFormatting sqref="C3311">
    <cfRule type="cellIs" dxfId="1216" priority="2231" operator="equal">
      <formula>0</formula>
    </cfRule>
  </conditionalFormatting>
  <conditionalFormatting sqref="F3312 D3312">
    <cfRule type="cellIs" dxfId="1215" priority="2230" operator="equal">
      <formula>0</formula>
    </cfRule>
  </conditionalFormatting>
  <conditionalFormatting sqref="C3312">
    <cfRule type="cellIs" dxfId="1214" priority="2229" operator="equal">
      <formula>0</formula>
    </cfRule>
  </conditionalFormatting>
  <conditionalFormatting sqref="F3313 D3313">
    <cfRule type="cellIs" dxfId="1213" priority="2228" operator="equal">
      <formula>0</formula>
    </cfRule>
  </conditionalFormatting>
  <conditionalFormatting sqref="C3313">
    <cfRule type="cellIs" dxfId="1212" priority="2227" operator="equal">
      <formula>0</formula>
    </cfRule>
  </conditionalFormatting>
  <conditionalFormatting sqref="F3314 D3314">
    <cfRule type="cellIs" dxfId="1211" priority="2226" operator="equal">
      <formula>0</formula>
    </cfRule>
  </conditionalFormatting>
  <conditionalFormatting sqref="C3314">
    <cfRule type="cellIs" dxfId="1210" priority="2225" operator="equal">
      <formula>0</formula>
    </cfRule>
  </conditionalFormatting>
  <conditionalFormatting sqref="F3316 D3316">
    <cfRule type="cellIs" dxfId="1209" priority="2224" operator="equal">
      <formula>0</formula>
    </cfRule>
  </conditionalFormatting>
  <conditionalFormatting sqref="C3316">
    <cfRule type="cellIs" dxfId="1208" priority="2223" operator="equal">
      <formula>0</formula>
    </cfRule>
  </conditionalFormatting>
  <conditionalFormatting sqref="F3317 D3317">
    <cfRule type="cellIs" dxfId="1207" priority="2222" operator="equal">
      <formula>0</formula>
    </cfRule>
  </conditionalFormatting>
  <conditionalFormatting sqref="C3317">
    <cfRule type="cellIs" dxfId="1206" priority="2221" operator="equal">
      <formula>0</formula>
    </cfRule>
  </conditionalFormatting>
  <conditionalFormatting sqref="F3318 D3318">
    <cfRule type="cellIs" dxfId="1205" priority="2220" operator="equal">
      <formula>0</formula>
    </cfRule>
  </conditionalFormatting>
  <conditionalFormatting sqref="C3318">
    <cfRule type="cellIs" dxfId="1204" priority="2219" operator="equal">
      <formula>0</formula>
    </cfRule>
  </conditionalFormatting>
  <conditionalFormatting sqref="F3319 D3319">
    <cfRule type="cellIs" dxfId="1203" priority="2218" operator="equal">
      <formula>0</formula>
    </cfRule>
  </conditionalFormatting>
  <conditionalFormatting sqref="C3319">
    <cfRule type="cellIs" dxfId="1202" priority="2217" operator="equal">
      <formula>0</formula>
    </cfRule>
  </conditionalFormatting>
  <conditionalFormatting sqref="F3320 D3320">
    <cfRule type="cellIs" dxfId="1201" priority="2216" operator="equal">
      <formula>0</formula>
    </cfRule>
  </conditionalFormatting>
  <conditionalFormatting sqref="C3320">
    <cfRule type="cellIs" dxfId="1200" priority="2215" operator="equal">
      <formula>0</formula>
    </cfRule>
  </conditionalFormatting>
  <conditionalFormatting sqref="F3321 D3321">
    <cfRule type="cellIs" dxfId="1199" priority="2214" operator="equal">
      <formula>0</formula>
    </cfRule>
  </conditionalFormatting>
  <conditionalFormatting sqref="C3321">
    <cfRule type="cellIs" dxfId="1198" priority="2213" operator="equal">
      <formula>0</formula>
    </cfRule>
  </conditionalFormatting>
  <conditionalFormatting sqref="F3322 D3322">
    <cfRule type="cellIs" dxfId="1197" priority="2212" operator="equal">
      <formula>0</formula>
    </cfRule>
  </conditionalFormatting>
  <conditionalFormatting sqref="C3322">
    <cfRule type="cellIs" dxfId="1196" priority="2211" operator="equal">
      <formula>0</formula>
    </cfRule>
  </conditionalFormatting>
  <conditionalFormatting sqref="F3323 D3323">
    <cfRule type="cellIs" dxfId="1195" priority="2210" operator="equal">
      <formula>0</formula>
    </cfRule>
  </conditionalFormatting>
  <conditionalFormatting sqref="C3323">
    <cfRule type="cellIs" dxfId="1194" priority="2209" operator="equal">
      <formula>0</formula>
    </cfRule>
  </conditionalFormatting>
  <conditionalFormatting sqref="F3324 D3324">
    <cfRule type="cellIs" dxfId="1193" priority="2208" operator="equal">
      <formula>0</formula>
    </cfRule>
  </conditionalFormatting>
  <conditionalFormatting sqref="C3324">
    <cfRule type="cellIs" dxfId="1192" priority="2207" operator="equal">
      <formula>0</formula>
    </cfRule>
  </conditionalFormatting>
  <conditionalFormatting sqref="F3325 D3325">
    <cfRule type="cellIs" dxfId="1191" priority="2206" operator="equal">
      <formula>0</formula>
    </cfRule>
  </conditionalFormatting>
  <conditionalFormatting sqref="C3325">
    <cfRule type="cellIs" dxfId="1190" priority="2205" operator="equal">
      <formula>0</formula>
    </cfRule>
  </conditionalFormatting>
  <conditionalFormatting sqref="F3326 D3326">
    <cfRule type="cellIs" dxfId="1189" priority="2204" operator="equal">
      <formula>0</formula>
    </cfRule>
  </conditionalFormatting>
  <conditionalFormatting sqref="C3326">
    <cfRule type="cellIs" dxfId="1188" priority="2203" operator="equal">
      <formula>0</formula>
    </cfRule>
  </conditionalFormatting>
  <conditionalFormatting sqref="F3328 D3328">
    <cfRule type="cellIs" dxfId="1187" priority="2202" operator="equal">
      <formula>0</formula>
    </cfRule>
  </conditionalFormatting>
  <conditionalFormatting sqref="C3328">
    <cfRule type="cellIs" dxfId="1186" priority="2201" operator="equal">
      <formula>0</formula>
    </cfRule>
  </conditionalFormatting>
  <conditionalFormatting sqref="F3168 D3168">
    <cfRule type="cellIs" dxfId="1185" priority="2190" operator="equal">
      <formula>0</formula>
    </cfRule>
  </conditionalFormatting>
  <conditionalFormatting sqref="C3168">
    <cfRule type="cellIs" dxfId="1184" priority="2189" operator="equal">
      <formula>0</formula>
    </cfRule>
  </conditionalFormatting>
  <conditionalFormatting sqref="F3174 D3174">
    <cfRule type="cellIs" dxfId="1183" priority="2140" operator="equal">
      <formula>0</formula>
    </cfRule>
  </conditionalFormatting>
  <conditionalFormatting sqref="C3174">
    <cfRule type="cellIs" dxfId="1182" priority="2139" operator="equal">
      <formula>0</formula>
    </cfRule>
  </conditionalFormatting>
  <conditionalFormatting sqref="F3179 D3179">
    <cfRule type="cellIs" dxfId="1181" priority="2138" operator="equal">
      <formula>0</formula>
    </cfRule>
  </conditionalFormatting>
  <conditionalFormatting sqref="C3179">
    <cfRule type="cellIs" dxfId="1180" priority="2137" operator="equal">
      <formula>0</formula>
    </cfRule>
  </conditionalFormatting>
  <conditionalFormatting sqref="F3180 D3180">
    <cfRule type="cellIs" dxfId="1179" priority="2136" operator="equal">
      <formula>0</formula>
    </cfRule>
  </conditionalFormatting>
  <conditionalFormatting sqref="C3180">
    <cfRule type="cellIs" dxfId="1178" priority="2135" operator="equal">
      <formula>0</formula>
    </cfRule>
  </conditionalFormatting>
  <conditionalFormatting sqref="F3183 D3183">
    <cfRule type="cellIs" dxfId="1177" priority="2134" operator="equal">
      <formula>0</formula>
    </cfRule>
  </conditionalFormatting>
  <conditionalFormatting sqref="C3183">
    <cfRule type="cellIs" dxfId="1176" priority="2133" operator="equal">
      <formula>0</formula>
    </cfRule>
  </conditionalFormatting>
  <conditionalFormatting sqref="F3184 D3184">
    <cfRule type="cellIs" dxfId="1175" priority="2132" operator="equal">
      <formula>0</formula>
    </cfRule>
  </conditionalFormatting>
  <conditionalFormatting sqref="C3184">
    <cfRule type="cellIs" dxfId="1174" priority="2131" operator="equal">
      <formula>0</formula>
    </cfRule>
  </conditionalFormatting>
  <conditionalFormatting sqref="F3186 D3186">
    <cfRule type="cellIs" dxfId="1173" priority="2130" operator="equal">
      <formula>0</formula>
    </cfRule>
  </conditionalFormatting>
  <conditionalFormatting sqref="C3186">
    <cfRule type="cellIs" dxfId="1172" priority="2129" operator="equal">
      <formula>0</formula>
    </cfRule>
  </conditionalFormatting>
  <conditionalFormatting sqref="F3187 D3187">
    <cfRule type="cellIs" dxfId="1171" priority="2128" operator="equal">
      <formula>0</formula>
    </cfRule>
  </conditionalFormatting>
  <conditionalFormatting sqref="C3187">
    <cfRule type="cellIs" dxfId="1170" priority="2127" operator="equal">
      <formula>0</formula>
    </cfRule>
  </conditionalFormatting>
  <conditionalFormatting sqref="F3188 D3188">
    <cfRule type="cellIs" dxfId="1169" priority="2126" operator="equal">
      <formula>0</formula>
    </cfRule>
  </conditionalFormatting>
  <conditionalFormatting sqref="C3188">
    <cfRule type="cellIs" dxfId="1168" priority="2125" operator="equal">
      <formula>0</formula>
    </cfRule>
  </conditionalFormatting>
  <conditionalFormatting sqref="F3189 D3189">
    <cfRule type="cellIs" dxfId="1167" priority="2124" operator="equal">
      <formula>0</formula>
    </cfRule>
  </conditionalFormatting>
  <conditionalFormatting sqref="C3189">
    <cfRule type="cellIs" dxfId="1166" priority="2123" operator="equal">
      <formula>0</formula>
    </cfRule>
  </conditionalFormatting>
  <conditionalFormatting sqref="F3190 D3190">
    <cfRule type="cellIs" dxfId="1165" priority="2122" operator="equal">
      <formula>0</formula>
    </cfRule>
  </conditionalFormatting>
  <conditionalFormatting sqref="C3190">
    <cfRule type="cellIs" dxfId="1164" priority="2121" operator="equal">
      <formula>0</formula>
    </cfRule>
  </conditionalFormatting>
  <conditionalFormatting sqref="F3191 D3191">
    <cfRule type="cellIs" dxfId="1163" priority="2120" operator="equal">
      <formula>0</formula>
    </cfRule>
  </conditionalFormatting>
  <conditionalFormatting sqref="C3191">
    <cfRule type="cellIs" dxfId="1162" priority="2119" operator="equal">
      <formula>0</formula>
    </cfRule>
  </conditionalFormatting>
  <conditionalFormatting sqref="F3192 D3192">
    <cfRule type="cellIs" dxfId="1161" priority="2118" operator="equal">
      <formula>0</formula>
    </cfRule>
  </conditionalFormatting>
  <conditionalFormatting sqref="C3192">
    <cfRule type="cellIs" dxfId="1160" priority="2117" operator="equal">
      <formula>0</formula>
    </cfRule>
  </conditionalFormatting>
  <conditionalFormatting sqref="F3193 D3193">
    <cfRule type="cellIs" dxfId="1159" priority="2116" operator="equal">
      <formula>0</formula>
    </cfRule>
  </conditionalFormatting>
  <conditionalFormatting sqref="C3193">
    <cfRule type="cellIs" dxfId="1158" priority="2115" operator="equal">
      <formula>0</formula>
    </cfRule>
  </conditionalFormatting>
  <conditionalFormatting sqref="F3194 D3194">
    <cfRule type="cellIs" dxfId="1157" priority="2114" operator="equal">
      <formula>0</formula>
    </cfRule>
  </conditionalFormatting>
  <conditionalFormatting sqref="C3194">
    <cfRule type="cellIs" dxfId="1156" priority="2113" operator="equal">
      <formula>0</formula>
    </cfRule>
  </conditionalFormatting>
  <conditionalFormatting sqref="F3196 D3196">
    <cfRule type="cellIs" dxfId="1155" priority="2112" operator="equal">
      <formula>0</formula>
    </cfRule>
  </conditionalFormatting>
  <conditionalFormatting sqref="C3196">
    <cfRule type="cellIs" dxfId="1154" priority="2111" operator="equal">
      <formula>0</formula>
    </cfRule>
  </conditionalFormatting>
  <conditionalFormatting sqref="F3206 D3206">
    <cfRule type="cellIs" dxfId="1153" priority="2110" operator="equal">
      <formula>0</formula>
    </cfRule>
  </conditionalFormatting>
  <conditionalFormatting sqref="C3206">
    <cfRule type="cellIs" dxfId="1152" priority="2109" operator="equal">
      <formula>0</formula>
    </cfRule>
  </conditionalFormatting>
  <conditionalFormatting sqref="F3209 D3209">
    <cfRule type="cellIs" dxfId="1151" priority="2108" operator="equal">
      <formula>0</formula>
    </cfRule>
  </conditionalFormatting>
  <conditionalFormatting sqref="C3209">
    <cfRule type="cellIs" dxfId="1150" priority="2107" operator="equal">
      <formula>0</formula>
    </cfRule>
  </conditionalFormatting>
  <conditionalFormatting sqref="F3216 D3216">
    <cfRule type="cellIs" dxfId="1149" priority="2106" operator="equal">
      <formula>0</formula>
    </cfRule>
  </conditionalFormatting>
  <conditionalFormatting sqref="C3216">
    <cfRule type="cellIs" dxfId="1148" priority="2105" operator="equal">
      <formula>0</formula>
    </cfRule>
  </conditionalFormatting>
  <conditionalFormatting sqref="F3217 D3217">
    <cfRule type="cellIs" dxfId="1147" priority="2104" operator="equal">
      <formula>0</formula>
    </cfRule>
  </conditionalFormatting>
  <conditionalFormatting sqref="C3217">
    <cfRule type="cellIs" dxfId="1146" priority="2103" operator="equal">
      <formula>0</formula>
    </cfRule>
  </conditionalFormatting>
  <conditionalFormatting sqref="D3225 F3225">
    <cfRule type="cellIs" dxfId="1145" priority="2090" operator="equal">
      <formula>0</formula>
    </cfRule>
  </conditionalFormatting>
  <conditionalFormatting sqref="C3225">
    <cfRule type="cellIs" dxfId="1144" priority="2089" operator="equal">
      <formula>0</formula>
    </cfRule>
  </conditionalFormatting>
  <conditionalFormatting sqref="F1569 D1569">
    <cfRule type="cellIs" dxfId="1143" priority="2100" operator="equal">
      <formula>0</formula>
    </cfRule>
  </conditionalFormatting>
  <conditionalFormatting sqref="C1569">
    <cfRule type="cellIs" dxfId="1142" priority="2099" operator="equal">
      <formula>0</formula>
    </cfRule>
  </conditionalFormatting>
  <conditionalFormatting sqref="F3224 D3224">
    <cfRule type="cellIs" dxfId="1141" priority="2094" operator="equal">
      <formula>0</formula>
    </cfRule>
  </conditionalFormatting>
  <conditionalFormatting sqref="C3224">
    <cfRule type="cellIs" dxfId="1140" priority="2093" operator="equal">
      <formula>0</formula>
    </cfRule>
  </conditionalFormatting>
  <conditionalFormatting sqref="F3210 D3210">
    <cfRule type="cellIs" dxfId="1139" priority="2082" operator="equal">
      <formula>0</formula>
    </cfRule>
  </conditionalFormatting>
  <conditionalFormatting sqref="C3210">
    <cfRule type="cellIs" dxfId="1138" priority="2081" operator="equal">
      <formula>0</formula>
    </cfRule>
  </conditionalFormatting>
  <conditionalFormatting sqref="F189 D189">
    <cfRule type="cellIs" dxfId="1137" priority="2080" operator="equal">
      <formula>0</formula>
    </cfRule>
  </conditionalFormatting>
  <conditionalFormatting sqref="C189">
    <cfRule type="cellIs" dxfId="1136" priority="2079" operator="equal">
      <formula>0</formula>
    </cfRule>
  </conditionalFormatting>
  <conditionalFormatting sqref="C3220">
    <cfRule type="cellIs" dxfId="1135" priority="2075" operator="equal">
      <formula>0</formula>
    </cfRule>
  </conditionalFormatting>
  <conditionalFormatting sqref="F3220 D3220">
    <cfRule type="cellIs" dxfId="1134" priority="2076" operator="equal">
      <formula>0</formula>
    </cfRule>
  </conditionalFormatting>
  <conditionalFormatting sqref="F1807 D1807">
    <cfRule type="cellIs" dxfId="1133" priority="2070" operator="equal">
      <formula>0</formula>
    </cfRule>
  </conditionalFormatting>
  <conditionalFormatting sqref="C1807">
    <cfRule type="cellIs" dxfId="1132" priority="2069" operator="equal">
      <formula>0</formula>
    </cfRule>
  </conditionalFormatting>
  <conditionalFormatting sqref="F3207 D3207">
    <cfRule type="cellIs" dxfId="1131" priority="2066" operator="equal">
      <formula>0</formula>
    </cfRule>
  </conditionalFormatting>
  <conditionalFormatting sqref="C3207">
    <cfRule type="cellIs" dxfId="1130" priority="2065" operator="equal">
      <formula>0</formula>
    </cfRule>
  </conditionalFormatting>
  <conditionalFormatting sqref="F3182 D3182">
    <cfRule type="cellIs" dxfId="1129" priority="2064" operator="equal">
      <formula>0</formula>
    </cfRule>
  </conditionalFormatting>
  <conditionalFormatting sqref="C3182">
    <cfRule type="cellIs" dxfId="1128" priority="2063" operator="equal">
      <formula>0</formula>
    </cfRule>
  </conditionalFormatting>
  <conditionalFormatting sqref="F1536 D1536">
    <cfRule type="cellIs" dxfId="1127" priority="2062" operator="equal">
      <formula>0</formula>
    </cfRule>
  </conditionalFormatting>
  <conditionalFormatting sqref="C1536">
    <cfRule type="cellIs" dxfId="1126" priority="2061" operator="equal">
      <formula>0</formula>
    </cfRule>
  </conditionalFormatting>
  <conditionalFormatting sqref="F1537 D1537">
    <cfRule type="cellIs" dxfId="1125" priority="2056" operator="equal">
      <formula>0</formula>
    </cfRule>
  </conditionalFormatting>
  <conditionalFormatting sqref="C1537">
    <cfRule type="cellIs" dxfId="1124" priority="2055" operator="equal">
      <formula>0</formula>
    </cfRule>
  </conditionalFormatting>
  <conditionalFormatting sqref="F1538 D1538">
    <cfRule type="cellIs" dxfId="1123" priority="2052" operator="equal">
      <formula>0</formula>
    </cfRule>
  </conditionalFormatting>
  <conditionalFormatting sqref="C1538">
    <cfRule type="cellIs" dxfId="1122" priority="2051" operator="equal">
      <formula>0</formula>
    </cfRule>
  </conditionalFormatting>
  <conditionalFormatting sqref="F1539 D1539">
    <cfRule type="cellIs" dxfId="1121" priority="2050" operator="equal">
      <formula>0</formula>
    </cfRule>
  </conditionalFormatting>
  <conditionalFormatting sqref="C1539">
    <cfRule type="cellIs" dxfId="1120" priority="2049" operator="equal">
      <formula>0</formula>
    </cfRule>
  </conditionalFormatting>
  <conditionalFormatting sqref="F298 D298">
    <cfRule type="cellIs" dxfId="1119" priority="2044" operator="equal">
      <formula>0</formula>
    </cfRule>
  </conditionalFormatting>
  <conditionalFormatting sqref="C298">
    <cfRule type="cellIs" dxfId="1118" priority="2043" operator="equal">
      <formula>0</formula>
    </cfRule>
  </conditionalFormatting>
  <conditionalFormatting sqref="F1322 D1322">
    <cfRule type="cellIs" dxfId="1117" priority="2038" operator="equal">
      <formula>0</formula>
    </cfRule>
  </conditionalFormatting>
  <conditionalFormatting sqref="C1322">
    <cfRule type="cellIs" dxfId="1116" priority="2037" operator="equal">
      <formula>0</formula>
    </cfRule>
  </conditionalFormatting>
  <conditionalFormatting sqref="F299 D299">
    <cfRule type="cellIs" dxfId="1115" priority="2040" operator="equal">
      <formula>0</formula>
    </cfRule>
  </conditionalFormatting>
  <conditionalFormatting sqref="C299">
    <cfRule type="cellIs" dxfId="1114" priority="2039" operator="equal">
      <formula>0</formula>
    </cfRule>
  </conditionalFormatting>
  <conditionalFormatting sqref="D2919 F2919">
    <cfRule type="cellIs" dxfId="1113" priority="2030" operator="equal">
      <formula>0</formula>
    </cfRule>
  </conditionalFormatting>
  <conditionalFormatting sqref="C2919">
    <cfRule type="cellIs" dxfId="1112" priority="2029" operator="equal">
      <formula>0</formula>
    </cfRule>
  </conditionalFormatting>
  <conditionalFormatting sqref="C2918">
    <cfRule type="cellIs" dxfId="1111" priority="2033" operator="equal">
      <formula>0</formula>
    </cfRule>
  </conditionalFormatting>
  <conditionalFormatting sqref="D2918 F2918">
    <cfRule type="cellIs" dxfId="1110" priority="2034" operator="equal">
      <formula>0</formula>
    </cfRule>
  </conditionalFormatting>
  <conditionalFormatting sqref="F2478 D2478">
    <cfRule type="cellIs" dxfId="1109" priority="2026" operator="equal">
      <formula>0</formula>
    </cfRule>
  </conditionalFormatting>
  <conditionalFormatting sqref="C2478">
    <cfRule type="cellIs" dxfId="1108" priority="2025" operator="equal">
      <formula>0</formula>
    </cfRule>
  </conditionalFormatting>
  <conditionalFormatting sqref="D789 F789">
    <cfRule type="cellIs" dxfId="1107" priority="2020" operator="equal">
      <formula>0</formula>
    </cfRule>
  </conditionalFormatting>
  <conditionalFormatting sqref="C789">
    <cfRule type="cellIs" dxfId="1106" priority="2019" operator="equal">
      <formula>0</formula>
    </cfRule>
  </conditionalFormatting>
  <conditionalFormatting sqref="F339 D339">
    <cfRule type="cellIs" dxfId="1105" priority="2012" operator="equal">
      <formula>0</formula>
    </cfRule>
  </conditionalFormatting>
  <conditionalFormatting sqref="C339">
    <cfRule type="cellIs" dxfId="1104" priority="2011" operator="equal">
      <formula>0</formula>
    </cfRule>
  </conditionalFormatting>
  <conditionalFormatting sqref="F3177 D3177">
    <cfRule type="cellIs" dxfId="1103" priority="2008" operator="equal">
      <formula>0</formula>
    </cfRule>
  </conditionalFormatting>
  <conditionalFormatting sqref="C3177">
    <cfRule type="cellIs" dxfId="1102" priority="2007" operator="equal">
      <formula>0</formula>
    </cfRule>
  </conditionalFormatting>
  <conditionalFormatting sqref="F3178 D3178">
    <cfRule type="cellIs" dxfId="1101" priority="2004" operator="equal">
      <formula>0</formula>
    </cfRule>
  </conditionalFormatting>
  <conditionalFormatting sqref="C3178">
    <cfRule type="cellIs" dxfId="1100" priority="2003" operator="equal">
      <formula>0</formula>
    </cfRule>
  </conditionalFormatting>
  <conditionalFormatting sqref="F2544 D2544">
    <cfRule type="cellIs" dxfId="1099" priority="2000" operator="equal">
      <formula>0</formula>
    </cfRule>
  </conditionalFormatting>
  <conditionalFormatting sqref="C2544">
    <cfRule type="cellIs" dxfId="1098" priority="1999" operator="equal">
      <formula>0</formula>
    </cfRule>
  </conditionalFormatting>
  <conditionalFormatting sqref="F2545 D2545">
    <cfRule type="cellIs" dxfId="1097" priority="1996" operator="equal">
      <formula>0</formula>
    </cfRule>
  </conditionalFormatting>
  <conditionalFormatting sqref="C2545">
    <cfRule type="cellIs" dxfId="1096" priority="1995" operator="equal">
      <formula>0</formula>
    </cfRule>
  </conditionalFormatting>
  <conditionalFormatting sqref="D3228 F3228">
    <cfRule type="cellIs" dxfId="1095" priority="1994" operator="equal">
      <formula>0</formula>
    </cfRule>
  </conditionalFormatting>
  <conditionalFormatting sqref="C3228">
    <cfRule type="cellIs" dxfId="1094" priority="1993" operator="equal">
      <formula>0</formula>
    </cfRule>
  </conditionalFormatting>
  <conditionalFormatting sqref="F2876 D2876">
    <cfRule type="cellIs" dxfId="1093" priority="1986" operator="equal">
      <formula>0</formula>
    </cfRule>
  </conditionalFormatting>
  <conditionalFormatting sqref="C2876">
    <cfRule type="cellIs" dxfId="1092" priority="1985" operator="equal">
      <formula>0</formula>
    </cfRule>
  </conditionalFormatting>
  <conditionalFormatting sqref="F865 D865">
    <cfRule type="cellIs" dxfId="1091" priority="1982" operator="equal">
      <formula>0</formula>
    </cfRule>
  </conditionalFormatting>
  <conditionalFormatting sqref="C865">
    <cfRule type="cellIs" dxfId="1090" priority="1981" operator="equal">
      <formula>0</formula>
    </cfRule>
  </conditionalFormatting>
  <conditionalFormatting sqref="D2146 F2146">
    <cfRule type="cellIs" dxfId="1089" priority="1980" operator="equal">
      <formula>0</formula>
    </cfRule>
  </conditionalFormatting>
  <conditionalFormatting sqref="C2146">
    <cfRule type="cellIs" dxfId="1088" priority="1979" operator="equal">
      <formula>0</formula>
    </cfRule>
  </conditionalFormatting>
  <conditionalFormatting sqref="D2147 F2147">
    <cfRule type="cellIs" dxfId="1087" priority="1976" operator="equal">
      <formula>0</formula>
    </cfRule>
  </conditionalFormatting>
  <conditionalFormatting sqref="C2147">
    <cfRule type="cellIs" dxfId="1086" priority="1975" operator="equal">
      <formula>0</formula>
    </cfRule>
  </conditionalFormatting>
  <conditionalFormatting sqref="C3199">
    <cfRule type="cellIs" dxfId="1085" priority="1971" operator="equal">
      <formula>0</formula>
    </cfRule>
  </conditionalFormatting>
  <conditionalFormatting sqref="F3199 D3199">
    <cfRule type="cellIs" dxfId="1084" priority="1972" operator="equal">
      <formula>0</formula>
    </cfRule>
  </conditionalFormatting>
  <conditionalFormatting sqref="F3214 D3214">
    <cfRule type="cellIs" dxfId="1083" priority="1968" operator="equal">
      <formula>0</formula>
    </cfRule>
  </conditionalFormatting>
  <conditionalFormatting sqref="C3214">
    <cfRule type="cellIs" dxfId="1082" priority="1967" operator="equal">
      <formula>0</formula>
    </cfRule>
  </conditionalFormatting>
  <conditionalFormatting sqref="D1856 F1856">
    <cfRule type="cellIs" dxfId="1081" priority="1964" operator="equal">
      <formula>0</formula>
    </cfRule>
  </conditionalFormatting>
  <conditionalFormatting sqref="C1856">
    <cfRule type="cellIs" dxfId="1080" priority="1963" operator="equal">
      <formula>0</formula>
    </cfRule>
  </conditionalFormatting>
  <conditionalFormatting sqref="F3087 D3087">
    <cfRule type="cellIs" dxfId="1079" priority="1960" operator="equal">
      <formula>0</formula>
    </cfRule>
  </conditionalFormatting>
  <conditionalFormatting sqref="C3087">
    <cfRule type="cellIs" dxfId="1078" priority="1959" operator="equal">
      <formula>0</formula>
    </cfRule>
  </conditionalFormatting>
  <conditionalFormatting sqref="F1689 D1689">
    <cfRule type="cellIs" dxfId="1077" priority="1956" operator="equal">
      <formula>0</formula>
    </cfRule>
  </conditionalFormatting>
  <conditionalFormatting sqref="C1689">
    <cfRule type="cellIs" dxfId="1076" priority="1955" operator="equal">
      <formula>0</formula>
    </cfRule>
  </conditionalFormatting>
  <conditionalFormatting sqref="C121">
    <cfRule type="cellIs" dxfId="1075" priority="1951" operator="equal">
      <formula>0</formula>
    </cfRule>
  </conditionalFormatting>
  <conditionalFormatting sqref="D121 F121">
    <cfRule type="cellIs" dxfId="1074" priority="1952" operator="equal">
      <formula>0</formula>
    </cfRule>
  </conditionalFormatting>
  <conditionalFormatting sqref="F129 D129">
    <cfRule type="cellIs" dxfId="1073" priority="1950" operator="equal">
      <formula>0</formula>
    </cfRule>
  </conditionalFormatting>
  <conditionalFormatting sqref="C129">
    <cfRule type="cellIs" dxfId="1072" priority="1949" operator="equal">
      <formula>0</formula>
    </cfRule>
  </conditionalFormatting>
  <conditionalFormatting sqref="D132 F132">
    <cfRule type="cellIs" dxfId="1071" priority="1948" operator="equal">
      <formula>0</formula>
    </cfRule>
  </conditionalFormatting>
  <conditionalFormatting sqref="C132">
    <cfRule type="cellIs" dxfId="1070" priority="1947" operator="equal">
      <formula>0</formula>
    </cfRule>
  </conditionalFormatting>
  <conditionalFormatting sqref="F128 D128">
    <cfRule type="cellIs" dxfId="1069" priority="1946" operator="equal">
      <formula>0</formula>
    </cfRule>
  </conditionalFormatting>
  <conditionalFormatting sqref="C128">
    <cfRule type="cellIs" dxfId="1068" priority="1945" operator="equal">
      <formula>0</formula>
    </cfRule>
  </conditionalFormatting>
  <conditionalFormatting sqref="D150 F150">
    <cfRule type="cellIs" dxfId="1067" priority="1942" operator="equal">
      <formula>0</formula>
    </cfRule>
  </conditionalFormatting>
  <conditionalFormatting sqref="C150">
    <cfRule type="cellIs" dxfId="1066" priority="1941" operator="equal">
      <formula>0</formula>
    </cfRule>
  </conditionalFormatting>
  <conditionalFormatting sqref="C513">
    <cfRule type="cellIs" dxfId="1065" priority="1939" operator="equal">
      <formula>0</formula>
    </cfRule>
  </conditionalFormatting>
  <conditionalFormatting sqref="D513 F513">
    <cfRule type="cellIs" dxfId="1064" priority="1940" operator="equal">
      <formula>0</formula>
    </cfRule>
  </conditionalFormatting>
  <conditionalFormatting sqref="D598 F598">
    <cfRule type="cellIs" dxfId="1063" priority="1932" operator="equal">
      <formula>0</formula>
    </cfRule>
  </conditionalFormatting>
  <conditionalFormatting sqref="C598">
    <cfRule type="cellIs" dxfId="1062" priority="1931" operator="equal">
      <formula>0</formula>
    </cfRule>
  </conditionalFormatting>
  <conditionalFormatting sqref="D973 F973">
    <cfRule type="cellIs" dxfId="1061" priority="1928" operator="equal">
      <formula>0</formula>
    </cfRule>
  </conditionalFormatting>
  <conditionalFormatting sqref="C973">
    <cfRule type="cellIs" dxfId="1060" priority="1927" operator="equal">
      <formula>0</formula>
    </cfRule>
  </conditionalFormatting>
  <conditionalFormatting sqref="D1656 F1656">
    <cfRule type="cellIs" dxfId="1059" priority="1924" operator="equal">
      <formula>0</formula>
    </cfRule>
  </conditionalFormatting>
  <conditionalFormatting sqref="C1656">
    <cfRule type="cellIs" dxfId="1058" priority="1923" operator="equal">
      <formula>0</formula>
    </cfRule>
  </conditionalFormatting>
  <conditionalFormatting sqref="F3172 D3172">
    <cfRule type="cellIs" dxfId="1057" priority="1918" operator="equal">
      <formula>0</formula>
    </cfRule>
  </conditionalFormatting>
  <conditionalFormatting sqref="C3172">
    <cfRule type="cellIs" dxfId="1056" priority="1917" operator="equal">
      <formula>0</formula>
    </cfRule>
  </conditionalFormatting>
  <conditionalFormatting sqref="F3173 D3173">
    <cfRule type="cellIs" dxfId="1055" priority="1914" operator="equal">
      <formula>0</formula>
    </cfRule>
  </conditionalFormatting>
  <conditionalFormatting sqref="C3173">
    <cfRule type="cellIs" dxfId="1054" priority="1913" operator="equal">
      <formula>0</formula>
    </cfRule>
  </conditionalFormatting>
  <conditionalFormatting sqref="D1416 F1416">
    <cfRule type="cellIs" dxfId="1053" priority="1910" operator="equal">
      <formula>0</formula>
    </cfRule>
  </conditionalFormatting>
  <conditionalFormatting sqref="C1416">
    <cfRule type="cellIs" dxfId="1052" priority="1909" operator="equal">
      <formula>0</formula>
    </cfRule>
  </conditionalFormatting>
  <conditionalFormatting sqref="F2827 D2827">
    <cfRule type="cellIs" dxfId="1051" priority="1898" operator="equal">
      <formula>0</formula>
    </cfRule>
  </conditionalFormatting>
  <conditionalFormatting sqref="C2827">
    <cfRule type="cellIs" dxfId="1050" priority="1897" operator="equal">
      <formula>0</formula>
    </cfRule>
  </conditionalFormatting>
  <conditionalFormatting sqref="F2826 D2826">
    <cfRule type="cellIs" dxfId="1049" priority="1902" operator="equal">
      <formula>0</formula>
    </cfRule>
  </conditionalFormatting>
  <conditionalFormatting sqref="C2826">
    <cfRule type="cellIs" dxfId="1048" priority="1901" operator="equal">
      <formula>0</formula>
    </cfRule>
  </conditionalFormatting>
  <conditionalFormatting sqref="F2829 D2829">
    <cfRule type="cellIs" dxfId="1047" priority="1894" operator="equal">
      <formula>0</formula>
    </cfRule>
  </conditionalFormatting>
  <conditionalFormatting sqref="C2829">
    <cfRule type="cellIs" dxfId="1046" priority="1893" operator="equal">
      <formula>0</formula>
    </cfRule>
  </conditionalFormatting>
  <conditionalFormatting sqref="F2831 D2831">
    <cfRule type="cellIs" dxfId="1045" priority="1890" operator="equal">
      <formula>0</formula>
    </cfRule>
  </conditionalFormatting>
  <conditionalFormatting sqref="C2831">
    <cfRule type="cellIs" dxfId="1044" priority="1889" operator="equal">
      <formula>0</formula>
    </cfRule>
  </conditionalFormatting>
  <conditionalFormatting sqref="F3215 D3215">
    <cfRule type="cellIs" dxfId="1043" priority="1886" operator="equal">
      <formula>0</formula>
    </cfRule>
  </conditionalFormatting>
  <conditionalFormatting sqref="C3215">
    <cfRule type="cellIs" dxfId="1042" priority="1885" operator="equal">
      <formula>0</formula>
    </cfRule>
  </conditionalFormatting>
  <conditionalFormatting sqref="D1431 F1431">
    <cfRule type="cellIs" dxfId="1041" priority="1882" operator="equal">
      <formula>0</formula>
    </cfRule>
  </conditionalFormatting>
  <conditionalFormatting sqref="C1431">
    <cfRule type="cellIs" dxfId="1040" priority="1881" operator="equal">
      <formula>0</formula>
    </cfRule>
  </conditionalFormatting>
  <conditionalFormatting sqref="D146 F146">
    <cfRule type="cellIs" dxfId="1039" priority="1872" operator="equal">
      <formula>0</formula>
    </cfRule>
  </conditionalFormatting>
  <conditionalFormatting sqref="C146">
    <cfRule type="cellIs" dxfId="1038" priority="1871" operator="equal">
      <formula>0</formula>
    </cfRule>
  </conditionalFormatting>
  <conditionalFormatting sqref="F650 D650">
    <cfRule type="cellIs" dxfId="1037" priority="1870" operator="equal">
      <formula>0</formula>
    </cfRule>
  </conditionalFormatting>
  <conditionalFormatting sqref="C650">
    <cfRule type="cellIs" dxfId="1036" priority="1869" operator="equal">
      <formula>0</formula>
    </cfRule>
  </conditionalFormatting>
  <conditionalFormatting sqref="D144 F144">
    <cfRule type="cellIs" dxfId="1035" priority="1866" operator="equal">
      <formula>0</formula>
    </cfRule>
  </conditionalFormatting>
  <conditionalFormatting sqref="C144">
    <cfRule type="cellIs" dxfId="1034" priority="1865" operator="equal">
      <formula>0</formula>
    </cfRule>
  </conditionalFormatting>
  <conditionalFormatting sqref="F2218 D2218">
    <cfRule type="cellIs" dxfId="1033" priority="1864" operator="equal">
      <formula>0</formula>
    </cfRule>
  </conditionalFormatting>
  <conditionalFormatting sqref="C2218">
    <cfRule type="cellIs" dxfId="1032" priority="1863" operator="equal">
      <formula>0</formula>
    </cfRule>
  </conditionalFormatting>
  <conditionalFormatting sqref="F2217 D2217">
    <cfRule type="cellIs" dxfId="1031" priority="1862" operator="equal">
      <formula>0</formula>
    </cfRule>
  </conditionalFormatting>
  <conditionalFormatting sqref="C2217">
    <cfRule type="cellIs" dxfId="1030" priority="1861" operator="equal">
      <formula>0</formula>
    </cfRule>
  </conditionalFormatting>
  <conditionalFormatting sqref="D405 F405">
    <cfRule type="cellIs" dxfId="1029" priority="1858" operator="equal">
      <formula>0</formula>
    </cfRule>
  </conditionalFormatting>
  <conditionalFormatting sqref="C405">
    <cfRule type="cellIs" dxfId="1028" priority="1857" operator="equal">
      <formula>0</formula>
    </cfRule>
  </conditionalFormatting>
  <conditionalFormatting sqref="D2812 F2812">
    <cfRule type="cellIs" dxfId="1027" priority="1854" operator="equal">
      <formula>0</formula>
    </cfRule>
  </conditionalFormatting>
  <conditionalFormatting sqref="C2812">
    <cfRule type="cellIs" dxfId="1026" priority="1853" operator="equal">
      <formula>0</formula>
    </cfRule>
  </conditionalFormatting>
  <conditionalFormatting sqref="F2158 D2158">
    <cfRule type="cellIs" dxfId="1025" priority="1850" operator="equal">
      <formula>0</formula>
    </cfRule>
  </conditionalFormatting>
  <conditionalFormatting sqref="C2158">
    <cfRule type="cellIs" dxfId="1024" priority="1849" operator="equal">
      <formula>0</formula>
    </cfRule>
  </conditionalFormatting>
  <conditionalFormatting sqref="F3203 D3203">
    <cfRule type="cellIs" dxfId="1023" priority="1842" operator="equal">
      <formula>0</formula>
    </cfRule>
  </conditionalFormatting>
  <conditionalFormatting sqref="C3203">
    <cfRule type="cellIs" dxfId="1022" priority="1841" operator="equal">
      <formula>0</formula>
    </cfRule>
  </conditionalFormatting>
  <conditionalFormatting sqref="C3204">
    <cfRule type="cellIs" dxfId="1021" priority="1843" operator="equal">
      <formula>0</formula>
    </cfRule>
  </conditionalFormatting>
  <conditionalFormatting sqref="F3204 D3204">
    <cfRule type="cellIs" dxfId="1020" priority="1844" operator="equal">
      <formula>0</formula>
    </cfRule>
  </conditionalFormatting>
  <conditionalFormatting sqref="C3200">
    <cfRule type="cellIs" dxfId="1019" priority="1837" operator="equal">
      <formula>0</formula>
    </cfRule>
  </conditionalFormatting>
  <conditionalFormatting sqref="F3200 D3200">
    <cfRule type="cellIs" dxfId="1018" priority="1838" operator="equal">
      <formula>0</formula>
    </cfRule>
  </conditionalFormatting>
  <conditionalFormatting sqref="F3197 D3197">
    <cfRule type="cellIs" dxfId="1017" priority="1834" operator="equal">
      <formula>0</formula>
    </cfRule>
  </conditionalFormatting>
  <conditionalFormatting sqref="C3197">
    <cfRule type="cellIs" dxfId="1016" priority="1833" operator="equal">
      <formula>0</formula>
    </cfRule>
  </conditionalFormatting>
  <conditionalFormatting sqref="F3301 D3301">
    <cfRule type="cellIs" dxfId="1015" priority="1832" operator="equal">
      <formula>0</formula>
    </cfRule>
  </conditionalFormatting>
  <conditionalFormatting sqref="C3301">
    <cfRule type="cellIs" dxfId="1014" priority="1831" operator="equal">
      <formula>0</formula>
    </cfRule>
  </conditionalFormatting>
  <conditionalFormatting sqref="F1845 D1845">
    <cfRule type="cellIs" dxfId="1013" priority="1830" operator="equal">
      <formula>0</formula>
    </cfRule>
  </conditionalFormatting>
  <conditionalFormatting sqref="C1845">
    <cfRule type="cellIs" dxfId="1012" priority="1829" operator="equal">
      <formula>0</formula>
    </cfRule>
  </conditionalFormatting>
  <conditionalFormatting sqref="F2342 D2342">
    <cfRule type="cellIs" dxfId="1011" priority="1826" operator="equal">
      <formula>0</formula>
    </cfRule>
  </conditionalFormatting>
  <conditionalFormatting sqref="C2342">
    <cfRule type="cellIs" dxfId="1010" priority="1825" operator="equal">
      <formula>0</formula>
    </cfRule>
  </conditionalFormatting>
  <conditionalFormatting sqref="F2835 D2835">
    <cfRule type="cellIs" dxfId="1009" priority="1824" operator="equal">
      <formula>0</formula>
    </cfRule>
  </conditionalFormatting>
  <conditionalFormatting sqref="C2835">
    <cfRule type="cellIs" dxfId="1008" priority="1823" operator="equal">
      <formula>0</formula>
    </cfRule>
  </conditionalFormatting>
  <conditionalFormatting sqref="D1704 F1704">
    <cfRule type="cellIs" dxfId="1007" priority="1820" operator="equal">
      <formula>0</formula>
    </cfRule>
  </conditionalFormatting>
  <conditionalFormatting sqref="C1704">
    <cfRule type="cellIs" dxfId="1006" priority="1819" operator="equal">
      <formula>0</formula>
    </cfRule>
  </conditionalFormatting>
  <conditionalFormatting sqref="D35 F35">
    <cfRule type="cellIs" dxfId="1005" priority="1816" operator="equal">
      <formula>0</formula>
    </cfRule>
  </conditionalFormatting>
  <conditionalFormatting sqref="C35">
    <cfRule type="cellIs" dxfId="1004" priority="1815" operator="equal">
      <formula>0</formula>
    </cfRule>
  </conditionalFormatting>
  <conditionalFormatting sqref="D2345 F2345">
    <cfRule type="cellIs" dxfId="1003" priority="1812" operator="equal">
      <formula>0</formula>
    </cfRule>
  </conditionalFormatting>
  <conditionalFormatting sqref="C2345">
    <cfRule type="cellIs" dxfId="1002" priority="1811" operator="equal">
      <formula>0</formula>
    </cfRule>
  </conditionalFormatting>
  <conditionalFormatting sqref="F1540 D1540">
    <cfRule type="cellIs" dxfId="1001" priority="1810" operator="equal">
      <formula>0</formula>
    </cfRule>
  </conditionalFormatting>
  <conditionalFormatting sqref="C1540">
    <cfRule type="cellIs" dxfId="1000" priority="1809" operator="equal">
      <formula>0</formula>
    </cfRule>
  </conditionalFormatting>
  <conditionalFormatting sqref="D1775 F1775">
    <cfRule type="cellIs" dxfId="999" priority="1800" operator="equal">
      <formula>0</formula>
    </cfRule>
  </conditionalFormatting>
  <conditionalFormatting sqref="C1775">
    <cfRule type="cellIs" dxfId="998" priority="1799" operator="equal">
      <formula>0</formula>
    </cfRule>
  </conditionalFormatting>
  <conditionalFormatting sqref="D514 F514">
    <cfRule type="cellIs" dxfId="997" priority="1798" operator="equal">
      <formula>0</formula>
    </cfRule>
  </conditionalFormatting>
  <conditionalFormatting sqref="C514">
    <cfRule type="cellIs" dxfId="996" priority="1797" operator="equal">
      <formula>0</formula>
    </cfRule>
  </conditionalFormatting>
  <conditionalFormatting sqref="F1774 D1774">
    <cfRule type="cellIs" dxfId="995" priority="1802" operator="equal">
      <formula>0</formula>
    </cfRule>
  </conditionalFormatting>
  <conditionalFormatting sqref="C1774">
    <cfRule type="cellIs" dxfId="994" priority="1801" operator="equal">
      <formula>0</formula>
    </cfRule>
  </conditionalFormatting>
  <conditionalFormatting sqref="D1563 F1563">
    <cfRule type="cellIs" dxfId="993" priority="1792" operator="equal">
      <formula>0</formula>
    </cfRule>
  </conditionalFormatting>
  <conditionalFormatting sqref="C1563">
    <cfRule type="cellIs" dxfId="992" priority="1791" operator="equal">
      <formula>0</formula>
    </cfRule>
  </conditionalFormatting>
  <conditionalFormatting sqref="D1388 F1388">
    <cfRule type="cellIs" dxfId="991" priority="1788" operator="equal">
      <formula>0</formula>
    </cfRule>
  </conditionalFormatting>
  <conditionalFormatting sqref="C1388">
    <cfRule type="cellIs" dxfId="990" priority="1787" operator="equal">
      <formula>0</formula>
    </cfRule>
  </conditionalFormatting>
  <conditionalFormatting sqref="F161 D161">
    <cfRule type="cellIs" dxfId="989" priority="1784" operator="equal">
      <formula>0</formula>
    </cfRule>
  </conditionalFormatting>
  <conditionalFormatting sqref="C161">
    <cfRule type="cellIs" dxfId="988" priority="1783" operator="equal">
      <formula>0</formula>
    </cfRule>
  </conditionalFormatting>
  <conditionalFormatting sqref="F175 D175">
    <cfRule type="cellIs" dxfId="987" priority="1782" operator="equal">
      <formula>0</formula>
    </cfRule>
  </conditionalFormatting>
  <conditionalFormatting sqref="C175">
    <cfRule type="cellIs" dxfId="986" priority="1781" operator="equal">
      <formula>0</formula>
    </cfRule>
  </conditionalFormatting>
  <conditionalFormatting sqref="D2106 F2106">
    <cfRule type="cellIs" dxfId="985" priority="1778" operator="equal">
      <formula>0</formula>
    </cfRule>
  </conditionalFormatting>
  <conditionalFormatting sqref="C2106">
    <cfRule type="cellIs" dxfId="984" priority="1777" operator="equal">
      <formula>0</formula>
    </cfRule>
  </conditionalFormatting>
  <conditionalFormatting sqref="F894 D894">
    <cfRule type="cellIs" dxfId="983" priority="1774" operator="equal">
      <formula>0</formula>
    </cfRule>
  </conditionalFormatting>
  <conditionalFormatting sqref="C894">
    <cfRule type="cellIs" dxfId="982" priority="1773" operator="equal">
      <formula>0</formula>
    </cfRule>
  </conditionalFormatting>
  <conditionalFormatting sqref="D2252 F2252">
    <cfRule type="cellIs" dxfId="981" priority="1770" operator="equal">
      <formula>0</formula>
    </cfRule>
  </conditionalFormatting>
  <conditionalFormatting sqref="C2252">
    <cfRule type="cellIs" dxfId="980" priority="1769" operator="equal">
      <formula>0</formula>
    </cfRule>
  </conditionalFormatting>
  <conditionalFormatting sqref="D2253 F2253">
    <cfRule type="cellIs" dxfId="979" priority="1766" operator="equal">
      <formula>0</formula>
    </cfRule>
  </conditionalFormatting>
  <conditionalFormatting sqref="C2253">
    <cfRule type="cellIs" dxfId="978" priority="1765" operator="equal">
      <formula>0</formula>
    </cfRule>
  </conditionalFormatting>
  <conditionalFormatting sqref="F3243 D3243">
    <cfRule type="cellIs" dxfId="977" priority="1762" operator="equal">
      <formula>0</formula>
    </cfRule>
  </conditionalFormatting>
  <conditionalFormatting sqref="C3243">
    <cfRule type="cellIs" dxfId="976" priority="1761" operator="equal">
      <formula>0</formula>
    </cfRule>
  </conditionalFormatting>
  <conditionalFormatting sqref="C1778">
    <cfRule type="cellIs" dxfId="975" priority="1753" operator="equal">
      <formula>0</formula>
    </cfRule>
  </conditionalFormatting>
  <conditionalFormatting sqref="F1778 D1778">
    <cfRule type="cellIs" dxfId="974" priority="1754" operator="equal">
      <formula>0</formula>
    </cfRule>
  </conditionalFormatting>
  <conditionalFormatting sqref="F1541 D1541">
    <cfRule type="cellIs" dxfId="973" priority="1752" operator="equal">
      <formula>0</formula>
    </cfRule>
  </conditionalFormatting>
  <conditionalFormatting sqref="C1541">
    <cfRule type="cellIs" dxfId="972" priority="1751" operator="equal">
      <formula>0</formula>
    </cfRule>
  </conditionalFormatting>
  <conditionalFormatting sqref="C1542">
    <cfRule type="cellIs" dxfId="971" priority="1749" operator="equal">
      <formula>0</formula>
    </cfRule>
  </conditionalFormatting>
  <conditionalFormatting sqref="F1542 D1542">
    <cfRule type="cellIs" dxfId="970" priority="1750" operator="equal">
      <formula>0</formula>
    </cfRule>
  </conditionalFormatting>
  <conditionalFormatting sqref="F1543 D1543">
    <cfRule type="cellIs" dxfId="969" priority="1746" operator="equal">
      <formula>0</formula>
    </cfRule>
  </conditionalFormatting>
  <conditionalFormatting sqref="C1543">
    <cfRule type="cellIs" dxfId="968" priority="1745" operator="equal">
      <formula>0</formula>
    </cfRule>
  </conditionalFormatting>
  <conditionalFormatting sqref="F2387 D2387">
    <cfRule type="cellIs" dxfId="967" priority="1742" operator="equal">
      <formula>0</formula>
    </cfRule>
  </conditionalFormatting>
  <conditionalFormatting sqref="C2387">
    <cfRule type="cellIs" dxfId="966" priority="1741" operator="equal">
      <formula>0</formula>
    </cfRule>
  </conditionalFormatting>
  <conditionalFormatting sqref="D1768 F1768">
    <cfRule type="cellIs" dxfId="965" priority="1738" operator="equal">
      <formula>0</formula>
    </cfRule>
  </conditionalFormatting>
  <conditionalFormatting sqref="C1768">
    <cfRule type="cellIs" dxfId="964" priority="1737" operator="equal">
      <formula>0</formula>
    </cfRule>
  </conditionalFormatting>
  <conditionalFormatting sqref="F17 D17">
    <cfRule type="cellIs" dxfId="963" priority="1736" operator="equal">
      <formula>0</formula>
    </cfRule>
  </conditionalFormatting>
  <conditionalFormatting sqref="C17">
    <cfRule type="cellIs" dxfId="962" priority="1735" operator="equal">
      <formula>0</formula>
    </cfRule>
  </conditionalFormatting>
  <conditionalFormatting sqref="D20 F20">
    <cfRule type="cellIs" dxfId="961" priority="1734" operator="equal">
      <formula>0</formula>
    </cfRule>
  </conditionalFormatting>
  <conditionalFormatting sqref="C20">
    <cfRule type="cellIs" dxfId="960" priority="1733" operator="equal">
      <formula>0</formula>
    </cfRule>
  </conditionalFormatting>
  <conditionalFormatting sqref="D886 F886">
    <cfRule type="cellIs" dxfId="959" priority="1730" operator="equal">
      <formula>0</formula>
    </cfRule>
  </conditionalFormatting>
  <conditionalFormatting sqref="C886">
    <cfRule type="cellIs" dxfId="958" priority="1729" operator="equal">
      <formula>0</formula>
    </cfRule>
  </conditionalFormatting>
  <conditionalFormatting sqref="D2064 F2064">
    <cfRule type="cellIs" dxfId="957" priority="1726" operator="equal">
      <formula>0</formula>
    </cfRule>
  </conditionalFormatting>
  <conditionalFormatting sqref="C2064">
    <cfRule type="cellIs" dxfId="956" priority="1725" operator="equal">
      <formula>0</formula>
    </cfRule>
  </conditionalFormatting>
  <conditionalFormatting sqref="D1100 F1100">
    <cfRule type="cellIs" dxfId="955" priority="1722" operator="equal">
      <formula>0</formula>
    </cfRule>
  </conditionalFormatting>
  <conditionalFormatting sqref="C1100">
    <cfRule type="cellIs" dxfId="954" priority="1721" operator="equal">
      <formula>0</formula>
    </cfRule>
  </conditionalFormatting>
  <conditionalFormatting sqref="C3253">
    <cfRule type="cellIs" dxfId="953" priority="1717" operator="equal">
      <formula>0</formula>
    </cfRule>
  </conditionalFormatting>
  <conditionalFormatting sqref="F3253 D3253">
    <cfRule type="cellIs" dxfId="952" priority="1718" operator="equal">
      <formula>0</formula>
    </cfRule>
  </conditionalFormatting>
  <conditionalFormatting sqref="F3252 D3252">
    <cfRule type="cellIs" dxfId="951" priority="1716" operator="equal">
      <formula>0</formula>
    </cfRule>
  </conditionalFormatting>
  <conditionalFormatting sqref="C3252">
    <cfRule type="cellIs" dxfId="950" priority="1715" operator="equal">
      <formula>0</formula>
    </cfRule>
  </conditionalFormatting>
  <conditionalFormatting sqref="F3254 D3254">
    <cfRule type="cellIs" dxfId="949" priority="1700" operator="equal">
      <formula>0</formula>
    </cfRule>
  </conditionalFormatting>
  <conditionalFormatting sqref="C3254">
    <cfRule type="cellIs" dxfId="948" priority="1699" operator="equal">
      <formula>0</formula>
    </cfRule>
  </conditionalFormatting>
  <conditionalFormatting sqref="F3249 D3249">
    <cfRule type="cellIs" dxfId="947" priority="1712" operator="equal">
      <formula>0</formula>
    </cfRule>
  </conditionalFormatting>
  <conditionalFormatting sqref="C3249">
    <cfRule type="cellIs" dxfId="946" priority="1711" operator="equal">
      <formula>0</formula>
    </cfRule>
  </conditionalFormatting>
  <conditionalFormatting sqref="F3261 D3261">
    <cfRule type="cellIs" dxfId="945" priority="1692" operator="equal">
      <formula>0</formula>
    </cfRule>
  </conditionalFormatting>
  <conditionalFormatting sqref="C3261">
    <cfRule type="cellIs" dxfId="944" priority="1691" operator="equal">
      <formula>0</formula>
    </cfRule>
  </conditionalFormatting>
  <conditionalFormatting sqref="C3257">
    <cfRule type="cellIs" dxfId="943" priority="1707" operator="equal">
      <formula>0</formula>
    </cfRule>
  </conditionalFormatting>
  <conditionalFormatting sqref="F3257 D3257">
    <cfRule type="cellIs" dxfId="942" priority="1708" operator="equal">
      <formula>0</formula>
    </cfRule>
  </conditionalFormatting>
  <conditionalFormatting sqref="C3221">
    <cfRule type="cellIs" dxfId="941" priority="1687" operator="equal">
      <formula>0</formula>
    </cfRule>
  </conditionalFormatting>
  <conditionalFormatting sqref="F3221 D3221">
    <cfRule type="cellIs" dxfId="940" priority="1688" operator="equal">
      <formula>0</formula>
    </cfRule>
  </conditionalFormatting>
  <conditionalFormatting sqref="C3229">
    <cfRule type="cellIs" dxfId="939" priority="1685" operator="equal">
      <formula>0</formula>
    </cfRule>
  </conditionalFormatting>
  <conditionalFormatting sqref="F3229 D3229">
    <cfRule type="cellIs" dxfId="938" priority="1686" operator="equal">
      <formula>0</formula>
    </cfRule>
  </conditionalFormatting>
  <conditionalFormatting sqref="F3213 D3213">
    <cfRule type="cellIs" dxfId="937" priority="1696" operator="equal">
      <formula>0</formula>
    </cfRule>
  </conditionalFormatting>
  <conditionalFormatting sqref="C3213">
    <cfRule type="cellIs" dxfId="936" priority="1695" operator="equal">
      <formula>0</formula>
    </cfRule>
  </conditionalFormatting>
  <conditionalFormatting sqref="F3230 D3230">
    <cfRule type="cellIs" dxfId="935" priority="1684" operator="equal">
      <formula>0</formula>
    </cfRule>
  </conditionalFormatting>
  <conditionalFormatting sqref="C3230">
    <cfRule type="cellIs" dxfId="934" priority="1683" operator="equal">
      <formula>0</formula>
    </cfRule>
  </conditionalFormatting>
  <conditionalFormatting sqref="C3250">
    <cfRule type="cellIs" dxfId="933" priority="1675" operator="equal">
      <formula>0</formula>
    </cfRule>
  </conditionalFormatting>
  <conditionalFormatting sqref="F3250 D3250">
    <cfRule type="cellIs" dxfId="932" priority="1676" operator="equal">
      <formula>0</formula>
    </cfRule>
  </conditionalFormatting>
  <conditionalFormatting sqref="F3092 D3092">
    <cfRule type="cellIs" dxfId="931" priority="1672" operator="equal">
      <formula>0</formula>
    </cfRule>
  </conditionalFormatting>
  <conditionalFormatting sqref="C3092">
    <cfRule type="cellIs" dxfId="930" priority="1671" operator="equal">
      <formula>0</formula>
    </cfRule>
  </conditionalFormatting>
  <conditionalFormatting sqref="D281 F281">
    <cfRule type="cellIs" dxfId="929" priority="1668" operator="equal">
      <formula>0</formula>
    </cfRule>
  </conditionalFormatting>
  <conditionalFormatting sqref="C281">
    <cfRule type="cellIs" dxfId="928" priority="1667" operator="equal">
      <formula>0</formula>
    </cfRule>
  </conditionalFormatting>
  <conditionalFormatting sqref="D1363 F1363">
    <cfRule type="cellIs" dxfId="927" priority="1660" operator="equal">
      <formula>0</formula>
    </cfRule>
  </conditionalFormatting>
  <conditionalFormatting sqref="C1363">
    <cfRule type="cellIs" dxfId="926" priority="1659" operator="equal">
      <formula>0</formula>
    </cfRule>
  </conditionalFormatting>
  <conditionalFormatting sqref="D1400 F1400">
    <cfRule type="cellIs" dxfId="925" priority="1656" operator="equal">
      <formula>0</formula>
    </cfRule>
  </conditionalFormatting>
  <conditionalFormatting sqref="C1400">
    <cfRule type="cellIs" dxfId="924" priority="1655" operator="equal">
      <formula>0</formula>
    </cfRule>
  </conditionalFormatting>
  <conditionalFormatting sqref="F3235 D3235">
    <cfRule type="cellIs" dxfId="923" priority="1652" operator="equal">
      <formula>0</formula>
    </cfRule>
  </conditionalFormatting>
  <conditionalFormatting sqref="C3235">
    <cfRule type="cellIs" dxfId="922" priority="1651" operator="equal">
      <formula>0</formula>
    </cfRule>
  </conditionalFormatting>
  <conditionalFormatting sqref="F3264 D3264">
    <cfRule type="cellIs" dxfId="921" priority="1648" operator="equal">
      <formula>0</formula>
    </cfRule>
  </conditionalFormatting>
  <conditionalFormatting sqref="C3264">
    <cfRule type="cellIs" dxfId="920" priority="1647" operator="equal">
      <formula>0</formula>
    </cfRule>
  </conditionalFormatting>
  <conditionalFormatting sqref="C3260">
    <cfRule type="cellIs" dxfId="919" priority="1643" operator="equal">
      <formula>0</formula>
    </cfRule>
  </conditionalFormatting>
  <conditionalFormatting sqref="F3260 D3260">
    <cfRule type="cellIs" dxfId="918" priority="1644" operator="equal">
      <formula>0</formula>
    </cfRule>
  </conditionalFormatting>
  <conditionalFormatting sqref="C3251">
    <cfRule type="cellIs" dxfId="917" priority="1639" operator="equal">
      <formula>0</formula>
    </cfRule>
  </conditionalFormatting>
  <conditionalFormatting sqref="F3251 D3251">
    <cfRule type="cellIs" dxfId="916" priority="1640" operator="equal">
      <formula>0</formula>
    </cfRule>
  </conditionalFormatting>
  <conditionalFormatting sqref="F3211 D3211">
    <cfRule type="cellIs" dxfId="915" priority="1636" operator="equal">
      <formula>0</formula>
    </cfRule>
  </conditionalFormatting>
  <conditionalFormatting sqref="C3211">
    <cfRule type="cellIs" dxfId="914" priority="1635" operator="equal">
      <formula>0</formula>
    </cfRule>
  </conditionalFormatting>
  <conditionalFormatting sqref="C3181">
    <cfRule type="cellIs" dxfId="913" priority="1631" operator="equal">
      <formula>0</formula>
    </cfRule>
  </conditionalFormatting>
  <conditionalFormatting sqref="F3181 D3181">
    <cfRule type="cellIs" dxfId="912" priority="1632" operator="equal">
      <formula>0</formula>
    </cfRule>
  </conditionalFormatting>
  <conditionalFormatting sqref="F3176 D3176">
    <cfRule type="cellIs" dxfId="911" priority="1628" operator="equal">
      <formula>0</formula>
    </cfRule>
  </conditionalFormatting>
  <conditionalFormatting sqref="C3176">
    <cfRule type="cellIs" dxfId="910" priority="1627" operator="equal">
      <formula>0</formula>
    </cfRule>
  </conditionalFormatting>
  <conditionalFormatting sqref="D2037 F2037">
    <cfRule type="cellIs" dxfId="909" priority="1624" operator="equal">
      <formula>0</formula>
    </cfRule>
  </conditionalFormatting>
  <conditionalFormatting sqref="C2037">
    <cfRule type="cellIs" dxfId="908" priority="1623" operator="equal">
      <formula>0</formula>
    </cfRule>
  </conditionalFormatting>
  <conditionalFormatting sqref="D1209 F1209">
    <cfRule type="cellIs" dxfId="907" priority="1620" operator="equal">
      <formula>0</formula>
    </cfRule>
  </conditionalFormatting>
  <conditionalFormatting sqref="C1209">
    <cfRule type="cellIs" dxfId="906" priority="1619" operator="equal">
      <formula>0</formula>
    </cfRule>
  </conditionalFormatting>
  <conditionalFormatting sqref="F1218 D1218">
    <cfRule type="cellIs" dxfId="905" priority="1616" operator="equal">
      <formula>0</formula>
    </cfRule>
  </conditionalFormatting>
  <conditionalFormatting sqref="C1218">
    <cfRule type="cellIs" dxfId="904" priority="1615" operator="equal">
      <formula>0</formula>
    </cfRule>
  </conditionalFormatting>
  <conditionalFormatting sqref="D82 F82">
    <cfRule type="cellIs" dxfId="903" priority="1612" operator="equal">
      <formula>0</formula>
    </cfRule>
  </conditionalFormatting>
  <conditionalFormatting sqref="C82">
    <cfRule type="cellIs" dxfId="902" priority="1611" operator="equal">
      <formula>0</formula>
    </cfRule>
  </conditionalFormatting>
  <conditionalFormatting sqref="F2143 D2143">
    <cfRule type="cellIs" dxfId="901" priority="1608" operator="equal">
      <formula>0</formula>
    </cfRule>
  </conditionalFormatting>
  <conditionalFormatting sqref="C2143">
    <cfRule type="cellIs" dxfId="900" priority="1607" operator="equal">
      <formula>0</formula>
    </cfRule>
  </conditionalFormatting>
  <conditionalFormatting sqref="D147 F147">
    <cfRule type="cellIs" dxfId="899" priority="1604" operator="equal">
      <formula>0</formula>
    </cfRule>
  </conditionalFormatting>
  <conditionalFormatting sqref="C147">
    <cfRule type="cellIs" dxfId="898" priority="1603" operator="equal">
      <formula>0</formula>
    </cfRule>
  </conditionalFormatting>
  <conditionalFormatting sqref="F18 D18">
    <cfRule type="cellIs" dxfId="897" priority="1600" operator="equal">
      <formula>0</formula>
    </cfRule>
  </conditionalFormatting>
  <conditionalFormatting sqref="C18">
    <cfRule type="cellIs" dxfId="896" priority="1599" operator="equal">
      <formula>0</formula>
    </cfRule>
  </conditionalFormatting>
  <conditionalFormatting sqref="D1422 F1422">
    <cfRule type="cellIs" dxfId="895" priority="1596" operator="equal">
      <formula>0</formula>
    </cfRule>
  </conditionalFormatting>
  <conditionalFormatting sqref="C1422">
    <cfRule type="cellIs" dxfId="894" priority="1595" operator="equal">
      <formula>0</formula>
    </cfRule>
  </conditionalFormatting>
  <conditionalFormatting sqref="D29 F29">
    <cfRule type="cellIs" dxfId="893" priority="1592" operator="equal">
      <formula>0</formula>
    </cfRule>
  </conditionalFormatting>
  <conditionalFormatting sqref="C29">
    <cfRule type="cellIs" dxfId="892" priority="1591" operator="equal">
      <formula>0</formula>
    </cfRule>
  </conditionalFormatting>
  <conditionalFormatting sqref="F3212 D3212">
    <cfRule type="cellIs" dxfId="891" priority="1588" operator="equal">
      <formula>0</formula>
    </cfRule>
  </conditionalFormatting>
  <conditionalFormatting sqref="C3212">
    <cfRule type="cellIs" dxfId="890" priority="1587" operator="equal">
      <formula>0</formula>
    </cfRule>
  </conditionalFormatting>
  <conditionalFormatting sqref="D2124 F2124">
    <cfRule type="cellIs" dxfId="889" priority="1584" operator="equal">
      <formula>0</formula>
    </cfRule>
  </conditionalFormatting>
  <conditionalFormatting sqref="C2124">
    <cfRule type="cellIs" dxfId="888" priority="1583" operator="equal">
      <formula>0</formula>
    </cfRule>
  </conditionalFormatting>
  <conditionalFormatting sqref="D976 F976">
    <cfRule type="cellIs" dxfId="887" priority="1580" operator="equal">
      <formula>0</formula>
    </cfRule>
  </conditionalFormatting>
  <conditionalFormatting sqref="C976">
    <cfRule type="cellIs" dxfId="886" priority="1579" operator="equal">
      <formula>0</formula>
    </cfRule>
  </conditionalFormatting>
  <conditionalFormatting sqref="F3248 D3248">
    <cfRule type="cellIs" dxfId="885" priority="1572" operator="equal">
      <formula>0</formula>
    </cfRule>
  </conditionalFormatting>
  <conditionalFormatting sqref="C3248">
    <cfRule type="cellIs" dxfId="884" priority="1571" operator="equal">
      <formula>0</formula>
    </cfRule>
  </conditionalFormatting>
  <conditionalFormatting sqref="F3247 D3247">
    <cfRule type="cellIs" dxfId="883" priority="1576" operator="equal">
      <formula>0</formula>
    </cfRule>
  </conditionalFormatting>
  <conditionalFormatting sqref="C3247">
    <cfRule type="cellIs" dxfId="882" priority="1575" operator="equal">
      <formula>0</formula>
    </cfRule>
  </conditionalFormatting>
  <conditionalFormatting sqref="F3269 D3269">
    <cfRule type="cellIs" dxfId="881" priority="1566" operator="equal">
      <formula>0</formula>
    </cfRule>
  </conditionalFormatting>
  <conditionalFormatting sqref="C3269">
    <cfRule type="cellIs" dxfId="880" priority="1565" operator="equal">
      <formula>0</formula>
    </cfRule>
  </conditionalFormatting>
  <conditionalFormatting sqref="F3265 D3265">
    <cfRule type="cellIs" dxfId="879" priority="1564" operator="equal">
      <formula>0</formula>
    </cfRule>
  </conditionalFormatting>
  <conditionalFormatting sqref="C3265">
    <cfRule type="cellIs" dxfId="878" priority="1563" operator="equal">
      <formula>0</formula>
    </cfRule>
  </conditionalFormatting>
  <conditionalFormatting sqref="F561 D561">
    <cfRule type="cellIs" dxfId="877" priority="1558" operator="equal">
      <formula>0</formula>
    </cfRule>
  </conditionalFormatting>
  <conditionalFormatting sqref="C561">
    <cfRule type="cellIs" dxfId="876" priority="1557" operator="equal">
      <formula>0</formula>
    </cfRule>
  </conditionalFormatting>
  <conditionalFormatting sqref="D1379 F1379">
    <cfRule type="cellIs" dxfId="875" priority="1554" operator="equal">
      <formula>0</formula>
    </cfRule>
  </conditionalFormatting>
  <conditionalFormatting sqref="C1379">
    <cfRule type="cellIs" dxfId="874" priority="1553" operator="equal">
      <formula>0</formula>
    </cfRule>
  </conditionalFormatting>
  <conditionalFormatting sqref="D2543 F2543">
    <cfRule type="cellIs" dxfId="873" priority="1550" operator="equal">
      <formula>0</formula>
    </cfRule>
  </conditionalFormatting>
  <conditionalFormatting sqref="C2543">
    <cfRule type="cellIs" dxfId="872" priority="1549" operator="equal">
      <formula>0</formula>
    </cfRule>
  </conditionalFormatting>
  <conditionalFormatting sqref="C3113">
    <cfRule type="cellIs" dxfId="871" priority="1545" operator="equal">
      <formula>0</formula>
    </cfRule>
  </conditionalFormatting>
  <conditionalFormatting sqref="F3113 D3113">
    <cfRule type="cellIs" dxfId="870" priority="1546" operator="equal">
      <formula>0</formula>
    </cfRule>
  </conditionalFormatting>
  <conditionalFormatting sqref="F3114 D3114">
    <cfRule type="cellIs" dxfId="869" priority="1542" operator="equal">
      <formula>0</formula>
    </cfRule>
  </conditionalFormatting>
  <conditionalFormatting sqref="C3114">
    <cfRule type="cellIs" dxfId="868" priority="1541" operator="equal">
      <formula>0</formula>
    </cfRule>
  </conditionalFormatting>
  <conditionalFormatting sqref="F3164 D3164">
    <cfRule type="cellIs" dxfId="867" priority="1540" operator="equal">
      <formula>0</formula>
    </cfRule>
  </conditionalFormatting>
  <conditionalFormatting sqref="C3164">
    <cfRule type="cellIs" dxfId="866" priority="1539" operator="equal">
      <formula>0</formula>
    </cfRule>
  </conditionalFormatting>
  <conditionalFormatting sqref="F3166 D3166">
    <cfRule type="cellIs" dxfId="865" priority="1536" operator="equal">
      <formula>0</formula>
    </cfRule>
  </conditionalFormatting>
  <conditionalFormatting sqref="C3166">
    <cfRule type="cellIs" dxfId="864" priority="1535" operator="equal">
      <formula>0</formula>
    </cfRule>
  </conditionalFormatting>
  <conditionalFormatting sqref="F3167 D3167">
    <cfRule type="cellIs" dxfId="863" priority="1532" operator="equal">
      <formula>0</formula>
    </cfRule>
  </conditionalFormatting>
  <conditionalFormatting sqref="C3167">
    <cfRule type="cellIs" dxfId="862" priority="1531" operator="equal">
      <formula>0</formula>
    </cfRule>
  </conditionalFormatting>
  <conditionalFormatting sqref="C3236">
    <cfRule type="cellIs" dxfId="861" priority="1529" operator="equal">
      <formula>0</formula>
    </cfRule>
  </conditionalFormatting>
  <conditionalFormatting sqref="F3236 D3236">
    <cfRule type="cellIs" dxfId="860" priority="1530" operator="equal">
      <formula>0</formula>
    </cfRule>
  </conditionalFormatting>
  <conditionalFormatting sqref="C3242">
    <cfRule type="cellIs" dxfId="859" priority="1525" operator="equal">
      <formula>0</formula>
    </cfRule>
  </conditionalFormatting>
  <conditionalFormatting sqref="F3242 D3242">
    <cfRule type="cellIs" dxfId="858" priority="1526" operator="equal">
      <formula>0</formula>
    </cfRule>
  </conditionalFormatting>
  <conditionalFormatting sqref="F3053 D3053">
    <cfRule type="cellIs" dxfId="857" priority="1522" operator="equal">
      <formula>0</formula>
    </cfRule>
  </conditionalFormatting>
  <conditionalFormatting sqref="C3053">
    <cfRule type="cellIs" dxfId="856" priority="1521" operator="equal">
      <formula>0</formula>
    </cfRule>
  </conditionalFormatting>
  <conditionalFormatting sqref="D1907 F1907">
    <cfRule type="cellIs" dxfId="855" priority="1518" operator="equal">
      <formula>0</formula>
    </cfRule>
  </conditionalFormatting>
  <conditionalFormatting sqref="C1907">
    <cfRule type="cellIs" dxfId="854" priority="1517" operator="equal">
      <formula>0</formula>
    </cfRule>
  </conditionalFormatting>
  <conditionalFormatting sqref="F334 D334">
    <cfRule type="cellIs" dxfId="853" priority="1514" operator="equal">
      <formula>0</formula>
    </cfRule>
  </conditionalFormatting>
  <conditionalFormatting sqref="C334">
    <cfRule type="cellIs" dxfId="852" priority="1513" operator="equal">
      <formula>0</formula>
    </cfRule>
  </conditionalFormatting>
  <conditionalFormatting sqref="F335 D335">
    <cfRule type="cellIs" dxfId="851" priority="1510" operator="equal">
      <formula>0</formula>
    </cfRule>
  </conditionalFormatting>
  <conditionalFormatting sqref="C335">
    <cfRule type="cellIs" dxfId="850" priority="1509" operator="equal">
      <formula>0</formula>
    </cfRule>
  </conditionalFormatting>
  <conditionalFormatting sqref="F3234 D3234">
    <cfRule type="cellIs" dxfId="849" priority="1506" operator="equal">
      <formula>0</formula>
    </cfRule>
  </conditionalFormatting>
  <conditionalFormatting sqref="C3234">
    <cfRule type="cellIs" dxfId="848" priority="1505" operator="equal">
      <formula>0</formula>
    </cfRule>
  </conditionalFormatting>
  <conditionalFormatting sqref="F3076 D3076">
    <cfRule type="cellIs" dxfId="847" priority="1502" operator="equal">
      <formula>0</formula>
    </cfRule>
  </conditionalFormatting>
  <conditionalFormatting sqref="C3076">
    <cfRule type="cellIs" dxfId="846" priority="1501" operator="equal">
      <formula>0</formula>
    </cfRule>
  </conditionalFormatting>
  <conditionalFormatting sqref="F3124 D3124">
    <cfRule type="cellIs" dxfId="845" priority="1500" operator="equal">
      <formula>0</formula>
    </cfRule>
  </conditionalFormatting>
  <conditionalFormatting sqref="C3124">
    <cfRule type="cellIs" dxfId="844" priority="1499" operator="equal">
      <formula>0</formula>
    </cfRule>
  </conditionalFormatting>
  <conditionalFormatting sqref="F3125 D3125">
    <cfRule type="cellIs" dxfId="843" priority="1498" operator="equal">
      <formula>0</formula>
    </cfRule>
  </conditionalFormatting>
  <conditionalFormatting sqref="C3125">
    <cfRule type="cellIs" dxfId="842" priority="1497" operator="equal">
      <formula>0</formula>
    </cfRule>
  </conditionalFormatting>
  <conditionalFormatting sqref="F1922 D1922">
    <cfRule type="cellIs" dxfId="841" priority="1496" operator="equal">
      <formula>0</formula>
    </cfRule>
  </conditionalFormatting>
  <conditionalFormatting sqref="C1922">
    <cfRule type="cellIs" dxfId="840" priority="1495" operator="equal">
      <formula>0</formula>
    </cfRule>
  </conditionalFormatting>
  <conditionalFormatting sqref="F3067 D3067">
    <cfRule type="cellIs" dxfId="839" priority="1490" operator="equal">
      <formula>0</formula>
    </cfRule>
  </conditionalFormatting>
  <conditionalFormatting sqref="C3067">
    <cfRule type="cellIs" dxfId="838" priority="1489" operator="equal">
      <formula>0</formula>
    </cfRule>
  </conditionalFormatting>
  <conditionalFormatting sqref="F3066 D3066">
    <cfRule type="cellIs" dxfId="837" priority="1488" operator="equal">
      <formula>0</formula>
    </cfRule>
  </conditionalFormatting>
  <conditionalFormatting sqref="C3066">
    <cfRule type="cellIs" dxfId="836" priority="1487" operator="equal">
      <formula>0</formula>
    </cfRule>
  </conditionalFormatting>
  <conditionalFormatting sqref="D1378 F1378">
    <cfRule type="cellIs" dxfId="835" priority="1484" operator="equal">
      <formula>0</formula>
    </cfRule>
  </conditionalFormatting>
  <conditionalFormatting sqref="C1378">
    <cfRule type="cellIs" dxfId="834" priority="1483" operator="equal">
      <formula>0</formula>
    </cfRule>
  </conditionalFormatting>
  <conditionalFormatting sqref="D930 F930">
    <cfRule type="cellIs" dxfId="833" priority="1482" operator="equal">
      <formula>0</formula>
    </cfRule>
  </conditionalFormatting>
  <conditionalFormatting sqref="C930">
    <cfRule type="cellIs" dxfId="832" priority="1481" operator="equal">
      <formula>0</formula>
    </cfRule>
  </conditionalFormatting>
  <conditionalFormatting sqref="F3038 D3038">
    <cfRule type="cellIs" dxfId="831" priority="1478" operator="equal">
      <formula>0</formula>
    </cfRule>
  </conditionalFormatting>
  <conditionalFormatting sqref="C3038">
    <cfRule type="cellIs" dxfId="830" priority="1477" operator="equal">
      <formula>0</formula>
    </cfRule>
  </conditionalFormatting>
  <conditionalFormatting sqref="F3098 D3098">
    <cfRule type="cellIs" dxfId="829" priority="1470" operator="equal">
      <formula>0</formula>
    </cfRule>
  </conditionalFormatting>
  <conditionalFormatting sqref="C3098">
    <cfRule type="cellIs" dxfId="828" priority="1469" operator="equal">
      <formula>0</formula>
    </cfRule>
  </conditionalFormatting>
  <conditionalFormatting sqref="C3122">
    <cfRule type="cellIs" dxfId="827" priority="1465" operator="equal">
      <formula>0</formula>
    </cfRule>
  </conditionalFormatting>
  <conditionalFormatting sqref="F3122 D3122">
    <cfRule type="cellIs" dxfId="826" priority="1466" operator="equal">
      <formula>0</formula>
    </cfRule>
  </conditionalFormatting>
  <conditionalFormatting sqref="F3049 D3049">
    <cfRule type="cellIs" dxfId="825" priority="1462" operator="equal">
      <formula>0</formula>
    </cfRule>
  </conditionalFormatting>
  <conditionalFormatting sqref="C3049">
    <cfRule type="cellIs" dxfId="824" priority="1461" operator="equal">
      <formula>0</formula>
    </cfRule>
  </conditionalFormatting>
  <conditionalFormatting sqref="F3075 D3075">
    <cfRule type="cellIs" dxfId="823" priority="1458" operator="equal">
      <formula>0</formula>
    </cfRule>
  </conditionalFormatting>
  <conditionalFormatting sqref="C3075">
    <cfRule type="cellIs" dxfId="822" priority="1457" operator="equal">
      <formula>0</formula>
    </cfRule>
  </conditionalFormatting>
  <conditionalFormatting sqref="F3115 D3115">
    <cfRule type="cellIs" dxfId="821" priority="1454" operator="equal">
      <formula>0</formula>
    </cfRule>
  </conditionalFormatting>
  <conditionalFormatting sqref="C3115">
    <cfRule type="cellIs" dxfId="820" priority="1453" operator="equal">
      <formula>0</formula>
    </cfRule>
  </conditionalFormatting>
  <conditionalFormatting sqref="C641">
    <cfRule type="cellIs" dxfId="819" priority="1449" operator="equal">
      <formula>0</formula>
    </cfRule>
  </conditionalFormatting>
  <conditionalFormatting sqref="D641 F641">
    <cfRule type="cellIs" dxfId="818" priority="1450" operator="equal">
      <formula>0</formula>
    </cfRule>
  </conditionalFormatting>
  <conditionalFormatting sqref="C2364">
    <cfRule type="cellIs" dxfId="817" priority="1445" operator="equal">
      <formula>0</formula>
    </cfRule>
  </conditionalFormatting>
  <conditionalFormatting sqref="D2364 F2364">
    <cfRule type="cellIs" dxfId="816" priority="1446" operator="equal">
      <formula>0</formula>
    </cfRule>
  </conditionalFormatting>
  <conditionalFormatting sqref="D2365 F2365">
    <cfRule type="cellIs" dxfId="815" priority="1442" operator="equal">
      <formula>0</formula>
    </cfRule>
  </conditionalFormatting>
  <conditionalFormatting sqref="C2365">
    <cfRule type="cellIs" dxfId="814" priority="1441" operator="equal">
      <formula>0</formula>
    </cfRule>
  </conditionalFormatting>
  <conditionalFormatting sqref="F685 D685">
    <cfRule type="cellIs" dxfId="813" priority="1438" operator="equal">
      <formula>0</formula>
    </cfRule>
  </conditionalFormatting>
  <conditionalFormatting sqref="C685">
    <cfRule type="cellIs" dxfId="812" priority="1437" operator="equal">
      <formula>0</formula>
    </cfRule>
  </conditionalFormatting>
  <conditionalFormatting sqref="C140">
    <cfRule type="cellIs" dxfId="811" priority="1435" operator="equal">
      <formula>0</formula>
    </cfRule>
  </conditionalFormatting>
  <conditionalFormatting sqref="D140 F140">
    <cfRule type="cellIs" dxfId="810" priority="1436" operator="equal">
      <formula>0</formula>
    </cfRule>
  </conditionalFormatting>
  <conditionalFormatting sqref="F3093 D3093">
    <cfRule type="cellIs" dxfId="809" priority="1428" operator="equal">
      <formula>0</formula>
    </cfRule>
  </conditionalFormatting>
  <conditionalFormatting sqref="C3093">
    <cfRule type="cellIs" dxfId="808" priority="1427" operator="equal">
      <formula>0</formula>
    </cfRule>
  </conditionalFormatting>
  <conditionalFormatting sqref="F3263 D3263">
    <cfRule type="cellIs" dxfId="807" priority="1420" operator="equal">
      <formula>0</formula>
    </cfRule>
  </conditionalFormatting>
  <conditionalFormatting sqref="C3263">
    <cfRule type="cellIs" dxfId="806" priority="1419" operator="equal">
      <formula>0</formula>
    </cfRule>
  </conditionalFormatting>
  <conditionalFormatting sqref="F921 D921">
    <cfRule type="cellIs" dxfId="805" priority="1416" operator="equal">
      <formula>0</formula>
    </cfRule>
  </conditionalFormatting>
  <conditionalFormatting sqref="C921">
    <cfRule type="cellIs" dxfId="804" priority="1415" operator="equal">
      <formula>0</formula>
    </cfRule>
  </conditionalFormatting>
  <conditionalFormatting sqref="F822 D822">
    <cfRule type="cellIs" dxfId="803" priority="1414" operator="equal">
      <formula>0</formula>
    </cfRule>
  </conditionalFormatting>
  <conditionalFormatting sqref="C822">
    <cfRule type="cellIs" dxfId="802" priority="1413" operator="equal">
      <formula>0</formula>
    </cfRule>
  </conditionalFormatting>
  <conditionalFormatting sqref="F821 D821">
    <cfRule type="cellIs" dxfId="801" priority="1410" operator="equal">
      <formula>0</formula>
    </cfRule>
  </conditionalFormatting>
  <conditionalFormatting sqref="C821">
    <cfRule type="cellIs" dxfId="800" priority="1409" operator="equal">
      <formula>0</formula>
    </cfRule>
  </conditionalFormatting>
  <conditionalFormatting sqref="D2330 F2330">
    <cfRule type="cellIs" dxfId="799" priority="1406" operator="equal">
      <formula>0</formula>
    </cfRule>
  </conditionalFormatting>
  <conditionalFormatting sqref="C2330">
    <cfRule type="cellIs" dxfId="798" priority="1405" operator="equal">
      <formula>0</formula>
    </cfRule>
  </conditionalFormatting>
  <conditionalFormatting sqref="F1564 D1564">
    <cfRule type="cellIs" dxfId="797" priority="1402" operator="equal">
      <formula>0</formula>
    </cfRule>
  </conditionalFormatting>
  <conditionalFormatting sqref="C1564">
    <cfRule type="cellIs" dxfId="796" priority="1401" operator="equal">
      <formula>0</formula>
    </cfRule>
  </conditionalFormatting>
  <conditionalFormatting sqref="D1888 F1888">
    <cfRule type="cellIs" dxfId="795" priority="1398" operator="equal">
      <formula>0</formula>
    </cfRule>
  </conditionalFormatting>
  <conditionalFormatting sqref="C1888">
    <cfRule type="cellIs" dxfId="794" priority="1397" operator="equal">
      <formula>0</formula>
    </cfRule>
  </conditionalFormatting>
  <conditionalFormatting sqref="F349 D349">
    <cfRule type="cellIs" dxfId="793" priority="1390" operator="equal">
      <formula>0</formula>
    </cfRule>
  </conditionalFormatting>
  <conditionalFormatting sqref="C349">
    <cfRule type="cellIs" dxfId="792" priority="1389" operator="equal">
      <formula>0</formula>
    </cfRule>
  </conditionalFormatting>
  <conditionalFormatting sqref="F348 D348">
    <cfRule type="cellIs" dxfId="791" priority="1394" operator="equal">
      <formula>0</formula>
    </cfRule>
  </conditionalFormatting>
  <conditionalFormatting sqref="C348">
    <cfRule type="cellIs" dxfId="790" priority="1393" operator="equal">
      <formula>0</formula>
    </cfRule>
  </conditionalFormatting>
  <conditionalFormatting sqref="F1639 D1639">
    <cfRule type="cellIs" dxfId="789" priority="1386" operator="equal">
      <formula>0</formula>
    </cfRule>
  </conditionalFormatting>
  <conditionalFormatting sqref="C1639">
    <cfRule type="cellIs" dxfId="788" priority="1385" operator="equal">
      <formula>0</formula>
    </cfRule>
  </conditionalFormatting>
  <conditionalFormatting sqref="F303 D303">
    <cfRule type="cellIs" dxfId="787" priority="1382" operator="equal">
      <formula>0</formula>
    </cfRule>
  </conditionalFormatting>
  <conditionalFormatting sqref="C303">
    <cfRule type="cellIs" dxfId="786" priority="1381" operator="equal">
      <formula>0</formula>
    </cfRule>
  </conditionalFormatting>
  <conditionalFormatting sqref="F3068 D3068">
    <cfRule type="cellIs" dxfId="785" priority="1378" operator="equal">
      <formula>0</formula>
    </cfRule>
  </conditionalFormatting>
  <conditionalFormatting sqref="C3068">
    <cfRule type="cellIs" dxfId="784" priority="1377" operator="equal">
      <formula>0</formula>
    </cfRule>
  </conditionalFormatting>
  <conditionalFormatting sqref="F3050 D3050">
    <cfRule type="cellIs" dxfId="783" priority="1376" operator="equal">
      <formula>0</formula>
    </cfRule>
  </conditionalFormatting>
  <conditionalFormatting sqref="C3050">
    <cfRule type="cellIs" dxfId="782" priority="1375" operator="equal">
      <formula>0</formula>
    </cfRule>
  </conditionalFormatting>
  <conditionalFormatting sqref="F1547 D1547">
    <cfRule type="cellIs" dxfId="781" priority="1372" operator="equal">
      <formula>0</formula>
    </cfRule>
  </conditionalFormatting>
  <conditionalFormatting sqref="C1547">
    <cfRule type="cellIs" dxfId="780" priority="1371" operator="equal">
      <formula>0</formula>
    </cfRule>
  </conditionalFormatting>
  <conditionalFormatting sqref="F1546 D1546">
    <cfRule type="cellIs" dxfId="779" priority="1368" operator="equal">
      <formula>0</formula>
    </cfRule>
  </conditionalFormatting>
  <conditionalFormatting sqref="C1546">
    <cfRule type="cellIs" dxfId="778" priority="1367" operator="equal">
      <formula>0</formula>
    </cfRule>
  </conditionalFormatting>
  <conditionalFormatting sqref="F831 D831">
    <cfRule type="cellIs" dxfId="777" priority="1364" operator="equal">
      <formula>0</formula>
    </cfRule>
  </conditionalFormatting>
  <conditionalFormatting sqref="C831">
    <cfRule type="cellIs" dxfId="776" priority="1363" operator="equal">
      <formula>0</formula>
    </cfRule>
  </conditionalFormatting>
  <conditionalFormatting sqref="F830 D830">
    <cfRule type="cellIs" dxfId="775" priority="1358" operator="equal">
      <formula>0</formula>
    </cfRule>
  </conditionalFormatting>
  <conditionalFormatting sqref="C830">
    <cfRule type="cellIs" dxfId="774" priority="1357" operator="equal">
      <formula>0</formula>
    </cfRule>
  </conditionalFormatting>
  <conditionalFormatting sqref="C2261">
    <cfRule type="cellIs" dxfId="773" priority="1355" operator="equal">
      <formula>0</formula>
    </cfRule>
  </conditionalFormatting>
  <conditionalFormatting sqref="F2261 D2261">
    <cfRule type="cellIs" dxfId="772" priority="1356" operator="equal">
      <formula>0</formula>
    </cfRule>
  </conditionalFormatting>
  <conditionalFormatting sqref="C2297">
    <cfRule type="cellIs" dxfId="771" priority="1351" operator="equal">
      <formula>0</formula>
    </cfRule>
  </conditionalFormatting>
  <conditionalFormatting sqref="F2297 D2297">
    <cfRule type="cellIs" dxfId="770" priority="1352" operator="equal">
      <formula>0</formula>
    </cfRule>
  </conditionalFormatting>
  <conditionalFormatting sqref="C2961">
    <cfRule type="cellIs" dxfId="769" priority="1339" operator="equal">
      <formula>0</formula>
    </cfRule>
  </conditionalFormatting>
  <conditionalFormatting sqref="D2961 F2961">
    <cfRule type="cellIs" dxfId="768" priority="1340" operator="equal">
      <formula>0</formula>
    </cfRule>
  </conditionalFormatting>
  <conditionalFormatting sqref="C2959">
    <cfRule type="cellIs" dxfId="767" priority="1347" operator="equal">
      <formula>0</formula>
    </cfRule>
  </conditionalFormatting>
  <conditionalFormatting sqref="D2959 F2959">
    <cfRule type="cellIs" dxfId="766" priority="1348" operator="equal">
      <formula>0</formula>
    </cfRule>
  </conditionalFormatting>
  <conditionalFormatting sqref="C2960">
    <cfRule type="cellIs" dxfId="765" priority="1343" operator="equal">
      <formula>0</formula>
    </cfRule>
  </conditionalFormatting>
  <conditionalFormatting sqref="D2960 F2960">
    <cfRule type="cellIs" dxfId="764" priority="1344" operator="equal">
      <formula>0</formula>
    </cfRule>
  </conditionalFormatting>
  <conditionalFormatting sqref="D926 F926">
    <cfRule type="cellIs" dxfId="763" priority="1336" operator="equal">
      <formula>0</formula>
    </cfRule>
  </conditionalFormatting>
  <conditionalFormatting sqref="C926">
    <cfRule type="cellIs" dxfId="762" priority="1335" operator="equal">
      <formula>0</formula>
    </cfRule>
  </conditionalFormatting>
  <conditionalFormatting sqref="F1381 D1381">
    <cfRule type="cellIs" dxfId="761" priority="1334" operator="equal">
      <formula>0</formula>
    </cfRule>
  </conditionalFormatting>
  <conditionalFormatting sqref="C1381">
    <cfRule type="cellIs" dxfId="760" priority="1333" operator="equal">
      <formula>0</formula>
    </cfRule>
  </conditionalFormatting>
  <conditionalFormatting sqref="F344 D344">
    <cfRule type="cellIs" dxfId="759" priority="1330" operator="equal">
      <formula>0</formula>
    </cfRule>
  </conditionalFormatting>
  <conditionalFormatting sqref="C344">
    <cfRule type="cellIs" dxfId="758" priority="1329" operator="equal">
      <formula>0</formula>
    </cfRule>
  </conditionalFormatting>
  <conditionalFormatting sqref="F3072 D3072">
    <cfRule type="cellIs" dxfId="757" priority="1326" operator="equal">
      <formula>0</formula>
    </cfRule>
  </conditionalFormatting>
  <conditionalFormatting sqref="C3072">
    <cfRule type="cellIs" dxfId="756" priority="1325" operator="equal">
      <formula>0</formula>
    </cfRule>
  </conditionalFormatting>
  <conditionalFormatting sqref="D2321 F2321">
    <cfRule type="cellIs" dxfId="755" priority="1318" operator="equal">
      <formula>0</formula>
    </cfRule>
  </conditionalFormatting>
  <conditionalFormatting sqref="C2321">
    <cfRule type="cellIs" dxfId="754" priority="1317" operator="equal">
      <formula>0</formula>
    </cfRule>
  </conditionalFormatting>
  <conditionalFormatting sqref="D2320 F2320">
    <cfRule type="cellIs" dxfId="753" priority="1322" operator="equal">
      <formula>0</formula>
    </cfRule>
  </conditionalFormatting>
  <conditionalFormatting sqref="C2320">
    <cfRule type="cellIs" dxfId="752" priority="1321" operator="equal">
      <formula>0</formula>
    </cfRule>
  </conditionalFormatting>
  <conditionalFormatting sqref="F2054 D2054">
    <cfRule type="cellIs" dxfId="751" priority="1314" operator="equal">
      <formula>0</formula>
    </cfRule>
  </conditionalFormatting>
  <conditionalFormatting sqref="C2054">
    <cfRule type="cellIs" dxfId="750" priority="1313" operator="equal">
      <formula>0</formula>
    </cfRule>
  </conditionalFormatting>
  <conditionalFormatting sqref="F2053 D2053">
    <cfRule type="cellIs" dxfId="749" priority="1312" operator="equal">
      <formula>0</formula>
    </cfRule>
  </conditionalFormatting>
  <conditionalFormatting sqref="C2053">
    <cfRule type="cellIs" dxfId="748" priority="1311" operator="equal">
      <formula>0</formula>
    </cfRule>
  </conditionalFormatting>
  <conditionalFormatting sqref="D2946 F2946">
    <cfRule type="cellIs" dxfId="747" priority="1308" operator="equal">
      <formula>0</formula>
    </cfRule>
  </conditionalFormatting>
  <conditionalFormatting sqref="C2946">
    <cfRule type="cellIs" dxfId="746" priority="1307" operator="equal">
      <formula>0</formula>
    </cfRule>
  </conditionalFormatting>
  <conditionalFormatting sqref="D1827 F1827">
    <cfRule type="cellIs" dxfId="745" priority="1304" operator="equal">
      <formula>0</formula>
    </cfRule>
  </conditionalFormatting>
  <conditionalFormatting sqref="C1827">
    <cfRule type="cellIs" dxfId="744" priority="1303" operator="equal">
      <formula>0</formula>
    </cfRule>
  </conditionalFormatting>
  <conditionalFormatting sqref="D1985 F1985">
    <cfRule type="cellIs" dxfId="743" priority="1302" operator="equal">
      <formula>0</formula>
    </cfRule>
  </conditionalFormatting>
  <conditionalFormatting sqref="C1985">
    <cfRule type="cellIs" dxfId="742" priority="1301" operator="equal">
      <formula>0</formula>
    </cfRule>
  </conditionalFormatting>
  <conditionalFormatting sqref="D80 F80">
    <cfRule type="cellIs" dxfId="741" priority="1300" operator="equal">
      <formula>0</formula>
    </cfRule>
  </conditionalFormatting>
  <conditionalFormatting sqref="C80">
    <cfRule type="cellIs" dxfId="740" priority="1299" operator="equal">
      <formula>0</formula>
    </cfRule>
  </conditionalFormatting>
  <conditionalFormatting sqref="C81">
    <cfRule type="cellIs" dxfId="739" priority="1297" operator="equal">
      <formula>0</formula>
    </cfRule>
  </conditionalFormatting>
  <conditionalFormatting sqref="D81 F81">
    <cfRule type="cellIs" dxfId="738" priority="1298" operator="equal">
      <formula>0</formula>
    </cfRule>
  </conditionalFormatting>
  <conditionalFormatting sqref="F640 D640">
    <cfRule type="cellIs" dxfId="737" priority="1294" operator="equal">
      <formula>0</formula>
    </cfRule>
  </conditionalFormatting>
  <conditionalFormatting sqref="C640">
    <cfRule type="cellIs" dxfId="736" priority="1293" operator="equal">
      <formula>0</formula>
    </cfRule>
  </conditionalFormatting>
  <conditionalFormatting sqref="C1446">
    <cfRule type="cellIs" dxfId="735" priority="1289" operator="equal">
      <formula>0</formula>
    </cfRule>
  </conditionalFormatting>
  <conditionalFormatting sqref="D1446 F1446">
    <cfRule type="cellIs" dxfId="734" priority="1290" operator="equal">
      <formula>0</formula>
    </cfRule>
  </conditionalFormatting>
  <conditionalFormatting sqref="F2202 D2202">
    <cfRule type="cellIs" dxfId="733" priority="1286" operator="equal">
      <formula>0</formula>
    </cfRule>
  </conditionalFormatting>
  <conditionalFormatting sqref="C2202">
    <cfRule type="cellIs" dxfId="732" priority="1285" operator="equal">
      <formula>0</formula>
    </cfRule>
  </conditionalFormatting>
  <conditionalFormatting sqref="F332 D332">
    <cfRule type="cellIs" dxfId="731" priority="1282" operator="equal">
      <formula>0</formula>
    </cfRule>
  </conditionalFormatting>
  <conditionalFormatting sqref="C332">
    <cfRule type="cellIs" dxfId="730" priority="1281" operator="equal">
      <formula>0</formula>
    </cfRule>
  </conditionalFormatting>
  <conditionalFormatting sqref="F333 D333">
    <cfRule type="cellIs" dxfId="729" priority="1278" operator="equal">
      <formula>0</formula>
    </cfRule>
  </conditionalFormatting>
  <conditionalFormatting sqref="C333">
    <cfRule type="cellIs" dxfId="728" priority="1277" operator="equal">
      <formula>0</formula>
    </cfRule>
  </conditionalFormatting>
  <conditionalFormatting sqref="F919 D919">
    <cfRule type="cellIs" dxfId="727" priority="1274" operator="equal">
      <formula>0</formula>
    </cfRule>
  </conditionalFormatting>
  <conditionalFormatting sqref="C919">
    <cfRule type="cellIs" dxfId="726" priority="1273" operator="equal">
      <formula>0</formula>
    </cfRule>
  </conditionalFormatting>
  <conditionalFormatting sqref="F3175 D3175">
    <cfRule type="cellIs" dxfId="725" priority="1272" operator="equal">
      <formula>0</formula>
    </cfRule>
  </conditionalFormatting>
  <conditionalFormatting sqref="C3175">
    <cfRule type="cellIs" dxfId="724" priority="1271" operator="equal">
      <formula>0</formula>
    </cfRule>
  </conditionalFormatting>
  <conditionalFormatting sqref="D1398 F1398">
    <cfRule type="cellIs" dxfId="723" priority="1268" operator="equal">
      <formula>0</formula>
    </cfRule>
  </conditionalFormatting>
  <conditionalFormatting sqref="C1398">
    <cfRule type="cellIs" dxfId="722" priority="1267" operator="equal">
      <formula>0</formula>
    </cfRule>
  </conditionalFormatting>
  <conditionalFormatting sqref="F2007 D2007">
    <cfRule type="cellIs" dxfId="721" priority="1264" operator="equal">
      <formula>0</formula>
    </cfRule>
  </conditionalFormatting>
  <conditionalFormatting sqref="C2007">
    <cfRule type="cellIs" dxfId="720" priority="1263" operator="equal">
      <formula>0</formula>
    </cfRule>
  </conditionalFormatting>
  <conditionalFormatting sqref="D2121 F2121">
    <cfRule type="cellIs" dxfId="719" priority="1260" operator="equal">
      <formula>0</formula>
    </cfRule>
  </conditionalFormatting>
  <conditionalFormatting sqref="C2121">
    <cfRule type="cellIs" dxfId="718" priority="1259" operator="equal">
      <formula>0</formula>
    </cfRule>
  </conditionalFormatting>
  <conditionalFormatting sqref="D744 F744">
    <cfRule type="cellIs" dxfId="717" priority="1256" operator="equal">
      <formula>0</formula>
    </cfRule>
  </conditionalFormatting>
  <conditionalFormatting sqref="C744">
    <cfRule type="cellIs" dxfId="716" priority="1255" operator="equal">
      <formula>0</formula>
    </cfRule>
  </conditionalFormatting>
  <conditionalFormatting sqref="F643 D643">
    <cfRule type="cellIs" dxfId="715" priority="1252" operator="equal">
      <formula>0</formula>
    </cfRule>
  </conditionalFormatting>
  <conditionalFormatting sqref="C643">
    <cfRule type="cellIs" dxfId="714" priority="1251" operator="equal">
      <formula>0</formula>
    </cfRule>
  </conditionalFormatting>
  <conditionalFormatting sqref="D876 F876">
    <cfRule type="cellIs" dxfId="713" priority="1248" operator="equal">
      <formula>0</formula>
    </cfRule>
  </conditionalFormatting>
  <conditionalFormatting sqref="C876">
    <cfRule type="cellIs" dxfId="712" priority="1247" operator="equal">
      <formula>0</formula>
    </cfRule>
  </conditionalFormatting>
  <conditionalFormatting sqref="F907 D907">
    <cfRule type="cellIs" dxfId="711" priority="1246" operator="equal">
      <formula>0</formula>
    </cfRule>
  </conditionalFormatting>
  <conditionalFormatting sqref="C907">
    <cfRule type="cellIs" dxfId="710" priority="1245" operator="equal">
      <formula>0</formula>
    </cfRule>
  </conditionalFormatting>
  <conditionalFormatting sqref="F908 D908">
    <cfRule type="cellIs" dxfId="709" priority="1244" operator="equal">
      <formula>0</formula>
    </cfRule>
  </conditionalFormatting>
  <conditionalFormatting sqref="C908">
    <cfRule type="cellIs" dxfId="708" priority="1243" operator="equal">
      <formula>0</formula>
    </cfRule>
  </conditionalFormatting>
  <conditionalFormatting sqref="F2641 D2641">
    <cfRule type="cellIs" dxfId="707" priority="1240" operator="equal">
      <formula>0</formula>
    </cfRule>
  </conditionalFormatting>
  <conditionalFormatting sqref="C2641">
    <cfRule type="cellIs" dxfId="706" priority="1239" operator="equal">
      <formula>0</formula>
    </cfRule>
  </conditionalFormatting>
  <conditionalFormatting sqref="D3227 F3227">
    <cfRule type="cellIs" dxfId="705" priority="1236" operator="equal">
      <formula>0</formula>
    </cfRule>
  </conditionalFormatting>
  <conditionalFormatting sqref="C3227">
    <cfRule type="cellIs" dxfId="704" priority="1235" operator="equal">
      <formula>0</formula>
    </cfRule>
  </conditionalFormatting>
  <conditionalFormatting sqref="D304 F304">
    <cfRule type="cellIs" dxfId="703" priority="1234" operator="equal">
      <formula>0</formula>
    </cfRule>
  </conditionalFormatting>
  <conditionalFormatting sqref="C304">
    <cfRule type="cellIs" dxfId="702" priority="1233" operator="equal">
      <formula>0</formula>
    </cfRule>
  </conditionalFormatting>
  <conditionalFormatting sqref="D293 F293">
    <cfRule type="cellIs" dxfId="701" priority="1230" operator="equal">
      <formula>0</formula>
    </cfRule>
  </conditionalFormatting>
  <conditionalFormatting sqref="C293">
    <cfRule type="cellIs" dxfId="700" priority="1229" operator="equal">
      <formula>0</formula>
    </cfRule>
  </conditionalFormatting>
  <conditionalFormatting sqref="F1707 D1707">
    <cfRule type="cellIs" dxfId="699" priority="1228" operator="equal">
      <formula>0</formula>
    </cfRule>
  </conditionalFormatting>
  <conditionalFormatting sqref="C1707">
    <cfRule type="cellIs" dxfId="698" priority="1227" operator="equal">
      <formula>0</formula>
    </cfRule>
  </conditionalFormatting>
  <conditionalFormatting sqref="D1439 F1439">
    <cfRule type="cellIs" dxfId="697" priority="1224" operator="equal">
      <formula>0</formula>
    </cfRule>
  </conditionalFormatting>
  <conditionalFormatting sqref="C1439">
    <cfRule type="cellIs" dxfId="696" priority="1223" operator="equal">
      <formula>0</formula>
    </cfRule>
  </conditionalFormatting>
  <conditionalFormatting sqref="D100 F100">
    <cfRule type="cellIs" dxfId="695" priority="1220" operator="equal">
      <formula>0</formula>
    </cfRule>
  </conditionalFormatting>
  <conditionalFormatting sqref="C100">
    <cfRule type="cellIs" dxfId="694" priority="1219" operator="equal">
      <formula>0</formula>
    </cfRule>
  </conditionalFormatting>
  <conditionalFormatting sqref="D148 F148">
    <cfRule type="cellIs" dxfId="693" priority="1216" operator="equal">
      <formula>0</formula>
    </cfRule>
  </conditionalFormatting>
  <conditionalFormatting sqref="C148">
    <cfRule type="cellIs" dxfId="692" priority="1215" operator="equal">
      <formula>0</formula>
    </cfRule>
  </conditionalFormatting>
  <conditionalFormatting sqref="D2013 F2013">
    <cfRule type="cellIs" dxfId="691" priority="1212" operator="equal">
      <formula>0</formula>
    </cfRule>
  </conditionalFormatting>
  <conditionalFormatting sqref="C2013">
    <cfRule type="cellIs" dxfId="690" priority="1211" operator="equal">
      <formula>0</formula>
    </cfRule>
  </conditionalFormatting>
  <conditionalFormatting sqref="D818 F818">
    <cfRule type="cellIs" dxfId="689" priority="1210" operator="equal">
      <formula>0</formula>
    </cfRule>
  </conditionalFormatting>
  <conditionalFormatting sqref="C818">
    <cfRule type="cellIs" dxfId="688" priority="1209" operator="equal">
      <formula>0</formula>
    </cfRule>
  </conditionalFormatting>
  <conditionalFormatting sqref="D819 F819">
    <cfRule type="cellIs" dxfId="687" priority="1206" operator="equal">
      <formula>0</formula>
    </cfRule>
  </conditionalFormatting>
  <conditionalFormatting sqref="C819">
    <cfRule type="cellIs" dxfId="686" priority="1205" operator="equal">
      <formula>0</formula>
    </cfRule>
  </conditionalFormatting>
  <conditionalFormatting sqref="F991 D991">
    <cfRule type="cellIs" dxfId="685" priority="1202" operator="equal">
      <formula>0</formula>
    </cfRule>
  </conditionalFormatting>
  <conditionalFormatting sqref="C991">
    <cfRule type="cellIs" dxfId="684" priority="1201" operator="equal">
      <formula>0</formula>
    </cfRule>
  </conditionalFormatting>
  <conditionalFormatting sqref="F992 D992">
    <cfRule type="cellIs" dxfId="683" priority="1198" operator="equal">
      <formula>0</formula>
    </cfRule>
  </conditionalFormatting>
  <conditionalFormatting sqref="C992">
    <cfRule type="cellIs" dxfId="682" priority="1197" operator="equal">
      <formula>0</formula>
    </cfRule>
  </conditionalFormatting>
  <conditionalFormatting sqref="F993 D993">
    <cfRule type="cellIs" dxfId="681" priority="1194" operator="equal">
      <formula>0</formula>
    </cfRule>
  </conditionalFormatting>
  <conditionalFormatting sqref="C993">
    <cfRule type="cellIs" dxfId="680" priority="1193" operator="equal">
      <formula>0</formula>
    </cfRule>
  </conditionalFormatting>
  <conditionalFormatting sqref="F994 D994">
    <cfRule type="cellIs" dxfId="679" priority="1190" operator="equal">
      <formula>0</formula>
    </cfRule>
  </conditionalFormatting>
  <conditionalFormatting sqref="C994">
    <cfRule type="cellIs" dxfId="678" priority="1189" operator="equal">
      <formula>0</formula>
    </cfRule>
  </conditionalFormatting>
  <conditionalFormatting sqref="F995 D995">
    <cfRule type="cellIs" dxfId="677" priority="1186" operator="equal">
      <formula>0</formula>
    </cfRule>
  </conditionalFormatting>
  <conditionalFormatting sqref="C995">
    <cfRule type="cellIs" dxfId="676" priority="1185" operator="equal">
      <formula>0</formula>
    </cfRule>
  </conditionalFormatting>
  <conditionalFormatting sqref="F996 D996">
    <cfRule type="cellIs" dxfId="675" priority="1182" operator="equal">
      <formula>0</formula>
    </cfRule>
  </conditionalFormatting>
  <conditionalFormatting sqref="C996">
    <cfRule type="cellIs" dxfId="674" priority="1181" operator="equal">
      <formula>0</formula>
    </cfRule>
  </conditionalFormatting>
  <conditionalFormatting sqref="D2753 F2753">
    <cfRule type="cellIs" dxfId="673" priority="1180" operator="equal">
      <formula>0</formula>
    </cfRule>
  </conditionalFormatting>
  <conditionalFormatting sqref="C2753">
    <cfRule type="cellIs" dxfId="672" priority="1179" operator="equal">
      <formula>0</formula>
    </cfRule>
  </conditionalFormatting>
  <conditionalFormatting sqref="F1384 D1384">
    <cfRule type="cellIs" dxfId="671" priority="1176" operator="equal">
      <formula>0</formula>
    </cfRule>
  </conditionalFormatting>
  <conditionalFormatting sqref="C1384">
    <cfRule type="cellIs" dxfId="670" priority="1175" operator="equal">
      <formula>0</formula>
    </cfRule>
  </conditionalFormatting>
  <conditionalFormatting sqref="D2282 F2282">
    <cfRule type="cellIs" dxfId="669" priority="1172" operator="equal">
      <formula>0</formula>
    </cfRule>
  </conditionalFormatting>
  <conditionalFormatting sqref="C2282">
    <cfRule type="cellIs" dxfId="668" priority="1171" operator="equal">
      <formula>0</formula>
    </cfRule>
  </conditionalFormatting>
  <conditionalFormatting sqref="D2283 F2283">
    <cfRule type="cellIs" dxfId="667" priority="1170" operator="equal">
      <formula>0</formula>
    </cfRule>
  </conditionalFormatting>
  <conditionalFormatting sqref="C2283">
    <cfRule type="cellIs" dxfId="666" priority="1169" operator="equal">
      <formula>0</formula>
    </cfRule>
  </conditionalFormatting>
  <conditionalFormatting sqref="D586 F586">
    <cfRule type="cellIs" dxfId="665" priority="1168" operator="equal">
      <formula>0</formula>
    </cfRule>
  </conditionalFormatting>
  <conditionalFormatting sqref="C586">
    <cfRule type="cellIs" dxfId="664" priority="1167" operator="equal">
      <formula>0</formula>
    </cfRule>
  </conditionalFormatting>
  <conditionalFormatting sqref="D2279 F2279">
    <cfRule type="cellIs" dxfId="663" priority="1164" operator="equal">
      <formula>0</formula>
    </cfRule>
  </conditionalFormatting>
  <conditionalFormatting sqref="C2279">
    <cfRule type="cellIs" dxfId="662" priority="1163" operator="equal">
      <formula>0</formula>
    </cfRule>
  </conditionalFormatting>
  <conditionalFormatting sqref="D2281 F2281">
    <cfRule type="cellIs" dxfId="661" priority="1158" operator="equal">
      <formula>0</formula>
    </cfRule>
  </conditionalFormatting>
  <conditionalFormatting sqref="C2281">
    <cfRule type="cellIs" dxfId="660" priority="1157" operator="equal">
      <formula>0</formula>
    </cfRule>
  </conditionalFormatting>
  <conditionalFormatting sqref="D2111 F2111">
    <cfRule type="cellIs" dxfId="659" priority="1150" operator="equal">
      <formula>0</formula>
    </cfRule>
  </conditionalFormatting>
  <conditionalFormatting sqref="C2111">
    <cfRule type="cellIs" dxfId="658" priority="1149" operator="equal">
      <formula>0</formula>
    </cfRule>
  </conditionalFormatting>
  <conditionalFormatting sqref="F2734 D2734">
    <cfRule type="cellIs" dxfId="657" priority="1146" operator="equal">
      <formula>0</formula>
    </cfRule>
  </conditionalFormatting>
  <conditionalFormatting sqref="C2734">
    <cfRule type="cellIs" dxfId="656" priority="1145" operator="equal">
      <formula>0</formula>
    </cfRule>
  </conditionalFormatting>
  <conditionalFormatting sqref="F2740 D2740">
    <cfRule type="cellIs" dxfId="655" priority="1136" operator="equal">
      <formula>0</formula>
    </cfRule>
  </conditionalFormatting>
  <conditionalFormatting sqref="C2740">
    <cfRule type="cellIs" dxfId="654" priority="1135" operator="equal">
      <formula>0</formula>
    </cfRule>
  </conditionalFormatting>
  <conditionalFormatting sqref="F2741 D2741">
    <cfRule type="cellIs" dxfId="653" priority="1134" operator="equal">
      <formula>0</formula>
    </cfRule>
  </conditionalFormatting>
  <conditionalFormatting sqref="C2741">
    <cfRule type="cellIs" dxfId="652" priority="1133" operator="equal">
      <formula>0</formula>
    </cfRule>
  </conditionalFormatting>
  <conditionalFormatting sqref="F2742 D2742">
    <cfRule type="cellIs" dxfId="651" priority="1132" operator="equal">
      <formula>0</formula>
    </cfRule>
  </conditionalFormatting>
  <conditionalFormatting sqref="C2742">
    <cfRule type="cellIs" dxfId="650" priority="1131" operator="equal">
      <formula>0</formula>
    </cfRule>
  </conditionalFormatting>
  <conditionalFormatting sqref="F2743 D2743">
    <cfRule type="cellIs" dxfId="649" priority="1130" operator="equal">
      <formula>0</formula>
    </cfRule>
  </conditionalFormatting>
  <conditionalFormatting sqref="C2743">
    <cfRule type="cellIs" dxfId="648" priority="1129" operator="equal">
      <formula>0</formula>
    </cfRule>
  </conditionalFormatting>
  <conditionalFormatting sqref="D2748 F2748">
    <cfRule type="cellIs" dxfId="647" priority="1128" operator="equal">
      <formula>0</formula>
    </cfRule>
  </conditionalFormatting>
  <conditionalFormatting sqref="C2748">
    <cfRule type="cellIs" dxfId="646" priority="1127" operator="equal">
      <formula>0</formula>
    </cfRule>
  </conditionalFormatting>
  <conditionalFormatting sqref="D1629 F1629">
    <cfRule type="cellIs" dxfId="645" priority="1126" operator="equal">
      <formula>0</formula>
    </cfRule>
  </conditionalFormatting>
  <conditionalFormatting sqref="C1629">
    <cfRule type="cellIs" dxfId="644" priority="1125" operator="equal">
      <formula>0</formula>
    </cfRule>
  </conditionalFormatting>
  <conditionalFormatting sqref="F2735 D2735">
    <cfRule type="cellIs" dxfId="643" priority="1124" operator="equal">
      <formula>0</formula>
    </cfRule>
  </conditionalFormatting>
  <conditionalFormatting sqref="C2735">
    <cfRule type="cellIs" dxfId="642" priority="1123" operator="equal">
      <formula>0</formula>
    </cfRule>
  </conditionalFormatting>
  <conditionalFormatting sqref="F3153 D3153">
    <cfRule type="cellIs" dxfId="641" priority="1122" operator="equal">
      <formula>0</formula>
    </cfRule>
  </conditionalFormatting>
  <conditionalFormatting sqref="C3153">
    <cfRule type="cellIs" dxfId="640" priority="1121" operator="equal">
      <formula>0</formula>
    </cfRule>
  </conditionalFormatting>
  <conditionalFormatting sqref="D1770 F1770">
    <cfRule type="cellIs" dxfId="639" priority="1114" operator="equal">
      <formula>0</formula>
    </cfRule>
  </conditionalFormatting>
  <conditionalFormatting sqref="C1770">
    <cfRule type="cellIs" dxfId="638" priority="1113" operator="equal">
      <formula>0</formula>
    </cfRule>
  </conditionalFormatting>
  <conditionalFormatting sqref="D1767 F1767">
    <cfRule type="cellIs" dxfId="637" priority="1118" operator="equal">
      <formula>0</formula>
    </cfRule>
  </conditionalFormatting>
  <conditionalFormatting sqref="C1767">
    <cfRule type="cellIs" dxfId="636" priority="1117" operator="equal">
      <formula>0</formula>
    </cfRule>
  </conditionalFormatting>
  <conditionalFormatting sqref="F1772 D1772">
    <cfRule type="cellIs" dxfId="635" priority="1112" operator="equal">
      <formula>0</formula>
    </cfRule>
  </conditionalFormatting>
  <conditionalFormatting sqref="C1772">
    <cfRule type="cellIs" dxfId="634" priority="1111" operator="equal">
      <formula>0</formula>
    </cfRule>
  </conditionalFormatting>
  <conditionalFormatting sqref="D1773 F1773">
    <cfRule type="cellIs" dxfId="633" priority="1108" operator="equal">
      <formula>0</formula>
    </cfRule>
  </conditionalFormatting>
  <conditionalFormatting sqref="C1773">
    <cfRule type="cellIs" dxfId="632" priority="1107" operator="equal">
      <formula>0</formula>
    </cfRule>
  </conditionalFormatting>
  <conditionalFormatting sqref="D504 F504">
    <cfRule type="cellIs" dxfId="631" priority="1100" operator="equal">
      <formula>0</formula>
    </cfRule>
  </conditionalFormatting>
  <conditionalFormatting sqref="C504">
    <cfRule type="cellIs" dxfId="630" priority="1099" operator="equal">
      <formula>0</formula>
    </cfRule>
  </conditionalFormatting>
  <conditionalFormatting sqref="D506 F506">
    <cfRule type="cellIs" dxfId="629" priority="1096" operator="equal">
      <formula>0</formula>
    </cfRule>
  </conditionalFormatting>
  <conditionalFormatting sqref="C506">
    <cfRule type="cellIs" dxfId="628" priority="1095" operator="equal">
      <formula>0</formula>
    </cfRule>
  </conditionalFormatting>
  <conditionalFormatting sqref="D1940 F1940">
    <cfRule type="cellIs" dxfId="627" priority="1092" operator="equal">
      <formula>0</formula>
    </cfRule>
  </conditionalFormatting>
  <conditionalFormatting sqref="C1940">
    <cfRule type="cellIs" dxfId="626" priority="1091" operator="equal">
      <formula>0</formula>
    </cfRule>
  </conditionalFormatting>
  <conditionalFormatting sqref="F987 D987">
    <cfRule type="cellIs" dxfId="625" priority="1088" operator="equal">
      <formula>0</formula>
    </cfRule>
  </conditionalFormatting>
  <conditionalFormatting sqref="C987">
    <cfRule type="cellIs" dxfId="624" priority="1087" operator="equal">
      <formula>0</formula>
    </cfRule>
  </conditionalFormatting>
  <conditionalFormatting sqref="F255 D255">
    <cfRule type="cellIs" dxfId="623" priority="1086" operator="equal">
      <formula>0</formula>
    </cfRule>
  </conditionalFormatting>
  <conditionalFormatting sqref="C255">
    <cfRule type="cellIs" dxfId="622" priority="1085" operator="equal">
      <formula>0</formula>
    </cfRule>
  </conditionalFormatting>
  <conditionalFormatting sqref="F385 D385">
    <cfRule type="cellIs" dxfId="621" priority="1082" operator="equal">
      <formula>0</formula>
    </cfRule>
  </conditionalFormatting>
  <conditionalFormatting sqref="C385">
    <cfRule type="cellIs" dxfId="620" priority="1081" operator="equal">
      <formula>0</formula>
    </cfRule>
  </conditionalFormatting>
  <conditionalFormatting sqref="C2793">
    <cfRule type="cellIs" dxfId="619" priority="1053" operator="equal">
      <formula>0</formula>
    </cfRule>
  </conditionalFormatting>
  <conditionalFormatting sqref="D2793 F2793">
    <cfRule type="cellIs" dxfId="618" priority="1054" operator="equal">
      <formula>0</formula>
    </cfRule>
  </conditionalFormatting>
  <conditionalFormatting sqref="C2794">
    <cfRule type="cellIs" dxfId="617" priority="1051" operator="equal">
      <formula>0</formula>
    </cfRule>
  </conditionalFormatting>
  <conditionalFormatting sqref="D2794 F2794">
    <cfRule type="cellIs" dxfId="616" priority="1052" operator="equal">
      <formula>0</formula>
    </cfRule>
  </conditionalFormatting>
  <conditionalFormatting sqref="C2795">
    <cfRule type="cellIs" dxfId="615" priority="1049" operator="equal">
      <formula>0</formula>
    </cfRule>
  </conditionalFormatting>
  <conditionalFormatting sqref="D2795 F2795">
    <cfRule type="cellIs" dxfId="614" priority="1050" operator="equal">
      <formula>0</formula>
    </cfRule>
  </conditionalFormatting>
  <conditionalFormatting sqref="D2792 F2792">
    <cfRule type="cellIs" dxfId="613" priority="1048" operator="equal">
      <formula>0</formula>
    </cfRule>
  </conditionalFormatting>
  <conditionalFormatting sqref="C2792">
    <cfRule type="cellIs" dxfId="612" priority="1047" operator="equal">
      <formula>0</formula>
    </cfRule>
  </conditionalFormatting>
  <conditionalFormatting sqref="D2791 F2791">
    <cfRule type="cellIs" dxfId="611" priority="1046" operator="equal">
      <formula>0</formula>
    </cfRule>
  </conditionalFormatting>
  <conditionalFormatting sqref="C2791">
    <cfRule type="cellIs" dxfId="610" priority="1045" operator="equal">
      <formula>0</formula>
    </cfRule>
  </conditionalFormatting>
  <conditionalFormatting sqref="D2790 F2790">
    <cfRule type="cellIs" dxfId="609" priority="1044" operator="equal">
      <formula>0</formula>
    </cfRule>
  </conditionalFormatting>
  <conditionalFormatting sqref="C2790">
    <cfRule type="cellIs" dxfId="608" priority="1043" operator="equal">
      <formula>0</formula>
    </cfRule>
  </conditionalFormatting>
  <conditionalFormatting sqref="D2789 F2789">
    <cfRule type="cellIs" dxfId="607" priority="1042" operator="equal">
      <formula>0</formula>
    </cfRule>
  </conditionalFormatting>
  <conditionalFormatting sqref="C2789">
    <cfRule type="cellIs" dxfId="606" priority="1041" operator="equal">
      <formula>0</formula>
    </cfRule>
  </conditionalFormatting>
  <conditionalFormatting sqref="D2788 F2788">
    <cfRule type="cellIs" dxfId="605" priority="1040" operator="equal">
      <formula>0</formula>
    </cfRule>
  </conditionalFormatting>
  <conditionalFormatting sqref="C2788">
    <cfRule type="cellIs" dxfId="604" priority="1039" operator="equal">
      <formula>0</formula>
    </cfRule>
  </conditionalFormatting>
  <conditionalFormatting sqref="D2787 F2787">
    <cfRule type="cellIs" dxfId="603" priority="1038" operator="equal">
      <formula>0</formula>
    </cfRule>
  </conditionalFormatting>
  <conditionalFormatting sqref="C2787">
    <cfRule type="cellIs" dxfId="602" priority="1037" operator="equal">
      <formula>0</formula>
    </cfRule>
  </conditionalFormatting>
  <conditionalFormatting sqref="D2786 F2786">
    <cfRule type="cellIs" dxfId="601" priority="1036" operator="equal">
      <formula>0</formula>
    </cfRule>
  </conditionalFormatting>
  <conditionalFormatting sqref="C2786">
    <cfRule type="cellIs" dxfId="600" priority="1035" operator="equal">
      <formula>0</formula>
    </cfRule>
  </conditionalFormatting>
  <conditionalFormatting sqref="D2785 F2785">
    <cfRule type="cellIs" dxfId="599" priority="1034" operator="equal">
      <formula>0</formula>
    </cfRule>
  </conditionalFormatting>
  <conditionalFormatting sqref="C2785">
    <cfRule type="cellIs" dxfId="598" priority="1033" operator="equal">
      <formula>0</formula>
    </cfRule>
  </conditionalFormatting>
  <conditionalFormatting sqref="D2784 F2784">
    <cfRule type="cellIs" dxfId="597" priority="1032" operator="equal">
      <formula>0</formula>
    </cfRule>
  </conditionalFormatting>
  <conditionalFormatting sqref="C2784">
    <cfRule type="cellIs" dxfId="596" priority="1031" operator="equal">
      <formula>0</formula>
    </cfRule>
  </conditionalFormatting>
  <conditionalFormatting sqref="D2783 F2783">
    <cfRule type="cellIs" dxfId="595" priority="1030" operator="equal">
      <formula>0</formula>
    </cfRule>
  </conditionalFormatting>
  <conditionalFormatting sqref="C2783">
    <cfRule type="cellIs" dxfId="594" priority="1029" operator="equal">
      <formula>0</formula>
    </cfRule>
  </conditionalFormatting>
  <conditionalFormatting sqref="D2782 F2782">
    <cfRule type="cellIs" dxfId="593" priority="1028" operator="equal">
      <formula>0</formula>
    </cfRule>
  </conditionalFormatting>
  <conditionalFormatting sqref="C2782">
    <cfRule type="cellIs" dxfId="592" priority="1027" operator="equal">
      <formula>0</formula>
    </cfRule>
  </conditionalFormatting>
  <conditionalFormatting sqref="F694 D694">
    <cfRule type="cellIs" dxfId="591" priority="1024" operator="equal">
      <formula>0</formula>
    </cfRule>
  </conditionalFormatting>
  <conditionalFormatting sqref="C694">
    <cfRule type="cellIs" dxfId="590" priority="1023" operator="equal">
      <formula>0</formula>
    </cfRule>
  </conditionalFormatting>
  <conditionalFormatting sqref="D2684 F2684">
    <cfRule type="cellIs" dxfId="589" priority="1020" operator="equal">
      <formula>0</formula>
    </cfRule>
  </conditionalFormatting>
  <conditionalFormatting sqref="C2684">
    <cfRule type="cellIs" dxfId="588" priority="1019" operator="equal">
      <formula>0</formula>
    </cfRule>
  </conditionalFormatting>
  <conditionalFormatting sqref="C949">
    <cfRule type="cellIs" dxfId="587" priority="1015" operator="equal">
      <formula>0</formula>
    </cfRule>
  </conditionalFormatting>
  <conditionalFormatting sqref="F949 D949">
    <cfRule type="cellIs" dxfId="586" priority="1016" operator="equal">
      <formula>0</formula>
    </cfRule>
  </conditionalFormatting>
  <conditionalFormatting sqref="F948 D948">
    <cfRule type="cellIs" dxfId="585" priority="1012" operator="equal">
      <formula>0</formula>
    </cfRule>
  </conditionalFormatting>
  <conditionalFormatting sqref="C948">
    <cfRule type="cellIs" dxfId="584" priority="1011" operator="equal">
      <formula>0</formula>
    </cfRule>
  </conditionalFormatting>
  <conditionalFormatting sqref="F1923 D1923">
    <cfRule type="cellIs" dxfId="583" priority="1008" operator="equal">
      <formula>0</formula>
    </cfRule>
  </conditionalFormatting>
  <conditionalFormatting sqref="C1923">
    <cfRule type="cellIs" dxfId="582" priority="1007" operator="equal">
      <formula>0</formula>
    </cfRule>
  </conditionalFormatting>
  <conditionalFormatting sqref="F2747 D2747">
    <cfRule type="cellIs" dxfId="581" priority="1006" operator="equal">
      <formula>0</formula>
    </cfRule>
  </conditionalFormatting>
  <conditionalFormatting sqref="C2747">
    <cfRule type="cellIs" dxfId="580" priority="1005" operator="equal">
      <formula>0</formula>
    </cfRule>
  </conditionalFormatting>
  <conditionalFormatting sqref="F1469 D1469">
    <cfRule type="cellIs" dxfId="579" priority="1002" operator="equal">
      <formula>0</formula>
    </cfRule>
  </conditionalFormatting>
  <conditionalFormatting sqref="C1469">
    <cfRule type="cellIs" dxfId="578" priority="1001" operator="equal">
      <formula>0</formula>
    </cfRule>
  </conditionalFormatting>
  <conditionalFormatting sqref="D652 F652">
    <cfRule type="cellIs" dxfId="577" priority="996" operator="equal">
      <formula>0</formula>
    </cfRule>
  </conditionalFormatting>
  <conditionalFormatting sqref="C652">
    <cfRule type="cellIs" dxfId="576" priority="995" operator="equal">
      <formula>0</formula>
    </cfRule>
  </conditionalFormatting>
  <conditionalFormatting sqref="D363 F363">
    <cfRule type="cellIs" dxfId="575" priority="992" operator="equal">
      <formula>0</formula>
    </cfRule>
  </conditionalFormatting>
  <conditionalFormatting sqref="C363">
    <cfRule type="cellIs" dxfId="574" priority="991" operator="equal">
      <formula>0</formula>
    </cfRule>
  </conditionalFormatting>
  <conditionalFormatting sqref="D2733 F2733">
    <cfRule type="cellIs" dxfId="573" priority="990" operator="equal">
      <formula>0</formula>
    </cfRule>
  </conditionalFormatting>
  <conditionalFormatting sqref="C2733">
    <cfRule type="cellIs" dxfId="572" priority="989" operator="equal">
      <formula>0</formula>
    </cfRule>
  </conditionalFormatting>
  <conditionalFormatting sqref="F2834 D2834">
    <cfRule type="cellIs" dxfId="571" priority="988" operator="equal">
      <formula>0</formula>
    </cfRule>
  </conditionalFormatting>
  <conditionalFormatting sqref="C2834">
    <cfRule type="cellIs" dxfId="570" priority="987" operator="equal">
      <formula>0</formula>
    </cfRule>
  </conditionalFormatting>
  <conditionalFormatting sqref="F3266 D3266">
    <cfRule type="cellIs" dxfId="569" priority="984" operator="equal">
      <formula>0</formula>
    </cfRule>
  </conditionalFormatting>
  <conditionalFormatting sqref="C3266">
    <cfRule type="cellIs" dxfId="568" priority="983" operator="equal">
      <formula>0</formula>
    </cfRule>
  </conditionalFormatting>
  <conditionalFormatting sqref="F3238 D3238">
    <cfRule type="cellIs" dxfId="567" priority="982" operator="equal">
      <formula>0</formula>
    </cfRule>
  </conditionalFormatting>
  <conditionalFormatting sqref="C3238">
    <cfRule type="cellIs" dxfId="566" priority="981" operator="equal">
      <formula>0</formula>
    </cfRule>
  </conditionalFormatting>
  <conditionalFormatting sqref="C3267">
    <cfRule type="cellIs" dxfId="565" priority="977" operator="equal">
      <formula>0</formula>
    </cfRule>
  </conditionalFormatting>
  <conditionalFormatting sqref="F3267 D3267">
    <cfRule type="cellIs" dxfId="564" priority="978" operator="equal">
      <formula>0</formula>
    </cfRule>
  </conditionalFormatting>
  <conditionalFormatting sqref="F3008 D3008">
    <cfRule type="cellIs" dxfId="563" priority="974" operator="equal">
      <formula>0</formula>
    </cfRule>
  </conditionalFormatting>
  <conditionalFormatting sqref="C3008">
    <cfRule type="cellIs" dxfId="562" priority="973" operator="equal">
      <formula>0</formula>
    </cfRule>
  </conditionalFormatting>
  <conditionalFormatting sqref="F688 D688">
    <cfRule type="cellIs" dxfId="561" priority="970" operator="equal">
      <formula>0</formula>
    </cfRule>
  </conditionalFormatting>
  <conditionalFormatting sqref="C688">
    <cfRule type="cellIs" dxfId="560" priority="969" operator="equal">
      <formula>0</formula>
    </cfRule>
  </conditionalFormatting>
  <conditionalFormatting sqref="D690 F690">
    <cfRule type="cellIs" dxfId="559" priority="966" operator="equal">
      <formula>0</formula>
    </cfRule>
  </conditionalFormatting>
  <conditionalFormatting sqref="C690">
    <cfRule type="cellIs" dxfId="558" priority="965" operator="equal">
      <formula>0</formula>
    </cfRule>
  </conditionalFormatting>
  <conditionalFormatting sqref="F2155 D2155">
    <cfRule type="cellIs" dxfId="557" priority="962" operator="equal">
      <formula>0</formula>
    </cfRule>
  </conditionalFormatting>
  <conditionalFormatting sqref="C2155">
    <cfRule type="cellIs" dxfId="556" priority="961" operator="equal">
      <formula>0</formula>
    </cfRule>
  </conditionalFormatting>
  <conditionalFormatting sqref="F3208 D3208">
    <cfRule type="cellIs" dxfId="555" priority="958" operator="equal">
      <formula>0</formula>
    </cfRule>
  </conditionalFormatting>
  <conditionalFormatting sqref="C3208">
    <cfRule type="cellIs" dxfId="554" priority="957" operator="equal">
      <formula>0</formula>
    </cfRule>
  </conditionalFormatting>
  <conditionalFormatting sqref="D515 F515">
    <cfRule type="cellIs" dxfId="553" priority="952" operator="equal">
      <formula>0</formula>
    </cfRule>
  </conditionalFormatting>
  <conditionalFormatting sqref="C515">
    <cfRule type="cellIs" dxfId="552" priority="951" operator="equal">
      <formula>0</formula>
    </cfRule>
  </conditionalFormatting>
  <conditionalFormatting sqref="D562 F562">
    <cfRule type="cellIs" dxfId="551" priority="948" operator="equal">
      <formula>0</formula>
    </cfRule>
  </conditionalFormatting>
  <conditionalFormatting sqref="C562">
    <cfRule type="cellIs" dxfId="550" priority="947" operator="equal">
      <formula>0</formula>
    </cfRule>
  </conditionalFormatting>
  <conditionalFormatting sqref="D546 F546">
    <cfRule type="cellIs" dxfId="549" priority="944" operator="equal">
      <formula>0</formula>
    </cfRule>
  </conditionalFormatting>
  <conditionalFormatting sqref="C546">
    <cfRule type="cellIs" dxfId="548" priority="943" operator="equal">
      <formula>0</formula>
    </cfRule>
  </conditionalFormatting>
  <conditionalFormatting sqref="F1864 D1864">
    <cfRule type="cellIs" dxfId="547" priority="940" operator="equal">
      <formula>0</formula>
    </cfRule>
  </conditionalFormatting>
  <conditionalFormatting sqref="C1864">
    <cfRule type="cellIs" dxfId="546" priority="939" operator="equal">
      <formula>0</formula>
    </cfRule>
  </conditionalFormatting>
  <conditionalFormatting sqref="F3276 D3276">
    <cfRule type="cellIs" dxfId="545" priority="938" operator="equal">
      <formula>0</formula>
    </cfRule>
  </conditionalFormatting>
  <conditionalFormatting sqref="C3276">
    <cfRule type="cellIs" dxfId="544" priority="937" operator="equal">
      <formula>0</formula>
    </cfRule>
  </conditionalFormatting>
  <conditionalFormatting sqref="F1882 D1882">
    <cfRule type="cellIs" dxfId="543" priority="934" operator="equal">
      <formula>0</formula>
    </cfRule>
  </conditionalFormatting>
  <conditionalFormatting sqref="C1882">
    <cfRule type="cellIs" dxfId="542" priority="933" operator="equal">
      <formula>0</formula>
    </cfRule>
  </conditionalFormatting>
  <conditionalFormatting sqref="D1871 F1871">
    <cfRule type="cellIs" dxfId="541" priority="930" operator="equal">
      <formula>0</formula>
    </cfRule>
  </conditionalFormatting>
  <conditionalFormatting sqref="C1871">
    <cfRule type="cellIs" dxfId="540" priority="929" operator="equal">
      <formula>0</formula>
    </cfRule>
  </conditionalFormatting>
  <conditionalFormatting sqref="D1870 F1870">
    <cfRule type="cellIs" dxfId="539" priority="926" operator="equal">
      <formula>0</formula>
    </cfRule>
  </conditionalFormatting>
  <conditionalFormatting sqref="C1870">
    <cfRule type="cellIs" dxfId="538" priority="925" operator="equal">
      <formula>0</formula>
    </cfRule>
  </conditionalFormatting>
  <conditionalFormatting sqref="D1105 F1105">
    <cfRule type="cellIs" dxfId="537" priority="924" operator="equal">
      <formula>0</formula>
    </cfRule>
  </conditionalFormatting>
  <conditionalFormatting sqref="C1105">
    <cfRule type="cellIs" dxfId="536" priority="923" operator="equal">
      <formula>0</formula>
    </cfRule>
  </conditionalFormatting>
  <conditionalFormatting sqref="D1106 F1106">
    <cfRule type="cellIs" dxfId="535" priority="922" operator="equal">
      <formula>0</formula>
    </cfRule>
  </conditionalFormatting>
  <conditionalFormatting sqref="C1106">
    <cfRule type="cellIs" dxfId="534" priority="921" operator="equal">
      <formula>0</formula>
    </cfRule>
  </conditionalFormatting>
  <conditionalFormatting sqref="F1107 D1107">
    <cfRule type="cellIs" dxfId="533" priority="920" operator="equal">
      <formula>0</formula>
    </cfRule>
  </conditionalFormatting>
  <conditionalFormatting sqref="C1107">
    <cfRule type="cellIs" dxfId="532" priority="919" operator="equal">
      <formula>0</formula>
    </cfRule>
  </conditionalFormatting>
  <conditionalFormatting sqref="F1108 D1108">
    <cfRule type="cellIs" dxfId="531" priority="918" operator="equal">
      <formula>0</formula>
    </cfRule>
  </conditionalFormatting>
  <conditionalFormatting sqref="C1108">
    <cfRule type="cellIs" dxfId="530" priority="917" operator="equal">
      <formula>0</formula>
    </cfRule>
  </conditionalFormatting>
  <conditionalFormatting sqref="F1109 D1109">
    <cfRule type="cellIs" dxfId="529" priority="916" operator="equal">
      <formula>0</formula>
    </cfRule>
  </conditionalFormatting>
  <conditionalFormatting sqref="C1109">
    <cfRule type="cellIs" dxfId="528" priority="915" operator="equal">
      <formula>0</formula>
    </cfRule>
  </conditionalFormatting>
  <conditionalFormatting sqref="F1110 D1110">
    <cfRule type="cellIs" dxfId="527" priority="914" operator="equal">
      <formula>0</formula>
    </cfRule>
  </conditionalFormatting>
  <conditionalFormatting sqref="C1110">
    <cfRule type="cellIs" dxfId="526" priority="913" operator="equal">
      <formula>0</formula>
    </cfRule>
  </conditionalFormatting>
  <conditionalFormatting sqref="F1111 D1111">
    <cfRule type="cellIs" dxfId="525" priority="912" operator="equal">
      <formula>0</formula>
    </cfRule>
  </conditionalFormatting>
  <conditionalFormatting sqref="C1111">
    <cfRule type="cellIs" dxfId="524" priority="911" operator="equal">
      <formula>0</formula>
    </cfRule>
  </conditionalFormatting>
  <conditionalFormatting sqref="F1112 D1112">
    <cfRule type="cellIs" dxfId="523" priority="910" operator="equal">
      <formula>0</formula>
    </cfRule>
  </conditionalFormatting>
  <conditionalFormatting sqref="C1112">
    <cfRule type="cellIs" dxfId="522" priority="909" operator="equal">
      <formula>0</formula>
    </cfRule>
  </conditionalFormatting>
  <conditionalFormatting sqref="F1113 D1113">
    <cfRule type="cellIs" dxfId="521" priority="908" operator="equal">
      <formula>0</formula>
    </cfRule>
  </conditionalFormatting>
  <conditionalFormatting sqref="C1113">
    <cfRule type="cellIs" dxfId="520" priority="907" operator="equal">
      <formula>0</formula>
    </cfRule>
  </conditionalFormatting>
  <conditionalFormatting sqref="F1114 D1114">
    <cfRule type="cellIs" dxfId="519" priority="906" operator="equal">
      <formula>0</formula>
    </cfRule>
  </conditionalFormatting>
  <conditionalFormatting sqref="C1114">
    <cfRule type="cellIs" dxfId="518" priority="905" operator="equal">
      <formula>0</formula>
    </cfRule>
  </conditionalFormatting>
  <conditionalFormatting sqref="F1115 D1115">
    <cfRule type="cellIs" dxfId="517" priority="904" operator="equal">
      <formula>0</formula>
    </cfRule>
  </conditionalFormatting>
  <conditionalFormatting sqref="C1115">
    <cfRule type="cellIs" dxfId="516" priority="903" operator="equal">
      <formula>0</formula>
    </cfRule>
  </conditionalFormatting>
  <conditionalFormatting sqref="F1116 D1116">
    <cfRule type="cellIs" dxfId="515" priority="902" operator="equal">
      <formula>0</formula>
    </cfRule>
  </conditionalFormatting>
  <conditionalFormatting sqref="C1116">
    <cfRule type="cellIs" dxfId="514" priority="901" operator="equal">
      <formula>0</formula>
    </cfRule>
  </conditionalFormatting>
  <conditionalFormatting sqref="F1117 D1117">
    <cfRule type="cellIs" dxfId="513" priority="900" operator="equal">
      <formula>0</formula>
    </cfRule>
  </conditionalFormatting>
  <conditionalFormatting sqref="C1117">
    <cfRule type="cellIs" dxfId="512" priority="899" operator="equal">
      <formula>0</formula>
    </cfRule>
  </conditionalFormatting>
  <conditionalFormatting sqref="F1118 D1118">
    <cfRule type="cellIs" dxfId="511" priority="898" operator="equal">
      <formula>0</formula>
    </cfRule>
  </conditionalFormatting>
  <conditionalFormatting sqref="C1118">
    <cfRule type="cellIs" dxfId="510" priority="897" operator="equal">
      <formula>0</formula>
    </cfRule>
  </conditionalFormatting>
  <conditionalFormatting sqref="F1119 D1119">
    <cfRule type="cellIs" dxfId="509" priority="896" operator="equal">
      <formula>0</formula>
    </cfRule>
  </conditionalFormatting>
  <conditionalFormatting sqref="C1119">
    <cfRule type="cellIs" dxfId="508" priority="895" operator="equal">
      <formula>0</formula>
    </cfRule>
  </conditionalFormatting>
  <conditionalFormatting sqref="F1120 D1120">
    <cfRule type="cellIs" dxfId="507" priority="894" operator="equal">
      <formula>0</formula>
    </cfRule>
  </conditionalFormatting>
  <conditionalFormatting sqref="C1120">
    <cfRule type="cellIs" dxfId="506" priority="893" operator="equal">
      <formula>0</formula>
    </cfRule>
  </conditionalFormatting>
  <conditionalFormatting sqref="F1121 D1121">
    <cfRule type="cellIs" dxfId="505" priority="892" operator="equal">
      <formula>0</formula>
    </cfRule>
  </conditionalFormatting>
  <conditionalFormatting sqref="C1121">
    <cfRule type="cellIs" dxfId="504" priority="891" operator="equal">
      <formula>0</formula>
    </cfRule>
  </conditionalFormatting>
  <conditionalFormatting sqref="F1122 D1122">
    <cfRule type="cellIs" dxfId="503" priority="890" operator="equal">
      <formula>0</formula>
    </cfRule>
  </conditionalFormatting>
  <conditionalFormatting sqref="C1122">
    <cfRule type="cellIs" dxfId="502" priority="889" operator="equal">
      <formula>0</formula>
    </cfRule>
  </conditionalFormatting>
  <conditionalFormatting sqref="F1123 D1123">
    <cfRule type="cellIs" dxfId="501" priority="888" operator="equal">
      <formula>0</formula>
    </cfRule>
  </conditionalFormatting>
  <conditionalFormatting sqref="C1123">
    <cfRule type="cellIs" dxfId="500" priority="887" operator="equal">
      <formula>0</formula>
    </cfRule>
  </conditionalFormatting>
  <conditionalFormatting sqref="F1124 D1124">
    <cfRule type="cellIs" dxfId="499" priority="886" operator="equal">
      <formula>0</formula>
    </cfRule>
  </conditionalFormatting>
  <conditionalFormatting sqref="C1124">
    <cfRule type="cellIs" dxfId="498" priority="885" operator="equal">
      <formula>0</formula>
    </cfRule>
  </conditionalFormatting>
  <conditionalFormatting sqref="F1125 D1125">
    <cfRule type="cellIs" dxfId="497" priority="884" operator="equal">
      <formula>0</formula>
    </cfRule>
  </conditionalFormatting>
  <conditionalFormatting sqref="C1125">
    <cfRule type="cellIs" dxfId="496" priority="883" operator="equal">
      <formula>0</formula>
    </cfRule>
  </conditionalFormatting>
  <conditionalFormatting sqref="F1126 D1126">
    <cfRule type="cellIs" dxfId="495" priority="882" operator="equal">
      <formula>0</formula>
    </cfRule>
  </conditionalFormatting>
  <conditionalFormatting sqref="C1126">
    <cfRule type="cellIs" dxfId="494" priority="881" operator="equal">
      <formula>0</formula>
    </cfRule>
  </conditionalFormatting>
  <conditionalFormatting sqref="F1130 D1130">
    <cfRule type="cellIs" dxfId="493" priority="880" operator="equal">
      <formula>0</formula>
    </cfRule>
  </conditionalFormatting>
  <conditionalFormatting sqref="C1130">
    <cfRule type="cellIs" dxfId="492" priority="879" operator="equal">
      <formula>0</formula>
    </cfRule>
  </conditionalFormatting>
  <conditionalFormatting sqref="F1127 D1127">
    <cfRule type="cellIs" dxfId="491" priority="878" operator="equal">
      <formula>0</formula>
    </cfRule>
  </conditionalFormatting>
  <conditionalFormatting sqref="C1127">
    <cfRule type="cellIs" dxfId="490" priority="877" operator="equal">
      <formula>0</formula>
    </cfRule>
  </conditionalFormatting>
  <conditionalFormatting sqref="F1129 D1129">
    <cfRule type="cellIs" dxfId="489" priority="876" operator="equal">
      <formula>0</formula>
    </cfRule>
  </conditionalFormatting>
  <conditionalFormatting sqref="C1129">
    <cfRule type="cellIs" dxfId="488" priority="875" operator="equal">
      <formula>0</formula>
    </cfRule>
  </conditionalFormatting>
  <conditionalFormatting sqref="F1128 D1128">
    <cfRule type="cellIs" dxfId="487" priority="874" operator="equal">
      <formula>0</formula>
    </cfRule>
  </conditionalFormatting>
  <conditionalFormatting sqref="C1128">
    <cfRule type="cellIs" dxfId="486" priority="873" operator="equal">
      <formula>0</formula>
    </cfRule>
  </conditionalFormatting>
  <conditionalFormatting sqref="F274 D274">
    <cfRule type="cellIs" dxfId="485" priority="872" operator="equal">
      <formula>0</formula>
    </cfRule>
  </conditionalFormatting>
  <conditionalFormatting sqref="C274">
    <cfRule type="cellIs" dxfId="484" priority="871" operator="equal">
      <formula>0</formula>
    </cfRule>
  </conditionalFormatting>
  <conditionalFormatting sqref="F3185 D3185">
    <cfRule type="cellIs" dxfId="483" priority="864" operator="equal">
      <formula>0</formula>
    </cfRule>
  </conditionalFormatting>
  <conditionalFormatting sqref="C3185">
    <cfRule type="cellIs" dxfId="482" priority="863" operator="equal">
      <formula>0</formula>
    </cfRule>
  </conditionalFormatting>
  <conditionalFormatting sqref="F3171 D3171">
    <cfRule type="cellIs" dxfId="481" priority="862" operator="equal">
      <formula>0</formula>
    </cfRule>
  </conditionalFormatting>
  <conditionalFormatting sqref="C3171">
    <cfRule type="cellIs" dxfId="480" priority="861" operator="equal">
      <formula>0</formula>
    </cfRule>
  </conditionalFormatting>
  <conditionalFormatting sqref="F3169 D3169">
    <cfRule type="cellIs" dxfId="479" priority="858" operator="equal">
      <formula>0</formula>
    </cfRule>
  </conditionalFormatting>
  <conditionalFormatting sqref="C3169">
    <cfRule type="cellIs" dxfId="478" priority="857" operator="equal">
      <formula>0</formula>
    </cfRule>
  </conditionalFormatting>
  <conditionalFormatting sqref="F3170 D3170">
    <cfRule type="cellIs" dxfId="477" priority="854" operator="equal">
      <formula>0</formula>
    </cfRule>
  </conditionalFormatting>
  <conditionalFormatting sqref="C3170">
    <cfRule type="cellIs" dxfId="476" priority="853" operator="equal">
      <formula>0</formula>
    </cfRule>
  </conditionalFormatting>
  <conditionalFormatting sqref="D3226 F3226">
    <cfRule type="cellIs" dxfId="475" priority="850" operator="equal">
      <formula>0</formula>
    </cfRule>
  </conditionalFormatting>
  <conditionalFormatting sqref="C3226">
    <cfRule type="cellIs" dxfId="474" priority="849" operator="equal">
      <formula>0</formula>
    </cfRule>
  </conditionalFormatting>
  <conditionalFormatting sqref="C2805">
    <cfRule type="cellIs" dxfId="473" priority="837" operator="equal">
      <formula>0</formula>
    </cfRule>
  </conditionalFormatting>
  <conditionalFormatting sqref="D2805 F2805">
    <cfRule type="cellIs" dxfId="472" priority="838" operator="equal">
      <formula>0</formula>
    </cfRule>
  </conditionalFormatting>
  <conditionalFormatting sqref="D2804 F2804">
    <cfRule type="cellIs" dxfId="471" priority="846" operator="equal">
      <formula>0</formula>
    </cfRule>
  </conditionalFormatting>
  <conditionalFormatting sqref="C2804">
    <cfRule type="cellIs" dxfId="470" priority="845" operator="equal">
      <formula>0</formula>
    </cfRule>
  </conditionalFormatting>
  <conditionalFormatting sqref="C2806">
    <cfRule type="cellIs" dxfId="469" priority="835" operator="equal">
      <formula>0</formula>
    </cfRule>
  </conditionalFormatting>
  <conditionalFormatting sqref="D2806 F2806">
    <cfRule type="cellIs" dxfId="468" priority="836" operator="equal">
      <formula>0</formula>
    </cfRule>
  </conditionalFormatting>
  <conditionalFormatting sqref="F3106 D3106">
    <cfRule type="cellIs" dxfId="467" priority="832" operator="equal">
      <formula>0</formula>
    </cfRule>
  </conditionalFormatting>
  <conditionalFormatting sqref="C3106">
    <cfRule type="cellIs" dxfId="466" priority="831" operator="equal">
      <formula>0</formula>
    </cfRule>
  </conditionalFormatting>
  <conditionalFormatting sqref="F1052 D1052">
    <cfRule type="cellIs" dxfId="465" priority="828" operator="equal">
      <formula>0</formula>
    </cfRule>
  </conditionalFormatting>
  <conditionalFormatting sqref="C1052">
    <cfRule type="cellIs" dxfId="464" priority="827" operator="equal">
      <formula>0</formula>
    </cfRule>
  </conditionalFormatting>
  <conditionalFormatting sqref="D1644 F1644">
    <cfRule type="cellIs" dxfId="463" priority="824" operator="equal">
      <formula>0</formula>
    </cfRule>
  </conditionalFormatting>
  <conditionalFormatting sqref="C1644">
    <cfRule type="cellIs" dxfId="462" priority="823" operator="equal">
      <formula>0</formula>
    </cfRule>
  </conditionalFormatting>
  <conditionalFormatting sqref="D1630 F1630">
    <cfRule type="cellIs" dxfId="461" priority="820" operator="equal">
      <formula>0</formula>
    </cfRule>
  </conditionalFormatting>
  <conditionalFormatting sqref="C1630">
    <cfRule type="cellIs" dxfId="460" priority="819" operator="equal">
      <formula>0</formula>
    </cfRule>
  </conditionalFormatting>
  <conditionalFormatting sqref="F1466 D1466">
    <cfRule type="cellIs" dxfId="459" priority="816" operator="equal">
      <formula>0</formula>
    </cfRule>
  </conditionalFormatting>
  <conditionalFormatting sqref="C1466">
    <cfRule type="cellIs" dxfId="458" priority="815" operator="equal">
      <formula>0</formula>
    </cfRule>
  </conditionalFormatting>
  <conditionalFormatting sqref="D2009 F2009">
    <cfRule type="cellIs" dxfId="457" priority="812" operator="equal">
      <formula>0</formula>
    </cfRule>
  </conditionalFormatting>
  <conditionalFormatting sqref="C2009">
    <cfRule type="cellIs" dxfId="456" priority="811" operator="equal">
      <formula>0</formula>
    </cfRule>
  </conditionalFormatting>
  <conditionalFormatting sqref="D2012 F2012">
    <cfRule type="cellIs" dxfId="455" priority="808" operator="equal">
      <formula>0</formula>
    </cfRule>
  </conditionalFormatting>
  <conditionalFormatting sqref="C2012">
    <cfRule type="cellIs" dxfId="454" priority="807" operator="equal">
      <formula>0</formula>
    </cfRule>
  </conditionalFormatting>
  <conditionalFormatting sqref="D1403 F1403">
    <cfRule type="cellIs" dxfId="453" priority="806" operator="equal">
      <formula>0</formula>
    </cfRule>
  </conditionalFormatting>
  <conditionalFormatting sqref="C1403">
    <cfRule type="cellIs" dxfId="452" priority="805" operator="equal">
      <formula>0</formula>
    </cfRule>
  </conditionalFormatting>
  <conditionalFormatting sqref="F1409 D1409">
    <cfRule type="cellIs" dxfId="451" priority="804" operator="equal">
      <formula>0</formula>
    </cfRule>
  </conditionalFormatting>
  <conditionalFormatting sqref="C1409">
    <cfRule type="cellIs" dxfId="450" priority="803" operator="equal">
      <formula>0</formula>
    </cfRule>
  </conditionalFormatting>
  <conditionalFormatting sqref="D1411 F1411">
    <cfRule type="cellIs" dxfId="449" priority="802" operator="equal">
      <formula>0</formula>
    </cfRule>
  </conditionalFormatting>
  <conditionalFormatting sqref="C1411">
    <cfRule type="cellIs" dxfId="448" priority="801" operator="equal">
      <formula>0</formula>
    </cfRule>
  </conditionalFormatting>
  <conditionalFormatting sqref="D1405 F1405">
    <cfRule type="cellIs" dxfId="447" priority="800" operator="equal">
      <formula>0</formula>
    </cfRule>
  </conditionalFormatting>
  <conditionalFormatting sqref="C1405">
    <cfRule type="cellIs" dxfId="446" priority="799" operator="equal">
      <formula>0</formula>
    </cfRule>
  </conditionalFormatting>
  <conditionalFormatting sqref="D1407 F1407">
    <cfRule type="cellIs" dxfId="445" priority="798" operator="equal">
      <formula>0</formula>
    </cfRule>
  </conditionalFormatting>
  <conditionalFormatting sqref="C1407">
    <cfRule type="cellIs" dxfId="444" priority="797" operator="equal">
      <formula>0</formula>
    </cfRule>
  </conditionalFormatting>
  <conditionalFormatting sqref="D1412 F1412">
    <cfRule type="cellIs" dxfId="443" priority="796" operator="equal">
      <formula>0</formula>
    </cfRule>
  </conditionalFormatting>
  <conditionalFormatting sqref="C1412">
    <cfRule type="cellIs" dxfId="442" priority="795" operator="equal">
      <formula>0</formula>
    </cfRule>
  </conditionalFormatting>
  <conditionalFormatting sqref="D1413 F1413">
    <cfRule type="cellIs" dxfId="441" priority="794" operator="equal">
      <formula>0</formula>
    </cfRule>
  </conditionalFormatting>
  <conditionalFormatting sqref="C1413">
    <cfRule type="cellIs" dxfId="440" priority="793" operator="equal">
      <formula>0</formula>
    </cfRule>
  </conditionalFormatting>
  <conditionalFormatting sqref="F1414 D1414">
    <cfRule type="cellIs" dxfId="439" priority="792" operator="equal">
      <formula>0</formula>
    </cfRule>
  </conditionalFormatting>
  <conditionalFormatting sqref="C1414">
    <cfRule type="cellIs" dxfId="438" priority="791" operator="equal">
      <formula>0</formula>
    </cfRule>
  </conditionalFormatting>
  <conditionalFormatting sqref="F1415 D1415">
    <cfRule type="cellIs" dxfId="437" priority="790" operator="equal">
      <formula>0</formula>
    </cfRule>
  </conditionalFormatting>
  <conditionalFormatting sqref="C1415">
    <cfRule type="cellIs" dxfId="436" priority="789" operator="equal">
      <formula>0</formula>
    </cfRule>
  </conditionalFormatting>
  <conditionalFormatting sqref="C3108">
    <cfRule type="cellIs" dxfId="435" priority="785" operator="equal">
      <formula>0</formula>
    </cfRule>
  </conditionalFormatting>
  <conditionalFormatting sqref="F3108 D3108">
    <cfRule type="cellIs" dxfId="434" priority="786" operator="equal">
      <formula>0</formula>
    </cfRule>
  </conditionalFormatting>
  <conditionalFormatting sqref="C3201">
    <cfRule type="cellIs" dxfId="433" priority="781" operator="equal">
      <formula>0</formula>
    </cfRule>
  </conditionalFormatting>
  <conditionalFormatting sqref="F3201 D3201">
    <cfRule type="cellIs" dxfId="432" priority="782" operator="equal">
      <formula>0</formula>
    </cfRule>
  </conditionalFormatting>
  <conditionalFormatting sqref="F3130 D3130">
    <cfRule type="cellIs" dxfId="431" priority="774" operator="equal">
      <formula>0</formula>
    </cfRule>
  </conditionalFormatting>
  <conditionalFormatting sqref="C3130">
    <cfRule type="cellIs" dxfId="430" priority="773" operator="equal">
      <formula>0</formula>
    </cfRule>
  </conditionalFormatting>
  <conditionalFormatting sqref="D2769 F2769">
    <cfRule type="cellIs" dxfId="429" priority="766" operator="equal">
      <formula>0</formula>
    </cfRule>
  </conditionalFormatting>
  <conditionalFormatting sqref="C2769">
    <cfRule type="cellIs" dxfId="428" priority="765" operator="equal">
      <formula>0</formula>
    </cfRule>
  </conditionalFormatting>
  <conditionalFormatting sqref="C2768">
    <cfRule type="cellIs" dxfId="427" priority="769" operator="equal">
      <formula>0</formula>
    </cfRule>
  </conditionalFormatting>
  <conditionalFormatting sqref="D2768 F2768">
    <cfRule type="cellIs" dxfId="426" priority="770" operator="equal">
      <formula>0</formula>
    </cfRule>
  </conditionalFormatting>
  <conditionalFormatting sqref="D2770 F2770">
    <cfRule type="cellIs" dxfId="425" priority="764" operator="equal">
      <formula>0</formula>
    </cfRule>
  </conditionalFormatting>
  <conditionalFormatting sqref="C2770">
    <cfRule type="cellIs" dxfId="424" priority="763" operator="equal">
      <formula>0</formula>
    </cfRule>
  </conditionalFormatting>
  <conditionalFormatting sqref="C2773">
    <cfRule type="cellIs" dxfId="423" priority="761" operator="equal">
      <formula>0</formula>
    </cfRule>
  </conditionalFormatting>
  <conditionalFormatting sqref="D2773 F2773">
    <cfRule type="cellIs" dxfId="422" priority="762" operator="equal">
      <formula>0</formula>
    </cfRule>
  </conditionalFormatting>
  <conditionalFormatting sqref="F2712 D2712">
    <cfRule type="cellIs" dxfId="421" priority="760" operator="equal">
      <formula>0</formula>
    </cfRule>
  </conditionalFormatting>
  <conditionalFormatting sqref="C2712">
    <cfRule type="cellIs" dxfId="420" priority="759" operator="equal">
      <formula>0</formula>
    </cfRule>
  </conditionalFormatting>
  <conditionalFormatting sqref="C302">
    <cfRule type="cellIs" dxfId="419" priority="755" operator="equal">
      <formula>0</formula>
    </cfRule>
  </conditionalFormatting>
  <conditionalFormatting sqref="F302 D302">
    <cfRule type="cellIs" dxfId="418" priority="756" operator="equal">
      <formula>0</formula>
    </cfRule>
  </conditionalFormatting>
  <conditionalFormatting sqref="D667 F667">
    <cfRule type="cellIs" dxfId="417" priority="754" operator="equal">
      <formula>0</formula>
    </cfRule>
  </conditionalFormatting>
  <conditionalFormatting sqref="C667">
    <cfRule type="cellIs" dxfId="416" priority="753" operator="equal">
      <formula>0</formula>
    </cfRule>
  </conditionalFormatting>
  <conditionalFormatting sqref="F651 D651">
    <cfRule type="cellIs" dxfId="415" priority="750" operator="equal">
      <formula>0</formula>
    </cfRule>
  </conditionalFormatting>
  <conditionalFormatting sqref="C651">
    <cfRule type="cellIs" dxfId="414" priority="749" operator="equal">
      <formula>0</formula>
    </cfRule>
  </conditionalFormatting>
  <conditionalFormatting sqref="D282 F282">
    <cfRule type="cellIs" dxfId="413" priority="746" operator="equal">
      <formula>0</formula>
    </cfRule>
  </conditionalFormatting>
  <conditionalFormatting sqref="C282">
    <cfRule type="cellIs" dxfId="412" priority="745" operator="equal">
      <formula>0</formula>
    </cfRule>
  </conditionalFormatting>
  <conditionalFormatting sqref="C2362">
    <cfRule type="cellIs" dxfId="411" priority="743" operator="equal">
      <formula>0</formula>
    </cfRule>
  </conditionalFormatting>
  <conditionalFormatting sqref="D2362 F2362">
    <cfRule type="cellIs" dxfId="410" priority="744" operator="equal">
      <formula>0</formula>
    </cfRule>
  </conditionalFormatting>
  <conditionalFormatting sqref="C2363">
    <cfRule type="cellIs" dxfId="409" priority="739" operator="equal">
      <formula>0</formula>
    </cfRule>
  </conditionalFormatting>
  <conditionalFormatting sqref="D2363 F2363">
    <cfRule type="cellIs" dxfId="408" priority="740" operator="equal">
      <formula>0</formula>
    </cfRule>
  </conditionalFormatting>
  <conditionalFormatting sqref="F2142 D2142">
    <cfRule type="cellIs" dxfId="407" priority="736" operator="equal">
      <formula>0</formula>
    </cfRule>
  </conditionalFormatting>
  <conditionalFormatting sqref="C2142">
    <cfRule type="cellIs" dxfId="406" priority="735" operator="equal">
      <formula>0</formula>
    </cfRule>
  </conditionalFormatting>
  <conditionalFormatting sqref="F895 D895">
    <cfRule type="cellIs" dxfId="405" priority="732" operator="equal">
      <formula>0</formula>
    </cfRule>
  </conditionalFormatting>
  <conditionalFormatting sqref="C895">
    <cfRule type="cellIs" dxfId="404" priority="731" operator="equal">
      <formula>0</formula>
    </cfRule>
  </conditionalFormatting>
  <conditionalFormatting sqref="F920 D920">
    <cfRule type="cellIs" dxfId="403" priority="728" operator="equal">
      <formula>0</formula>
    </cfRule>
  </conditionalFormatting>
  <conditionalFormatting sqref="C920">
    <cfRule type="cellIs" dxfId="402" priority="727" operator="equal">
      <formula>0</formula>
    </cfRule>
  </conditionalFormatting>
  <conditionalFormatting sqref="F649 D649">
    <cfRule type="cellIs" dxfId="401" priority="724" operator="equal">
      <formula>0</formula>
    </cfRule>
  </conditionalFormatting>
  <conditionalFormatting sqref="C649">
    <cfRule type="cellIs" dxfId="400" priority="723" operator="equal">
      <formula>0</formula>
    </cfRule>
  </conditionalFormatting>
  <conditionalFormatting sqref="F3040 D3040">
    <cfRule type="cellIs" dxfId="399" priority="720" operator="equal">
      <formula>0</formula>
    </cfRule>
  </conditionalFormatting>
  <conditionalFormatting sqref="C3040">
    <cfRule type="cellIs" dxfId="398" priority="719" operator="equal">
      <formula>0</formula>
    </cfRule>
  </conditionalFormatting>
  <conditionalFormatting sqref="F3129 D3129">
    <cfRule type="cellIs" dxfId="397" priority="716" operator="equal">
      <formula>0</formula>
    </cfRule>
  </conditionalFormatting>
  <conditionalFormatting sqref="C3129">
    <cfRule type="cellIs" dxfId="396" priority="715" operator="equal">
      <formula>0</formula>
    </cfRule>
  </conditionalFormatting>
  <conditionalFormatting sqref="F3218 D3218">
    <cfRule type="cellIs" dxfId="395" priority="712" operator="equal">
      <formula>0</formula>
    </cfRule>
  </conditionalFormatting>
  <conditionalFormatting sqref="C3218">
    <cfRule type="cellIs" dxfId="394" priority="711" operator="equal">
      <formula>0</formula>
    </cfRule>
  </conditionalFormatting>
  <conditionalFormatting sqref="F3128 D3128">
    <cfRule type="cellIs" dxfId="393" priority="708" operator="equal">
      <formula>0</formula>
    </cfRule>
  </conditionalFormatting>
  <conditionalFormatting sqref="C3128">
    <cfRule type="cellIs" dxfId="392" priority="707" operator="equal">
      <formula>0</formula>
    </cfRule>
  </conditionalFormatting>
  <conditionalFormatting sqref="D622 F622">
    <cfRule type="cellIs" dxfId="391" priority="704" operator="equal">
      <formula>0</formula>
    </cfRule>
  </conditionalFormatting>
  <conditionalFormatting sqref="C622">
    <cfRule type="cellIs" dxfId="390" priority="703" operator="equal">
      <formula>0</formula>
    </cfRule>
  </conditionalFormatting>
  <conditionalFormatting sqref="D623 F623">
    <cfRule type="cellIs" dxfId="389" priority="700" operator="equal">
      <formula>0</formula>
    </cfRule>
  </conditionalFormatting>
  <conditionalFormatting sqref="C623">
    <cfRule type="cellIs" dxfId="388" priority="699" operator="equal">
      <formula>0</formula>
    </cfRule>
  </conditionalFormatting>
  <conditionalFormatting sqref="D2096 F2096">
    <cfRule type="cellIs" dxfId="387" priority="698" operator="equal">
      <formula>0</formula>
    </cfRule>
  </conditionalFormatting>
  <conditionalFormatting sqref="C2096">
    <cfRule type="cellIs" dxfId="386" priority="697" operator="equal">
      <formula>0</formula>
    </cfRule>
  </conditionalFormatting>
  <conditionalFormatting sqref="D2099 F2099">
    <cfRule type="cellIs" dxfId="385" priority="694" operator="equal">
      <formula>0</formula>
    </cfRule>
  </conditionalFormatting>
  <conditionalFormatting sqref="C2099">
    <cfRule type="cellIs" dxfId="384" priority="693" operator="equal">
      <formula>0</formula>
    </cfRule>
  </conditionalFormatting>
  <conditionalFormatting sqref="D1910 F1910">
    <cfRule type="cellIs" dxfId="383" priority="690" operator="equal">
      <formula>0</formula>
    </cfRule>
  </conditionalFormatting>
  <conditionalFormatting sqref="C1910">
    <cfRule type="cellIs" dxfId="382" priority="689" operator="equal">
      <formula>0</formula>
    </cfRule>
  </conditionalFormatting>
  <conditionalFormatting sqref="D1909 F1909">
    <cfRule type="cellIs" dxfId="381" priority="688" operator="equal">
      <formula>0</formula>
    </cfRule>
  </conditionalFormatting>
  <conditionalFormatting sqref="C1909">
    <cfRule type="cellIs" dxfId="380" priority="687" operator="equal">
      <formula>0</formula>
    </cfRule>
  </conditionalFormatting>
  <conditionalFormatting sqref="D570 F570">
    <cfRule type="cellIs" dxfId="379" priority="684" operator="equal">
      <formula>0</formula>
    </cfRule>
  </conditionalFormatting>
  <conditionalFormatting sqref="C570">
    <cfRule type="cellIs" dxfId="378" priority="683" operator="equal">
      <formula>0</formula>
    </cfRule>
  </conditionalFormatting>
  <conditionalFormatting sqref="D1628 F1628">
    <cfRule type="cellIs" dxfId="377" priority="680" operator="equal">
      <formula>0</formula>
    </cfRule>
  </conditionalFormatting>
  <conditionalFormatting sqref="C1628">
    <cfRule type="cellIs" dxfId="376" priority="679" operator="equal">
      <formula>0</formula>
    </cfRule>
  </conditionalFormatting>
  <conditionalFormatting sqref="D2418 F2418">
    <cfRule type="cellIs" dxfId="375" priority="676" operator="equal">
      <formula>0</formula>
    </cfRule>
  </conditionalFormatting>
  <conditionalFormatting sqref="C2418">
    <cfRule type="cellIs" dxfId="374" priority="675" operator="equal">
      <formula>0</formula>
    </cfRule>
  </conditionalFormatting>
  <conditionalFormatting sqref="D424 F424">
    <cfRule type="cellIs" dxfId="373" priority="672" operator="equal">
      <formula>0</formula>
    </cfRule>
  </conditionalFormatting>
  <conditionalFormatting sqref="C424">
    <cfRule type="cellIs" dxfId="372" priority="671" operator="equal">
      <formula>0</formula>
    </cfRule>
  </conditionalFormatting>
  <conditionalFormatting sqref="C2697">
    <cfRule type="cellIs" dxfId="371" priority="667" operator="equal">
      <formula>0</formula>
    </cfRule>
  </conditionalFormatting>
  <conditionalFormatting sqref="D2697 F2697">
    <cfRule type="cellIs" dxfId="370" priority="668" operator="equal">
      <formula>0</formula>
    </cfRule>
  </conditionalFormatting>
  <conditionalFormatting sqref="F864 D864">
    <cfRule type="cellIs" dxfId="369" priority="664" operator="equal">
      <formula>0</formula>
    </cfRule>
  </conditionalFormatting>
  <conditionalFormatting sqref="C864">
    <cfRule type="cellIs" dxfId="368" priority="663" operator="equal">
      <formula>0</formula>
    </cfRule>
  </conditionalFormatting>
  <conditionalFormatting sqref="D305 F305">
    <cfRule type="cellIs" dxfId="367" priority="658" operator="equal">
      <formula>0</formula>
    </cfRule>
  </conditionalFormatting>
  <conditionalFormatting sqref="C305">
    <cfRule type="cellIs" dxfId="366" priority="657" operator="equal">
      <formula>0</formula>
    </cfRule>
  </conditionalFormatting>
  <conditionalFormatting sqref="D306 F306">
    <cfRule type="cellIs" dxfId="365" priority="654" operator="equal">
      <formula>0</formula>
    </cfRule>
  </conditionalFormatting>
  <conditionalFormatting sqref="C306">
    <cfRule type="cellIs" dxfId="364" priority="653" operator="equal">
      <formula>0</formula>
    </cfRule>
  </conditionalFormatting>
  <conditionalFormatting sqref="D307 F307">
    <cfRule type="cellIs" dxfId="363" priority="650" operator="equal">
      <formula>0</formula>
    </cfRule>
  </conditionalFormatting>
  <conditionalFormatting sqref="C307">
    <cfRule type="cellIs" dxfId="362" priority="649" operator="equal">
      <formula>0</formula>
    </cfRule>
  </conditionalFormatting>
  <conditionalFormatting sqref="D1828 F1828">
    <cfRule type="cellIs" dxfId="361" priority="646" operator="equal">
      <formula>0</formula>
    </cfRule>
  </conditionalFormatting>
  <conditionalFormatting sqref="C1828">
    <cfRule type="cellIs" dxfId="360" priority="645" operator="equal">
      <formula>0</formula>
    </cfRule>
  </conditionalFormatting>
  <conditionalFormatting sqref="D1986 F1986">
    <cfRule type="cellIs" dxfId="359" priority="644" operator="equal">
      <formula>0</formula>
    </cfRule>
  </conditionalFormatting>
  <conditionalFormatting sqref="C1986">
    <cfRule type="cellIs" dxfId="358" priority="643" operator="equal">
      <formula>0</formula>
    </cfRule>
  </conditionalFormatting>
  <conditionalFormatting sqref="F1003 D1003">
    <cfRule type="cellIs" dxfId="357" priority="642" operator="equal">
      <formula>0</formula>
    </cfRule>
  </conditionalFormatting>
  <conditionalFormatting sqref="C1003">
    <cfRule type="cellIs" dxfId="356" priority="641" operator="equal">
      <formula>0</formula>
    </cfRule>
  </conditionalFormatting>
  <conditionalFormatting sqref="F1004 D1004">
    <cfRule type="cellIs" dxfId="355" priority="638" operator="equal">
      <formula>0</formula>
    </cfRule>
  </conditionalFormatting>
  <conditionalFormatting sqref="C1004">
    <cfRule type="cellIs" dxfId="354" priority="637" operator="equal">
      <formula>0</formula>
    </cfRule>
  </conditionalFormatting>
  <conditionalFormatting sqref="F3327 D3327">
    <cfRule type="cellIs" dxfId="353" priority="634" operator="equal">
      <formula>0</formula>
    </cfRule>
  </conditionalFormatting>
  <conditionalFormatting sqref="C3327">
    <cfRule type="cellIs" dxfId="352" priority="633" operator="equal">
      <formula>0</formula>
    </cfRule>
  </conditionalFormatting>
  <conditionalFormatting sqref="D1530 F1530">
    <cfRule type="cellIs" dxfId="351" priority="630" operator="equal">
      <formula>0</formula>
    </cfRule>
  </conditionalFormatting>
  <conditionalFormatting sqref="C1530">
    <cfRule type="cellIs" dxfId="350" priority="629" operator="equal">
      <formula>0</formula>
    </cfRule>
  </conditionalFormatting>
  <conditionalFormatting sqref="D1531 F1531">
    <cfRule type="cellIs" dxfId="349" priority="626" operator="equal">
      <formula>0</formula>
    </cfRule>
  </conditionalFormatting>
  <conditionalFormatting sqref="C1531">
    <cfRule type="cellIs" dxfId="348" priority="625" operator="equal">
      <formula>0</formula>
    </cfRule>
  </conditionalFormatting>
  <conditionalFormatting sqref="D2098 F2098">
    <cfRule type="cellIs" dxfId="347" priority="618" operator="equal">
      <formula>0</formula>
    </cfRule>
  </conditionalFormatting>
  <conditionalFormatting sqref="C2098">
    <cfRule type="cellIs" dxfId="346" priority="617" operator="equal">
      <formula>0</formula>
    </cfRule>
  </conditionalFormatting>
  <conditionalFormatting sqref="D929 F929">
    <cfRule type="cellIs" dxfId="345" priority="614" operator="equal">
      <formula>0</formula>
    </cfRule>
  </conditionalFormatting>
  <conditionalFormatting sqref="C929">
    <cfRule type="cellIs" dxfId="344" priority="613" operator="equal">
      <formula>0</formula>
    </cfRule>
  </conditionalFormatting>
  <conditionalFormatting sqref="D2097 F2097">
    <cfRule type="cellIs" dxfId="343" priority="610" operator="equal">
      <formula>0</formula>
    </cfRule>
  </conditionalFormatting>
  <conditionalFormatting sqref="C2097">
    <cfRule type="cellIs" dxfId="342" priority="609" operator="equal">
      <formula>0</formula>
    </cfRule>
  </conditionalFormatting>
  <conditionalFormatting sqref="D1655 F1655">
    <cfRule type="cellIs" dxfId="341" priority="608" operator="equal">
      <formula>0</formula>
    </cfRule>
  </conditionalFormatting>
  <conditionalFormatting sqref="C1655">
    <cfRule type="cellIs" dxfId="340" priority="607" operator="equal">
      <formula>0</formula>
    </cfRule>
  </conditionalFormatting>
  <conditionalFormatting sqref="D507 F507">
    <cfRule type="cellIs" dxfId="339" priority="604" operator="equal">
      <formula>0</formula>
    </cfRule>
  </conditionalFormatting>
  <conditionalFormatting sqref="C507">
    <cfRule type="cellIs" dxfId="338" priority="603" operator="equal">
      <formula>0</formula>
    </cfRule>
  </conditionalFormatting>
  <conditionalFormatting sqref="D503 F503">
    <cfRule type="cellIs" dxfId="337" priority="602" operator="equal">
      <formula>0</formula>
    </cfRule>
  </conditionalFormatting>
  <conditionalFormatting sqref="C503">
    <cfRule type="cellIs" dxfId="336" priority="601" operator="equal">
      <formula>0</formula>
    </cfRule>
  </conditionalFormatting>
  <conditionalFormatting sqref="D505 F505">
    <cfRule type="cellIs" dxfId="335" priority="598" operator="equal">
      <formula>0</formula>
    </cfRule>
  </conditionalFormatting>
  <conditionalFormatting sqref="C505">
    <cfRule type="cellIs" dxfId="334" priority="597" operator="equal">
      <formula>0</formula>
    </cfRule>
  </conditionalFormatting>
  <conditionalFormatting sqref="D502 F502">
    <cfRule type="cellIs" dxfId="333" priority="592" operator="equal">
      <formula>0</formula>
    </cfRule>
  </conditionalFormatting>
  <conditionalFormatting sqref="C502">
    <cfRule type="cellIs" dxfId="332" priority="591" operator="equal">
      <formula>0</formula>
    </cfRule>
  </conditionalFormatting>
  <conditionalFormatting sqref="D501 F501">
    <cfRule type="cellIs" dxfId="331" priority="588" operator="equal">
      <formula>0</formula>
    </cfRule>
  </conditionalFormatting>
  <conditionalFormatting sqref="C501">
    <cfRule type="cellIs" dxfId="330" priority="587" operator="equal">
      <formula>0</formula>
    </cfRule>
  </conditionalFormatting>
  <conditionalFormatting sqref="D509 F509">
    <cfRule type="cellIs" dxfId="329" priority="584" operator="equal">
      <formula>0</formula>
    </cfRule>
  </conditionalFormatting>
  <conditionalFormatting sqref="C509">
    <cfRule type="cellIs" dxfId="328" priority="583" operator="equal">
      <formula>0</formula>
    </cfRule>
  </conditionalFormatting>
  <conditionalFormatting sqref="D500 F500">
    <cfRule type="cellIs" dxfId="327" priority="590" operator="equal">
      <formula>0</formula>
    </cfRule>
  </conditionalFormatting>
  <conditionalFormatting sqref="C500">
    <cfRule type="cellIs" dxfId="326" priority="589" operator="equal">
      <formula>0</formula>
    </cfRule>
  </conditionalFormatting>
  <conditionalFormatting sqref="D508 F508">
    <cfRule type="cellIs" dxfId="325" priority="586" operator="equal">
      <formula>0</formula>
    </cfRule>
  </conditionalFormatting>
  <conditionalFormatting sqref="C508">
    <cfRule type="cellIs" dxfId="324" priority="585" operator="equal">
      <formula>0</formula>
    </cfRule>
  </conditionalFormatting>
  <conditionalFormatting sqref="F2389 D2389">
    <cfRule type="cellIs" dxfId="323" priority="580" operator="equal">
      <formula>0</formula>
    </cfRule>
  </conditionalFormatting>
  <conditionalFormatting sqref="C2389">
    <cfRule type="cellIs" dxfId="322" priority="579" operator="equal">
      <formula>0</formula>
    </cfRule>
  </conditionalFormatting>
  <conditionalFormatting sqref="F1359 D1359">
    <cfRule type="cellIs" dxfId="321" priority="578" operator="equal">
      <formula>0</formula>
    </cfRule>
  </conditionalFormatting>
  <conditionalFormatting sqref="C1359">
    <cfRule type="cellIs" dxfId="320" priority="577" operator="equal">
      <formula>0</formula>
    </cfRule>
  </conditionalFormatting>
  <conditionalFormatting sqref="C1360">
    <cfRule type="cellIs" dxfId="319" priority="573" operator="equal">
      <formula>0</formula>
    </cfRule>
  </conditionalFormatting>
  <conditionalFormatting sqref="F1360 D1360">
    <cfRule type="cellIs" dxfId="318" priority="574" operator="equal">
      <formula>0</formula>
    </cfRule>
  </conditionalFormatting>
  <conditionalFormatting sqref="C359">
    <cfRule type="cellIs" dxfId="317" priority="569" operator="equal">
      <formula>0</formula>
    </cfRule>
  </conditionalFormatting>
  <conditionalFormatting sqref="D359 F359">
    <cfRule type="cellIs" dxfId="316" priority="570" operator="equal">
      <formula>0</formula>
    </cfRule>
  </conditionalFormatting>
  <conditionalFormatting sqref="D533 F533">
    <cfRule type="cellIs" dxfId="315" priority="566" operator="equal">
      <formula>0</formula>
    </cfRule>
  </conditionalFormatting>
  <conditionalFormatting sqref="C533">
    <cfRule type="cellIs" dxfId="314" priority="565" operator="equal">
      <formula>0</formula>
    </cfRule>
  </conditionalFormatting>
  <conditionalFormatting sqref="F3139 D3139">
    <cfRule type="cellIs" dxfId="313" priority="564" operator="equal">
      <formula>0</formula>
    </cfRule>
  </conditionalFormatting>
  <conditionalFormatting sqref="C3139">
    <cfRule type="cellIs" dxfId="312" priority="563" operator="equal">
      <formula>0</formula>
    </cfRule>
  </conditionalFormatting>
  <conditionalFormatting sqref="F3246 D3246">
    <cfRule type="cellIs" dxfId="311" priority="562" operator="equal">
      <formula>0</formula>
    </cfRule>
  </conditionalFormatting>
  <conditionalFormatting sqref="C3246">
    <cfRule type="cellIs" dxfId="310" priority="561" operator="equal">
      <formula>0</formula>
    </cfRule>
  </conditionalFormatting>
  <conditionalFormatting sqref="F3244 D3244">
    <cfRule type="cellIs" dxfId="309" priority="558" operator="equal">
      <formula>0</formula>
    </cfRule>
  </conditionalFormatting>
  <conditionalFormatting sqref="C3244">
    <cfRule type="cellIs" dxfId="308" priority="557" operator="equal">
      <formula>0</formula>
    </cfRule>
  </conditionalFormatting>
  <conditionalFormatting sqref="F3245 D3245">
    <cfRule type="cellIs" dxfId="307" priority="554" operator="equal">
      <formula>0</formula>
    </cfRule>
  </conditionalFormatting>
  <conditionalFormatting sqref="C3245">
    <cfRule type="cellIs" dxfId="306" priority="553" operator="equal">
      <formula>0</formula>
    </cfRule>
  </conditionalFormatting>
  <conditionalFormatting sqref="C3258">
    <cfRule type="cellIs" dxfId="305" priority="549" operator="equal">
      <formula>0</formula>
    </cfRule>
  </conditionalFormatting>
  <conditionalFormatting sqref="F3258 D3258">
    <cfRule type="cellIs" dxfId="304" priority="550" operator="equal">
      <formula>0</formula>
    </cfRule>
  </conditionalFormatting>
  <conditionalFormatting sqref="C3241">
    <cfRule type="cellIs" dxfId="303" priority="545" operator="equal">
      <formula>0</formula>
    </cfRule>
  </conditionalFormatting>
  <conditionalFormatting sqref="F3241 D3241">
    <cfRule type="cellIs" dxfId="302" priority="546" operator="equal">
      <formula>0</formula>
    </cfRule>
  </conditionalFormatting>
  <conditionalFormatting sqref="F2935 D2935">
    <cfRule type="cellIs" dxfId="301" priority="542" operator="equal">
      <formula>0</formula>
    </cfRule>
  </conditionalFormatting>
  <conditionalFormatting sqref="C2935">
    <cfRule type="cellIs" dxfId="300" priority="541" operator="equal">
      <formula>0</formula>
    </cfRule>
  </conditionalFormatting>
  <conditionalFormatting sqref="F1890 D1890">
    <cfRule type="cellIs" dxfId="299" priority="538" operator="equal">
      <formula>0</formula>
    </cfRule>
  </conditionalFormatting>
  <conditionalFormatting sqref="C1890">
    <cfRule type="cellIs" dxfId="298" priority="537" operator="equal">
      <formula>0</formula>
    </cfRule>
  </conditionalFormatting>
  <conditionalFormatting sqref="D1939 F1939">
    <cfRule type="cellIs" dxfId="297" priority="534" operator="equal">
      <formula>0</formula>
    </cfRule>
  </conditionalFormatting>
  <conditionalFormatting sqref="C1939">
    <cfRule type="cellIs" dxfId="296" priority="533" operator="equal">
      <formula>0</formula>
    </cfRule>
  </conditionalFormatting>
  <conditionalFormatting sqref="F2176 D2176">
    <cfRule type="cellIs" dxfId="295" priority="530" operator="equal">
      <formula>0</formula>
    </cfRule>
  </conditionalFormatting>
  <conditionalFormatting sqref="C2176">
    <cfRule type="cellIs" dxfId="294" priority="529" operator="equal">
      <formula>0</formula>
    </cfRule>
  </conditionalFormatting>
  <conditionalFormatting sqref="D710 F710">
    <cfRule type="cellIs" dxfId="293" priority="526" operator="equal">
      <formula>0</formula>
    </cfRule>
  </conditionalFormatting>
  <conditionalFormatting sqref="C710">
    <cfRule type="cellIs" dxfId="292" priority="525" operator="equal">
      <formula>0</formula>
    </cfRule>
  </conditionalFormatting>
  <conditionalFormatting sqref="F1614 D1614">
    <cfRule type="cellIs" dxfId="291" priority="522" operator="equal">
      <formula>0</formula>
    </cfRule>
  </conditionalFormatting>
  <conditionalFormatting sqref="C1614">
    <cfRule type="cellIs" dxfId="290" priority="521" operator="equal">
      <formula>0</formula>
    </cfRule>
  </conditionalFormatting>
  <conditionalFormatting sqref="C3202">
    <cfRule type="cellIs" dxfId="289" priority="517" operator="equal">
      <formula>0</formula>
    </cfRule>
  </conditionalFormatting>
  <conditionalFormatting sqref="F3202 D3202">
    <cfRule type="cellIs" dxfId="288" priority="518" operator="equal">
      <formula>0</formula>
    </cfRule>
  </conditionalFormatting>
  <conditionalFormatting sqref="F2245 D2245">
    <cfRule type="cellIs" dxfId="287" priority="516" operator="equal">
      <formula>0</formula>
    </cfRule>
  </conditionalFormatting>
  <conditionalFormatting sqref="C2245">
    <cfRule type="cellIs" dxfId="286" priority="515" operator="equal">
      <formula>0</formula>
    </cfRule>
  </conditionalFormatting>
  <conditionalFormatting sqref="F2244 D2244">
    <cfRule type="cellIs" dxfId="285" priority="512" operator="equal">
      <formula>0</formula>
    </cfRule>
  </conditionalFormatting>
  <conditionalFormatting sqref="C2244">
    <cfRule type="cellIs" dxfId="284" priority="511" operator="equal">
      <formula>0</formula>
    </cfRule>
  </conditionalFormatting>
  <conditionalFormatting sqref="D371 F371">
    <cfRule type="cellIs" dxfId="283" priority="504" operator="equal">
      <formula>0</formula>
    </cfRule>
  </conditionalFormatting>
  <conditionalFormatting sqref="C371">
    <cfRule type="cellIs" dxfId="282" priority="503" operator="equal">
      <formula>0</formula>
    </cfRule>
  </conditionalFormatting>
  <conditionalFormatting sqref="F3195 D3195">
    <cfRule type="cellIs" dxfId="281" priority="500" operator="equal">
      <formula>0</formula>
    </cfRule>
  </conditionalFormatting>
  <conditionalFormatting sqref="C3195">
    <cfRule type="cellIs" dxfId="280" priority="499" operator="equal">
      <formula>0</formula>
    </cfRule>
  </conditionalFormatting>
  <conditionalFormatting sqref="F3140 D3140">
    <cfRule type="cellIs" dxfId="279" priority="496" operator="equal">
      <formula>0</formula>
    </cfRule>
  </conditionalFormatting>
  <conditionalFormatting sqref="C3140">
    <cfRule type="cellIs" dxfId="278" priority="495" operator="equal">
      <formula>0</formula>
    </cfRule>
  </conditionalFormatting>
  <conditionalFormatting sqref="F1613 D1613">
    <cfRule type="cellIs" dxfId="277" priority="492" operator="equal">
      <formula>0</formula>
    </cfRule>
  </conditionalFormatting>
  <conditionalFormatting sqref="C1613">
    <cfRule type="cellIs" dxfId="276" priority="491" operator="equal">
      <formula>0</formula>
    </cfRule>
  </conditionalFormatting>
  <conditionalFormatting sqref="D56 F56">
    <cfRule type="cellIs" dxfId="275" priority="488" operator="equal">
      <formula>0</formula>
    </cfRule>
  </conditionalFormatting>
  <conditionalFormatting sqref="C56">
    <cfRule type="cellIs" dxfId="274" priority="487" operator="equal">
      <formula>0</formula>
    </cfRule>
  </conditionalFormatting>
  <conditionalFormatting sqref="F483 D483">
    <cfRule type="cellIs" dxfId="273" priority="484" operator="equal">
      <formula>0</formula>
    </cfRule>
  </conditionalFormatting>
  <conditionalFormatting sqref="C483">
    <cfRule type="cellIs" dxfId="272" priority="483" operator="equal">
      <formula>0</formula>
    </cfRule>
  </conditionalFormatting>
  <conditionalFormatting sqref="F3060 D3060">
    <cfRule type="cellIs" dxfId="271" priority="480" operator="equal">
      <formula>0</formula>
    </cfRule>
  </conditionalFormatting>
  <conditionalFormatting sqref="C3060">
    <cfRule type="cellIs" dxfId="270" priority="479" operator="equal">
      <formula>0</formula>
    </cfRule>
  </conditionalFormatting>
  <conditionalFormatting sqref="F1594 D1594">
    <cfRule type="cellIs" dxfId="269" priority="476" operator="equal">
      <formula>0</formula>
    </cfRule>
  </conditionalFormatting>
  <conditionalFormatting sqref="C1594">
    <cfRule type="cellIs" dxfId="268" priority="475" operator="equal">
      <formula>0</formula>
    </cfRule>
  </conditionalFormatting>
  <conditionalFormatting sqref="F1595 D1595">
    <cfRule type="cellIs" dxfId="267" priority="474" operator="equal">
      <formula>0</formula>
    </cfRule>
  </conditionalFormatting>
  <conditionalFormatting sqref="C1595">
    <cfRule type="cellIs" dxfId="266" priority="473" operator="equal">
      <formula>0</formula>
    </cfRule>
  </conditionalFormatting>
  <conditionalFormatting sqref="F3205 D3205">
    <cfRule type="cellIs" dxfId="265" priority="470" operator="equal">
      <formula>0</formula>
    </cfRule>
  </conditionalFormatting>
  <conditionalFormatting sqref="C3205">
    <cfRule type="cellIs" dxfId="264" priority="469" operator="equal">
      <formula>0</formula>
    </cfRule>
  </conditionalFormatting>
  <conditionalFormatting sqref="F3198 D3198">
    <cfRule type="cellIs" dxfId="263" priority="466" operator="equal">
      <formula>0</formula>
    </cfRule>
  </conditionalFormatting>
  <conditionalFormatting sqref="C3198">
    <cfRule type="cellIs" dxfId="262" priority="465" operator="equal">
      <formula>0</formula>
    </cfRule>
  </conditionalFormatting>
  <conditionalFormatting sqref="F2018 D2018">
    <cfRule type="cellIs" dxfId="261" priority="462" operator="equal">
      <formula>0</formula>
    </cfRule>
  </conditionalFormatting>
  <conditionalFormatting sqref="C2018">
    <cfRule type="cellIs" dxfId="260" priority="461" operator="equal">
      <formula>0</formula>
    </cfRule>
  </conditionalFormatting>
  <conditionalFormatting sqref="F3239 D3239">
    <cfRule type="cellIs" dxfId="259" priority="458" operator="equal">
      <formula>0</formula>
    </cfRule>
  </conditionalFormatting>
  <conditionalFormatting sqref="C3239">
    <cfRule type="cellIs" dxfId="258" priority="457" operator="equal">
      <formula>0</formula>
    </cfRule>
  </conditionalFormatting>
  <conditionalFormatting sqref="F2134 D2134">
    <cfRule type="cellIs" dxfId="257" priority="454" operator="equal">
      <formula>0</formula>
    </cfRule>
  </conditionalFormatting>
  <conditionalFormatting sqref="C2134">
    <cfRule type="cellIs" dxfId="256" priority="453" operator="equal">
      <formula>0</formula>
    </cfRule>
  </conditionalFormatting>
  <conditionalFormatting sqref="D2366 F2366">
    <cfRule type="cellIs" dxfId="255" priority="452" operator="equal">
      <formula>0</formula>
    </cfRule>
  </conditionalFormatting>
  <conditionalFormatting sqref="C2366">
    <cfRule type="cellIs" dxfId="254" priority="451" operator="equal">
      <formula>0</formula>
    </cfRule>
  </conditionalFormatting>
  <conditionalFormatting sqref="D2368 F2368">
    <cfRule type="cellIs" dxfId="253" priority="448" operator="equal">
      <formula>0</formula>
    </cfRule>
  </conditionalFormatting>
  <conditionalFormatting sqref="C2368">
    <cfRule type="cellIs" dxfId="252" priority="447" operator="equal">
      <formula>0</formula>
    </cfRule>
  </conditionalFormatting>
  <conditionalFormatting sqref="D2369 F2369">
    <cfRule type="cellIs" dxfId="251" priority="444" operator="equal">
      <formula>0</formula>
    </cfRule>
  </conditionalFormatting>
  <conditionalFormatting sqref="C2369">
    <cfRule type="cellIs" dxfId="250" priority="443" operator="equal">
      <formula>0</formula>
    </cfRule>
  </conditionalFormatting>
  <conditionalFormatting sqref="F2367 D2367">
    <cfRule type="cellIs" dxfId="249" priority="442" operator="equal">
      <formula>0</formula>
    </cfRule>
  </conditionalFormatting>
  <conditionalFormatting sqref="C2367">
    <cfRule type="cellIs" dxfId="248" priority="441" operator="equal">
      <formula>0</formula>
    </cfRule>
  </conditionalFormatting>
  <conditionalFormatting sqref="D510 F510">
    <cfRule type="cellIs" dxfId="247" priority="438" operator="equal">
      <formula>0</formula>
    </cfRule>
  </conditionalFormatting>
  <conditionalFormatting sqref="C510">
    <cfRule type="cellIs" dxfId="246" priority="437" operator="equal">
      <formula>0</formula>
    </cfRule>
  </conditionalFormatting>
  <conditionalFormatting sqref="F3138 D3138">
    <cfRule type="cellIs" dxfId="245" priority="434" operator="equal">
      <formula>0</formula>
    </cfRule>
  </conditionalFormatting>
  <conditionalFormatting sqref="C3138">
    <cfRule type="cellIs" dxfId="244" priority="433" operator="equal">
      <formula>0</formula>
    </cfRule>
  </conditionalFormatting>
  <conditionalFormatting sqref="F3240 D3240">
    <cfRule type="cellIs" dxfId="243" priority="430" operator="equal">
      <formula>0</formula>
    </cfRule>
  </conditionalFormatting>
  <conditionalFormatting sqref="C3240">
    <cfRule type="cellIs" dxfId="242" priority="429" operator="equal">
      <formula>0</formula>
    </cfRule>
  </conditionalFormatting>
  <conditionalFormatting sqref="F3219 D3219">
    <cfRule type="cellIs" dxfId="241" priority="428" operator="equal">
      <formula>0</formula>
    </cfRule>
  </conditionalFormatting>
  <conditionalFormatting sqref="C3219">
    <cfRule type="cellIs" dxfId="240" priority="427" operator="equal">
      <formula>0</formula>
    </cfRule>
  </conditionalFormatting>
  <conditionalFormatting sqref="F3237 D3237">
    <cfRule type="cellIs" dxfId="239" priority="424" operator="equal">
      <formula>0</formula>
    </cfRule>
  </conditionalFormatting>
  <conditionalFormatting sqref="C3237">
    <cfRule type="cellIs" dxfId="238" priority="423" operator="equal">
      <formula>0</formula>
    </cfRule>
  </conditionalFormatting>
  <conditionalFormatting sqref="F893 D893">
    <cfRule type="cellIs" dxfId="237" priority="422" operator="equal">
      <formula>0</formula>
    </cfRule>
  </conditionalFormatting>
  <conditionalFormatting sqref="C893">
    <cfRule type="cellIs" dxfId="236" priority="421" operator="equal">
      <formula>0</formula>
    </cfRule>
  </conditionalFormatting>
  <conditionalFormatting sqref="F896 D896">
    <cfRule type="cellIs" dxfId="235" priority="420" operator="equal">
      <formula>0</formula>
    </cfRule>
  </conditionalFormatting>
  <conditionalFormatting sqref="C896">
    <cfRule type="cellIs" dxfId="234" priority="419" operator="equal">
      <formula>0</formula>
    </cfRule>
  </conditionalFormatting>
  <conditionalFormatting sqref="C3064">
    <cfRule type="cellIs" dxfId="233" priority="415" operator="equal">
      <formula>0</formula>
    </cfRule>
  </conditionalFormatting>
  <conditionalFormatting sqref="F3064 D3064">
    <cfRule type="cellIs" dxfId="232" priority="416" operator="equal">
      <formula>0</formula>
    </cfRule>
  </conditionalFormatting>
  <conditionalFormatting sqref="C3268">
    <cfRule type="cellIs" dxfId="231" priority="411" operator="equal">
      <formula>0</formula>
    </cfRule>
  </conditionalFormatting>
  <conditionalFormatting sqref="F3268 D3268">
    <cfRule type="cellIs" dxfId="230" priority="412" operator="equal">
      <formula>0</formula>
    </cfRule>
  </conditionalFormatting>
  <conditionalFormatting sqref="F3233 D3233">
    <cfRule type="cellIs" dxfId="229" priority="410" operator="equal">
      <formula>0</formula>
    </cfRule>
  </conditionalFormatting>
  <conditionalFormatting sqref="C3233">
    <cfRule type="cellIs" dxfId="228" priority="409" operator="equal">
      <formula>0</formula>
    </cfRule>
  </conditionalFormatting>
  <conditionalFormatting sqref="F3231 D3231">
    <cfRule type="cellIs" dxfId="227" priority="406" operator="equal">
      <formula>0</formula>
    </cfRule>
  </conditionalFormatting>
  <conditionalFormatting sqref="C3231">
    <cfRule type="cellIs" dxfId="226" priority="405" operator="equal">
      <formula>0</formula>
    </cfRule>
  </conditionalFormatting>
  <conditionalFormatting sqref="F3232 D3232">
    <cfRule type="cellIs" dxfId="225" priority="402" operator="equal">
      <formula>0</formula>
    </cfRule>
  </conditionalFormatting>
  <conditionalFormatting sqref="C3232">
    <cfRule type="cellIs" dxfId="224" priority="401" operator="equal">
      <formula>0</formula>
    </cfRule>
  </conditionalFormatting>
  <conditionalFormatting sqref="D2068 F2068">
    <cfRule type="cellIs" dxfId="223" priority="398" operator="equal">
      <formula>0</formula>
    </cfRule>
  </conditionalFormatting>
  <conditionalFormatting sqref="C2068">
    <cfRule type="cellIs" dxfId="222" priority="397" operator="equal">
      <formula>0</formula>
    </cfRule>
  </conditionalFormatting>
  <conditionalFormatting sqref="D2043 F2043">
    <cfRule type="cellIs" dxfId="221" priority="394" operator="equal">
      <formula>0</formula>
    </cfRule>
  </conditionalFormatting>
  <conditionalFormatting sqref="C2043">
    <cfRule type="cellIs" dxfId="220" priority="393" operator="equal">
      <formula>0</formula>
    </cfRule>
  </conditionalFormatting>
  <conditionalFormatting sqref="D1473 F1473">
    <cfRule type="cellIs" dxfId="219" priority="392" operator="equal">
      <formula>0</formula>
    </cfRule>
  </conditionalFormatting>
  <conditionalFormatting sqref="C1473">
    <cfRule type="cellIs" dxfId="218" priority="391" operator="equal">
      <formula>0</formula>
    </cfRule>
  </conditionalFormatting>
  <conditionalFormatting sqref="F3133 D3133">
    <cfRule type="cellIs" dxfId="217" priority="390" operator="equal">
      <formula>0</formula>
    </cfRule>
  </conditionalFormatting>
  <conditionalFormatting sqref="C3133">
    <cfRule type="cellIs" dxfId="216" priority="389" operator="equal">
      <formula>0</formula>
    </cfRule>
  </conditionalFormatting>
  <conditionalFormatting sqref="F3132 D3132">
    <cfRule type="cellIs" dxfId="215" priority="388" operator="equal">
      <formula>0</formula>
    </cfRule>
  </conditionalFormatting>
  <conditionalFormatting sqref="C3132">
    <cfRule type="cellIs" dxfId="214" priority="387" operator="equal">
      <formula>0</formula>
    </cfRule>
  </conditionalFormatting>
  <conditionalFormatting sqref="F3131 D3131">
    <cfRule type="cellIs" dxfId="213" priority="386" operator="equal">
      <formula>0</formula>
    </cfRule>
  </conditionalFormatting>
  <conditionalFormatting sqref="C3131">
    <cfRule type="cellIs" dxfId="212" priority="385" operator="equal">
      <formula>0</formula>
    </cfRule>
  </conditionalFormatting>
  <conditionalFormatting sqref="F1525 D1525">
    <cfRule type="cellIs" dxfId="211" priority="384" operator="equal">
      <formula>0</formula>
    </cfRule>
  </conditionalFormatting>
  <conditionalFormatting sqref="C1525">
    <cfRule type="cellIs" dxfId="210" priority="383" operator="equal">
      <formula>0</formula>
    </cfRule>
  </conditionalFormatting>
  <conditionalFormatting sqref="F3134 D3134">
    <cfRule type="cellIs" dxfId="209" priority="380" operator="equal">
      <formula>0</formula>
    </cfRule>
  </conditionalFormatting>
  <conditionalFormatting sqref="C3134">
    <cfRule type="cellIs" dxfId="208" priority="379" operator="equal">
      <formula>0</formula>
    </cfRule>
  </conditionalFormatting>
  <conditionalFormatting sqref="C3223">
    <cfRule type="cellIs" dxfId="207" priority="375" operator="equal">
      <formula>0</formula>
    </cfRule>
  </conditionalFormatting>
  <conditionalFormatting sqref="F3223 D3223">
    <cfRule type="cellIs" dxfId="206" priority="376" operator="equal">
      <formula>0</formula>
    </cfRule>
  </conditionalFormatting>
  <conditionalFormatting sqref="C3222">
    <cfRule type="cellIs" dxfId="205" priority="371" operator="equal">
      <formula>0</formula>
    </cfRule>
  </conditionalFormatting>
  <conditionalFormatting sqref="F3222 D3222">
    <cfRule type="cellIs" dxfId="204" priority="372" operator="equal">
      <formula>0</formula>
    </cfRule>
  </conditionalFormatting>
  <conditionalFormatting sqref="C1687">
    <cfRule type="cellIs" dxfId="203" priority="369" operator="equal">
      <formula>0</formula>
    </cfRule>
  </conditionalFormatting>
  <conditionalFormatting sqref="F1687 D1687">
    <cfRule type="cellIs" dxfId="202" priority="370" operator="equal">
      <formula>0</formula>
    </cfRule>
  </conditionalFormatting>
  <conditionalFormatting sqref="F1897 D1897">
    <cfRule type="cellIs" dxfId="201" priority="366" operator="equal">
      <formula>0</formula>
    </cfRule>
  </conditionalFormatting>
  <conditionalFormatting sqref="C1897">
    <cfRule type="cellIs" dxfId="200" priority="365" operator="equal">
      <formula>0</formula>
    </cfRule>
  </conditionalFormatting>
  <conditionalFormatting sqref="C3259">
    <cfRule type="cellIs" dxfId="199" priority="361" operator="equal">
      <formula>0</formula>
    </cfRule>
  </conditionalFormatting>
  <conditionalFormatting sqref="F3259 D3259">
    <cfRule type="cellIs" dxfId="198" priority="362" operator="equal">
      <formula>0</formula>
    </cfRule>
  </conditionalFormatting>
  <conditionalFormatting sqref="D2123 F2123">
    <cfRule type="cellIs" dxfId="197" priority="354" operator="equal">
      <formula>0</formula>
    </cfRule>
  </conditionalFormatting>
  <conditionalFormatting sqref="C2123">
    <cfRule type="cellIs" dxfId="196" priority="353" operator="equal">
      <formula>0</formula>
    </cfRule>
  </conditionalFormatting>
  <conditionalFormatting sqref="F447 D447">
    <cfRule type="cellIs" dxfId="195" priority="348" operator="equal">
      <formula>0</formula>
    </cfRule>
  </conditionalFormatting>
  <conditionalFormatting sqref="C447">
    <cfRule type="cellIs" dxfId="194" priority="347" operator="equal">
      <formula>0</formula>
    </cfRule>
  </conditionalFormatting>
  <conditionalFormatting sqref="F2008 D2008">
    <cfRule type="cellIs" dxfId="193" priority="344" operator="equal">
      <formula>0</formula>
    </cfRule>
  </conditionalFormatting>
  <conditionalFormatting sqref="C2008">
    <cfRule type="cellIs" dxfId="192" priority="343" operator="equal">
      <formula>0</formula>
    </cfRule>
  </conditionalFormatting>
  <conditionalFormatting sqref="C3036">
    <cfRule type="cellIs" dxfId="191" priority="341" operator="equal">
      <formula>0</formula>
    </cfRule>
  </conditionalFormatting>
  <conditionalFormatting sqref="F3036 D3036">
    <cfRule type="cellIs" dxfId="190" priority="342" operator="equal">
      <formula>0</formula>
    </cfRule>
  </conditionalFormatting>
  <conditionalFormatting sqref="C3035">
    <cfRule type="cellIs" dxfId="189" priority="337" operator="equal">
      <formula>0</formula>
    </cfRule>
  </conditionalFormatting>
  <conditionalFormatting sqref="F3035 D3035">
    <cfRule type="cellIs" dxfId="188" priority="338" operator="equal">
      <formula>0</formula>
    </cfRule>
  </conditionalFormatting>
  <conditionalFormatting sqref="D2971 F2971">
    <cfRule type="cellIs" dxfId="187" priority="336" operator="equal">
      <formula>0</formula>
    </cfRule>
  </conditionalFormatting>
  <conditionalFormatting sqref="C2971">
    <cfRule type="cellIs" dxfId="186" priority="335" operator="equal">
      <formula>0</formula>
    </cfRule>
  </conditionalFormatting>
  <conditionalFormatting sqref="D2972 F2972">
    <cfRule type="cellIs" dxfId="185" priority="334" operator="equal">
      <formula>0</formula>
    </cfRule>
  </conditionalFormatting>
  <conditionalFormatting sqref="C2972">
    <cfRule type="cellIs" dxfId="184" priority="333" operator="equal">
      <formula>0</formula>
    </cfRule>
  </conditionalFormatting>
  <conditionalFormatting sqref="D2973 F2973">
    <cfRule type="cellIs" dxfId="183" priority="332" operator="equal">
      <formula>0</formula>
    </cfRule>
  </conditionalFormatting>
  <conditionalFormatting sqref="C2973">
    <cfRule type="cellIs" dxfId="182" priority="331" operator="equal">
      <formula>0</formula>
    </cfRule>
  </conditionalFormatting>
  <conditionalFormatting sqref="F988 D988">
    <cfRule type="cellIs" dxfId="181" priority="328" operator="equal">
      <formula>0</formula>
    </cfRule>
  </conditionalFormatting>
  <conditionalFormatting sqref="C988">
    <cfRule type="cellIs" dxfId="180" priority="327" operator="equal">
      <formula>0</formula>
    </cfRule>
  </conditionalFormatting>
  <conditionalFormatting sqref="D2200 F2200">
    <cfRule type="cellIs" dxfId="179" priority="324" operator="equal">
      <formula>0</formula>
    </cfRule>
  </conditionalFormatting>
  <conditionalFormatting sqref="C2200">
    <cfRule type="cellIs" dxfId="178" priority="323" operator="equal">
      <formula>0</formula>
    </cfRule>
  </conditionalFormatting>
  <conditionalFormatting sqref="D2197 F2197">
    <cfRule type="cellIs" dxfId="177" priority="322" operator="equal">
      <formula>0</formula>
    </cfRule>
  </conditionalFormatting>
  <conditionalFormatting sqref="C2197">
    <cfRule type="cellIs" dxfId="176" priority="321" operator="equal">
      <formula>0</formula>
    </cfRule>
  </conditionalFormatting>
  <conditionalFormatting sqref="F1636 D1636">
    <cfRule type="cellIs" dxfId="175" priority="318" operator="equal">
      <formula>0</formula>
    </cfRule>
  </conditionalFormatting>
  <conditionalFormatting sqref="C1636">
    <cfRule type="cellIs" dxfId="174" priority="317" operator="equal">
      <formula>0</formula>
    </cfRule>
  </conditionalFormatting>
  <conditionalFormatting sqref="D1971 F1971">
    <cfRule type="cellIs" dxfId="173" priority="316" operator="equal">
      <formula>0</formula>
    </cfRule>
  </conditionalFormatting>
  <conditionalFormatting sqref="C1971">
    <cfRule type="cellIs" dxfId="172" priority="315" operator="equal">
      <formula>0</formula>
    </cfRule>
  </conditionalFormatting>
  <conditionalFormatting sqref="D1968 F1968">
    <cfRule type="cellIs" dxfId="171" priority="312" operator="equal">
      <formula>0</formula>
    </cfRule>
  </conditionalFormatting>
  <conditionalFormatting sqref="C1968">
    <cfRule type="cellIs" dxfId="170" priority="311" operator="equal">
      <formula>0</formula>
    </cfRule>
  </conditionalFormatting>
  <conditionalFormatting sqref="D1967 F1967">
    <cfRule type="cellIs" dxfId="169" priority="308" operator="equal">
      <formula>0</formula>
    </cfRule>
  </conditionalFormatting>
  <conditionalFormatting sqref="C1967">
    <cfRule type="cellIs" dxfId="168" priority="307" operator="equal">
      <formula>0</formula>
    </cfRule>
  </conditionalFormatting>
  <conditionalFormatting sqref="D1965 F1965">
    <cfRule type="cellIs" dxfId="167" priority="304" operator="equal">
      <formula>0</formula>
    </cfRule>
  </conditionalFormatting>
  <conditionalFormatting sqref="C1965">
    <cfRule type="cellIs" dxfId="166" priority="303" operator="equal">
      <formula>0</formula>
    </cfRule>
  </conditionalFormatting>
  <conditionalFormatting sqref="C1961">
    <cfRule type="cellIs" dxfId="165" priority="299" operator="equal">
      <formula>0</formula>
    </cfRule>
  </conditionalFormatting>
  <conditionalFormatting sqref="D1961 F1961">
    <cfRule type="cellIs" dxfId="164" priority="300" operator="equal">
      <formula>0</formula>
    </cfRule>
  </conditionalFormatting>
  <conditionalFormatting sqref="F3100 D3100">
    <cfRule type="cellIs" dxfId="163" priority="296" operator="equal">
      <formula>0</formula>
    </cfRule>
  </conditionalFormatting>
  <conditionalFormatting sqref="C3100">
    <cfRule type="cellIs" dxfId="162" priority="295" operator="equal">
      <formula>0</formula>
    </cfRule>
  </conditionalFormatting>
  <conditionalFormatting sqref="D2014 F2014">
    <cfRule type="cellIs" dxfId="161" priority="292" operator="equal">
      <formula>0</formula>
    </cfRule>
  </conditionalFormatting>
  <conditionalFormatting sqref="C2014">
    <cfRule type="cellIs" dxfId="160" priority="291" operator="equal">
      <formula>0</formula>
    </cfRule>
  </conditionalFormatting>
  <conditionalFormatting sqref="D2015 F2015">
    <cfRule type="cellIs" dxfId="159" priority="288" operator="equal">
      <formula>0</formula>
    </cfRule>
  </conditionalFormatting>
  <conditionalFormatting sqref="C2015">
    <cfRule type="cellIs" dxfId="158" priority="287" operator="equal">
      <formula>0</formula>
    </cfRule>
  </conditionalFormatting>
  <conditionalFormatting sqref="F1565 D1565">
    <cfRule type="cellIs" dxfId="157" priority="284" operator="equal">
      <formula>0</formula>
    </cfRule>
  </conditionalFormatting>
  <conditionalFormatting sqref="C1565">
    <cfRule type="cellIs" dxfId="156" priority="283" operator="equal">
      <formula>0</formula>
    </cfRule>
  </conditionalFormatting>
  <conditionalFormatting sqref="F1567 D1567">
    <cfRule type="cellIs" dxfId="155" priority="280" operator="equal">
      <formula>0</formula>
    </cfRule>
  </conditionalFormatting>
  <conditionalFormatting sqref="C1567">
    <cfRule type="cellIs" dxfId="154" priority="279" operator="equal">
      <formula>0</formula>
    </cfRule>
  </conditionalFormatting>
  <conditionalFormatting sqref="F521 D521">
    <cfRule type="cellIs" dxfId="153" priority="276" operator="equal">
      <formula>0</formula>
    </cfRule>
  </conditionalFormatting>
  <conditionalFormatting sqref="C521">
    <cfRule type="cellIs" dxfId="152" priority="275" operator="equal">
      <formula>0</formula>
    </cfRule>
  </conditionalFormatting>
  <conditionalFormatting sqref="D1593 F1593">
    <cfRule type="cellIs" dxfId="151" priority="272" operator="equal">
      <formula>0</formula>
    </cfRule>
  </conditionalFormatting>
  <conditionalFormatting sqref="C1593">
    <cfRule type="cellIs" dxfId="150" priority="271" operator="equal">
      <formula>0</formula>
    </cfRule>
  </conditionalFormatting>
  <conditionalFormatting sqref="D429 F429">
    <cfRule type="cellIs" dxfId="149" priority="270" operator="equal">
      <formula>0</formula>
    </cfRule>
  </conditionalFormatting>
  <conditionalFormatting sqref="C429">
    <cfRule type="cellIs" dxfId="148" priority="269" operator="equal">
      <formula>0</formula>
    </cfRule>
  </conditionalFormatting>
  <conditionalFormatting sqref="F383 D383">
    <cfRule type="cellIs" dxfId="147" priority="266" operator="equal">
      <formula>0</formula>
    </cfRule>
  </conditionalFormatting>
  <conditionalFormatting sqref="C383">
    <cfRule type="cellIs" dxfId="146" priority="265" operator="equal">
      <formula>0</formula>
    </cfRule>
  </conditionalFormatting>
  <conditionalFormatting sqref="F1566 D1566">
    <cfRule type="cellIs" dxfId="145" priority="262" operator="equal">
      <formula>0</formula>
    </cfRule>
  </conditionalFormatting>
  <conditionalFormatting sqref="C1566">
    <cfRule type="cellIs" dxfId="144" priority="261" operator="equal">
      <formula>0</formula>
    </cfRule>
  </conditionalFormatting>
  <conditionalFormatting sqref="F912 D912">
    <cfRule type="cellIs" dxfId="143" priority="258" operator="equal">
      <formula>0</formula>
    </cfRule>
  </conditionalFormatting>
  <conditionalFormatting sqref="C912">
    <cfRule type="cellIs" dxfId="142" priority="257" operator="equal">
      <formula>0</formula>
    </cfRule>
  </conditionalFormatting>
  <conditionalFormatting sqref="F660 D660">
    <cfRule type="cellIs" dxfId="141" priority="256" operator="equal">
      <formula>0</formula>
    </cfRule>
  </conditionalFormatting>
  <conditionalFormatting sqref="C660">
    <cfRule type="cellIs" dxfId="140" priority="255" operator="equal">
      <formula>0</formula>
    </cfRule>
  </conditionalFormatting>
  <conditionalFormatting sqref="D2241 F2241">
    <cfRule type="cellIs" dxfId="139" priority="252" operator="equal">
      <formula>0</formula>
    </cfRule>
  </conditionalFormatting>
  <conditionalFormatting sqref="C2241">
    <cfRule type="cellIs" dxfId="138" priority="251" operator="equal">
      <formula>0</formula>
    </cfRule>
  </conditionalFormatting>
  <conditionalFormatting sqref="F404 D404">
    <cfRule type="cellIs" dxfId="137" priority="248" operator="equal">
      <formula>0</formula>
    </cfRule>
  </conditionalFormatting>
  <conditionalFormatting sqref="C404">
    <cfRule type="cellIs" dxfId="136" priority="247" operator="equal">
      <formula>0</formula>
    </cfRule>
  </conditionalFormatting>
  <conditionalFormatting sqref="D2011 F2011">
    <cfRule type="cellIs" dxfId="135" priority="244" operator="equal">
      <formula>0</formula>
    </cfRule>
  </conditionalFormatting>
  <conditionalFormatting sqref="C2011">
    <cfRule type="cellIs" dxfId="134" priority="243" operator="equal">
      <formula>0</formula>
    </cfRule>
  </conditionalFormatting>
  <conditionalFormatting sqref="F2258 D2258">
    <cfRule type="cellIs" dxfId="133" priority="240" operator="equal">
      <formula>0</formula>
    </cfRule>
  </conditionalFormatting>
  <conditionalFormatting sqref="C2258">
    <cfRule type="cellIs" dxfId="132" priority="239" operator="equal">
      <formula>0</formula>
    </cfRule>
  </conditionalFormatting>
  <conditionalFormatting sqref="F434 D434">
    <cfRule type="cellIs" dxfId="131" priority="236" operator="equal">
      <formula>0</formula>
    </cfRule>
  </conditionalFormatting>
  <conditionalFormatting sqref="C434">
    <cfRule type="cellIs" dxfId="130" priority="235" operator="equal">
      <formula>0</formula>
    </cfRule>
  </conditionalFormatting>
  <conditionalFormatting sqref="C3001">
    <cfRule type="cellIs" dxfId="129" priority="231" operator="equal">
      <formula>0</formula>
    </cfRule>
  </conditionalFormatting>
  <conditionalFormatting sqref="D3001 F3001">
    <cfRule type="cellIs" dxfId="128" priority="232" operator="equal">
      <formula>0</formula>
    </cfRule>
  </conditionalFormatting>
  <conditionalFormatting sqref="C2998">
    <cfRule type="cellIs" dxfId="127" priority="227" operator="equal">
      <formula>0</formula>
    </cfRule>
  </conditionalFormatting>
  <conditionalFormatting sqref="D2998 F2998">
    <cfRule type="cellIs" dxfId="126" priority="228" operator="equal">
      <formula>0</formula>
    </cfRule>
  </conditionalFormatting>
  <conditionalFormatting sqref="D2977 F2977">
    <cfRule type="cellIs" dxfId="125" priority="224" operator="equal">
      <formula>0</formula>
    </cfRule>
  </conditionalFormatting>
  <conditionalFormatting sqref="C2977">
    <cfRule type="cellIs" dxfId="124" priority="223" operator="equal">
      <formula>0</formula>
    </cfRule>
  </conditionalFormatting>
  <conditionalFormatting sqref="D2983 F2983">
    <cfRule type="cellIs" dxfId="123" priority="220" operator="equal">
      <formula>0</formula>
    </cfRule>
  </conditionalFormatting>
  <conditionalFormatting sqref="C2983">
    <cfRule type="cellIs" dxfId="122" priority="219" operator="equal">
      <formula>0</formula>
    </cfRule>
  </conditionalFormatting>
  <conditionalFormatting sqref="D3002 F3002">
    <cfRule type="cellIs" dxfId="121" priority="218" operator="equal">
      <formula>0</formula>
    </cfRule>
  </conditionalFormatting>
  <conditionalFormatting sqref="C3002">
    <cfRule type="cellIs" dxfId="120" priority="217" operator="equal">
      <formula>0</formula>
    </cfRule>
  </conditionalFormatting>
  <conditionalFormatting sqref="C3003">
    <cfRule type="cellIs" dxfId="119" priority="213" operator="equal">
      <formula>0</formula>
    </cfRule>
  </conditionalFormatting>
  <conditionalFormatting sqref="D3003 F3003">
    <cfRule type="cellIs" dxfId="118" priority="214" operator="equal">
      <formula>0</formula>
    </cfRule>
  </conditionalFormatting>
  <conditionalFormatting sqref="D3000 F3000">
    <cfRule type="cellIs" dxfId="117" priority="210" operator="equal">
      <formula>0</formula>
    </cfRule>
  </conditionalFormatting>
  <conditionalFormatting sqref="C3000">
    <cfRule type="cellIs" dxfId="116" priority="209" operator="equal">
      <formula>0</formula>
    </cfRule>
  </conditionalFormatting>
  <conditionalFormatting sqref="C3004">
    <cfRule type="cellIs" dxfId="115" priority="205" operator="equal">
      <formula>0</formula>
    </cfRule>
  </conditionalFormatting>
  <conditionalFormatting sqref="D3004 F3004">
    <cfRule type="cellIs" dxfId="114" priority="206" operator="equal">
      <formula>0</formula>
    </cfRule>
  </conditionalFormatting>
  <conditionalFormatting sqref="F1895 D1895">
    <cfRule type="cellIs" dxfId="113" priority="204" operator="equal">
      <formula>0</formula>
    </cfRule>
  </conditionalFormatting>
  <conditionalFormatting sqref="C1895">
    <cfRule type="cellIs" dxfId="112" priority="203" operator="equal">
      <formula>0</formula>
    </cfRule>
  </conditionalFormatting>
  <conditionalFormatting sqref="C2077">
    <cfRule type="cellIs" dxfId="111" priority="199" operator="equal">
      <formula>0</formula>
    </cfRule>
  </conditionalFormatting>
  <conditionalFormatting sqref="F2077 D2077">
    <cfRule type="cellIs" dxfId="110" priority="200" operator="equal">
      <formula>0</formula>
    </cfRule>
  </conditionalFormatting>
  <conditionalFormatting sqref="D2284 F2284">
    <cfRule type="cellIs" dxfId="109" priority="196" operator="equal">
      <formula>0</formula>
    </cfRule>
  </conditionalFormatting>
  <conditionalFormatting sqref="C2284">
    <cfRule type="cellIs" dxfId="108" priority="195" operator="equal">
      <formula>0</formula>
    </cfRule>
  </conditionalFormatting>
  <conditionalFormatting sqref="D2052 F2052">
    <cfRule type="cellIs" dxfId="107" priority="194" operator="equal">
      <formula>0</formula>
    </cfRule>
  </conditionalFormatting>
  <conditionalFormatting sqref="C2052">
    <cfRule type="cellIs" dxfId="106" priority="193" operator="equal">
      <formula>0</formula>
    </cfRule>
  </conditionalFormatting>
  <conditionalFormatting sqref="F1635 D1635">
    <cfRule type="cellIs" dxfId="105" priority="190" operator="equal">
      <formula>0</formula>
    </cfRule>
  </conditionalFormatting>
  <conditionalFormatting sqref="C1635">
    <cfRule type="cellIs" dxfId="104" priority="189" operator="equal">
      <formula>0</formula>
    </cfRule>
  </conditionalFormatting>
  <conditionalFormatting sqref="D527 F527">
    <cfRule type="cellIs" dxfId="103" priority="186" operator="equal">
      <formula>0</formula>
    </cfRule>
  </conditionalFormatting>
  <conditionalFormatting sqref="C527">
    <cfRule type="cellIs" dxfId="102" priority="185" operator="equal">
      <formula>0</formula>
    </cfRule>
  </conditionalFormatting>
  <conditionalFormatting sqref="F680 D680">
    <cfRule type="cellIs" dxfId="101" priority="184" operator="equal">
      <formula>0</formula>
    </cfRule>
  </conditionalFormatting>
  <conditionalFormatting sqref="C680">
    <cfRule type="cellIs" dxfId="100" priority="183" operator="equal">
      <formula>0</formula>
    </cfRule>
  </conditionalFormatting>
  <conditionalFormatting sqref="F3081 D3081">
    <cfRule type="cellIs" dxfId="99" priority="182" operator="equal">
      <formula>0</formula>
    </cfRule>
  </conditionalFormatting>
  <conditionalFormatting sqref="C3081">
    <cfRule type="cellIs" dxfId="98" priority="181" operator="equal">
      <formula>0</formula>
    </cfRule>
  </conditionalFormatting>
  <conditionalFormatting sqref="F3080 D3080">
    <cfRule type="cellIs" dxfId="97" priority="180" operator="equal">
      <formula>0</formula>
    </cfRule>
  </conditionalFormatting>
  <conditionalFormatting sqref="C3080">
    <cfRule type="cellIs" dxfId="96" priority="179" operator="equal">
      <formula>0</formula>
    </cfRule>
  </conditionalFormatting>
  <conditionalFormatting sqref="F3255 D3255">
    <cfRule type="cellIs" dxfId="95" priority="176" operator="equal">
      <formula>0</formula>
    </cfRule>
  </conditionalFormatting>
  <conditionalFormatting sqref="C3255">
    <cfRule type="cellIs" dxfId="94" priority="175" operator="equal">
      <formula>0</formula>
    </cfRule>
  </conditionalFormatting>
  <conditionalFormatting sqref="D1966 F1966">
    <cfRule type="cellIs" dxfId="93" priority="172" operator="equal">
      <formula>0</formula>
    </cfRule>
  </conditionalFormatting>
  <conditionalFormatting sqref="C1966">
    <cfRule type="cellIs" dxfId="92" priority="171" operator="equal">
      <formula>0</formula>
    </cfRule>
  </conditionalFormatting>
  <conditionalFormatting sqref="D139 F139">
    <cfRule type="cellIs" dxfId="91" priority="168" operator="equal">
      <formula>0</formula>
    </cfRule>
  </conditionalFormatting>
  <conditionalFormatting sqref="C139">
    <cfRule type="cellIs" dxfId="90" priority="167" operator="equal">
      <formula>0</formula>
    </cfRule>
  </conditionalFormatting>
  <conditionalFormatting sqref="C142">
    <cfRule type="cellIs" dxfId="89" priority="165" operator="equal">
      <formula>0</formula>
    </cfRule>
  </conditionalFormatting>
  <conditionalFormatting sqref="D142 F142">
    <cfRule type="cellIs" dxfId="88" priority="166" operator="equal">
      <formula>0</formula>
    </cfRule>
  </conditionalFormatting>
  <conditionalFormatting sqref="F2076 D2076">
    <cfRule type="cellIs" dxfId="87" priority="162" operator="equal">
      <formula>0</formula>
    </cfRule>
  </conditionalFormatting>
  <conditionalFormatting sqref="C2076">
    <cfRule type="cellIs" dxfId="86" priority="161" operator="equal">
      <formula>0</formula>
    </cfRule>
  </conditionalFormatting>
  <conditionalFormatting sqref="C2379">
    <cfRule type="cellIs" dxfId="85" priority="155" operator="equal">
      <formula>0</formula>
    </cfRule>
  </conditionalFormatting>
  <conditionalFormatting sqref="F2379 D2379">
    <cfRule type="cellIs" dxfId="84" priority="156" operator="equal">
      <formula>0</formula>
    </cfRule>
  </conditionalFormatting>
  <conditionalFormatting sqref="F1745 D1745">
    <cfRule type="cellIs" dxfId="83" priority="154" operator="equal">
      <formula>0</formula>
    </cfRule>
  </conditionalFormatting>
  <conditionalFormatting sqref="C1745">
    <cfRule type="cellIs" dxfId="82" priority="153" operator="equal">
      <formula>0</formula>
    </cfRule>
  </conditionalFormatting>
  <conditionalFormatting sqref="D1591 F1591">
    <cfRule type="cellIs" dxfId="81" priority="150" operator="equal">
      <formula>0</formula>
    </cfRule>
  </conditionalFormatting>
  <conditionalFormatting sqref="C1591">
    <cfRule type="cellIs" dxfId="80" priority="149" operator="equal">
      <formula>0</formula>
    </cfRule>
  </conditionalFormatting>
  <conditionalFormatting sqref="D1756 F1756">
    <cfRule type="cellIs" dxfId="79" priority="148" operator="equal">
      <formula>0</formula>
    </cfRule>
  </conditionalFormatting>
  <conditionalFormatting sqref="C1756">
    <cfRule type="cellIs" dxfId="78" priority="147" operator="equal">
      <formula>0</formula>
    </cfRule>
  </conditionalFormatting>
  <conditionalFormatting sqref="D460 F460">
    <cfRule type="cellIs" dxfId="77" priority="146" operator="equal">
      <formula>0</formula>
    </cfRule>
  </conditionalFormatting>
  <conditionalFormatting sqref="C460">
    <cfRule type="cellIs" dxfId="76" priority="145" operator="equal">
      <formula>0</formula>
    </cfRule>
  </conditionalFormatting>
  <conditionalFormatting sqref="F2820 D2820">
    <cfRule type="cellIs" dxfId="75" priority="144" operator="equal">
      <formula>0</formula>
    </cfRule>
  </conditionalFormatting>
  <conditionalFormatting sqref="C2820">
    <cfRule type="cellIs" dxfId="74" priority="143" operator="equal">
      <formula>0</formula>
    </cfRule>
  </conditionalFormatting>
  <conditionalFormatting sqref="D1438 F1438">
    <cfRule type="cellIs" dxfId="73" priority="140" operator="equal">
      <formula>0</formula>
    </cfRule>
  </conditionalFormatting>
  <conditionalFormatting sqref="C1438">
    <cfRule type="cellIs" dxfId="72" priority="139" operator="equal">
      <formula>0</formula>
    </cfRule>
  </conditionalFormatting>
  <conditionalFormatting sqref="D149 F149">
    <cfRule type="cellIs" dxfId="71" priority="136" operator="equal">
      <formula>0</formula>
    </cfRule>
  </conditionalFormatting>
  <conditionalFormatting sqref="C149">
    <cfRule type="cellIs" dxfId="70" priority="135" operator="equal">
      <formula>0</formula>
    </cfRule>
  </conditionalFormatting>
  <conditionalFormatting sqref="F400 D400">
    <cfRule type="cellIs" dxfId="69" priority="132" operator="equal">
      <formula>0</formula>
    </cfRule>
  </conditionalFormatting>
  <conditionalFormatting sqref="C400">
    <cfRule type="cellIs" dxfId="68" priority="131" operator="equal">
      <formula>0</formula>
    </cfRule>
  </conditionalFormatting>
  <conditionalFormatting sqref="F1746 D1746">
    <cfRule type="cellIs" dxfId="67" priority="128" operator="equal">
      <formula>0</formula>
    </cfRule>
  </conditionalFormatting>
  <conditionalFormatting sqref="C1746">
    <cfRule type="cellIs" dxfId="66" priority="127" operator="equal">
      <formula>0</formula>
    </cfRule>
  </conditionalFormatting>
  <conditionalFormatting sqref="D1747 F1747">
    <cfRule type="cellIs" dxfId="65" priority="126" operator="equal">
      <formula>0</formula>
    </cfRule>
  </conditionalFormatting>
  <conditionalFormatting sqref="C1747">
    <cfRule type="cellIs" dxfId="64" priority="125" operator="equal">
      <formula>0</formula>
    </cfRule>
  </conditionalFormatting>
  <conditionalFormatting sqref="D1908 F1908">
    <cfRule type="cellIs" dxfId="63" priority="122" operator="equal">
      <formula>0</formula>
    </cfRule>
  </conditionalFormatting>
  <conditionalFormatting sqref="C1908">
    <cfRule type="cellIs" dxfId="62" priority="121" operator="equal">
      <formula>0</formula>
    </cfRule>
  </conditionalFormatting>
  <conditionalFormatting sqref="D1970 F1970">
    <cfRule type="cellIs" dxfId="61" priority="118" operator="equal">
      <formula>0</formula>
    </cfRule>
  </conditionalFormatting>
  <conditionalFormatting sqref="C1970">
    <cfRule type="cellIs" dxfId="60" priority="117" operator="equal">
      <formula>0</formula>
    </cfRule>
  </conditionalFormatting>
  <conditionalFormatting sqref="D825 F825">
    <cfRule type="cellIs" dxfId="59" priority="114" operator="equal">
      <formula>0</formula>
    </cfRule>
  </conditionalFormatting>
  <conditionalFormatting sqref="C825">
    <cfRule type="cellIs" dxfId="58" priority="113" operator="equal">
      <formula>0</formula>
    </cfRule>
  </conditionalFormatting>
  <conditionalFormatting sqref="F1743 D1743">
    <cfRule type="cellIs" dxfId="57" priority="112" operator="equal">
      <formula>0</formula>
    </cfRule>
  </conditionalFormatting>
  <conditionalFormatting sqref="C1743">
    <cfRule type="cellIs" dxfId="56" priority="111" operator="equal">
      <formula>0</formula>
    </cfRule>
  </conditionalFormatting>
  <conditionalFormatting sqref="F880 D880">
    <cfRule type="cellIs" dxfId="55" priority="108" operator="equal">
      <formula>0</formula>
    </cfRule>
  </conditionalFormatting>
  <conditionalFormatting sqref="C880">
    <cfRule type="cellIs" dxfId="54" priority="107" operator="equal">
      <formula>0</formula>
    </cfRule>
  </conditionalFormatting>
  <conditionalFormatting sqref="D630 F630">
    <cfRule type="cellIs" dxfId="53" priority="104" operator="equal">
      <formula>0</formula>
    </cfRule>
  </conditionalFormatting>
  <conditionalFormatting sqref="C630">
    <cfRule type="cellIs" dxfId="52" priority="103" operator="equal">
      <formula>0</formula>
    </cfRule>
  </conditionalFormatting>
  <conditionalFormatting sqref="F1765 D1765">
    <cfRule type="cellIs" dxfId="51" priority="100" operator="equal">
      <formula>0</formula>
    </cfRule>
  </conditionalFormatting>
  <conditionalFormatting sqref="C1765">
    <cfRule type="cellIs" dxfId="50" priority="99" operator="equal">
      <formula>0</formula>
    </cfRule>
  </conditionalFormatting>
  <conditionalFormatting sqref="F3056 D3056">
    <cfRule type="cellIs" dxfId="49" priority="94" operator="equal">
      <formula>0</formula>
    </cfRule>
  </conditionalFormatting>
  <conditionalFormatting sqref="C3056">
    <cfRule type="cellIs" dxfId="48" priority="93" operator="equal">
      <formula>0</formula>
    </cfRule>
  </conditionalFormatting>
  <conditionalFormatting sqref="F1367 D1367">
    <cfRule type="cellIs" dxfId="47" priority="90" operator="equal">
      <formula>0</formula>
    </cfRule>
  </conditionalFormatting>
  <conditionalFormatting sqref="C1367">
    <cfRule type="cellIs" dxfId="46" priority="89" operator="equal">
      <formula>0</formula>
    </cfRule>
  </conditionalFormatting>
  <conditionalFormatting sqref="F590 D590">
    <cfRule type="cellIs" dxfId="45" priority="84" operator="equal">
      <formula>0</formula>
    </cfRule>
  </conditionalFormatting>
  <conditionalFormatting sqref="C590">
    <cfRule type="cellIs" dxfId="44" priority="83" operator="equal">
      <formula>0</formula>
    </cfRule>
  </conditionalFormatting>
  <conditionalFormatting sqref="D2866 F2866">
    <cfRule type="cellIs" dxfId="43" priority="80" operator="equal">
      <formula>0</formula>
    </cfRule>
  </conditionalFormatting>
  <conditionalFormatting sqref="C2866">
    <cfRule type="cellIs" dxfId="42" priority="79" operator="equal">
      <formula>0</formula>
    </cfRule>
  </conditionalFormatting>
  <conditionalFormatting sqref="F2405 D2405">
    <cfRule type="cellIs" dxfId="41" priority="76" operator="equal">
      <formula>0</formula>
    </cfRule>
  </conditionalFormatting>
  <conditionalFormatting sqref="C2405">
    <cfRule type="cellIs" dxfId="40" priority="75" operator="equal">
      <formula>0</formula>
    </cfRule>
  </conditionalFormatting>
  <conditionalFormatting sqref="D2396 F2396">
    <cfRule type="cellIs" dxfId="39" priority="72" operator="equal">
      <formula>0</formula>
    </cfRule>
  </conditionalFormatting>
  <conditionalFormatting sqref="C2396">
    <cfRule type="cellIs" dxfId="38" priority="71" operator="equal">
      <formula>0</formula>
    </cfRule>
  </conditionalFormatting>
  <conditionalFormatting sqref="D2177 F2177">
    <cfRule type="cellIs" dxfId="37" priority="68" operator="equal">
      <formula>0</formula>
    </cfRule>
  </conditionalFormatting>
  <conditionalFormatting sqref="C2177">
    <cfRule type="cellIs" dxfId="36" priority="67" operator="equal">
      <formula>0</formula>
    </cfRule>
  </conditionalFormatting>
  <conditionalFormatting sqref="C3135">
    <cfRule type="cellIs" dxfId="35" priority="65" operator="equal">
      <formula>0</formula>
    </cfRule>
  </conditionalFormatting>
  <conditionalFormatting sqref="F3135 D3135">
    <cfRule type="cellIs" dxfId="34" priority="66" operator="equal">
      <formula>0</formula>
    </cfRule>
  </conditionalFormatting>
  <conditionalFormatting sqref="F3256 D3256">
    <cfRule type="cellIs" dxfId="33" priority="62" operator="equal">
      <formula>0</formula>
    </cfRule>
  </conditionalFormatting>
  <conditionalFormatting sqref="C3256">
    <cfRule type="cellIs" dxfId="32" priority="61" operator="equal">
      <formula>0</formula>
    </cfRule>
  </conditionalFormatting>
  <conditionalFormatting sqref="D1815 F1815">
    <cfRule type="cellIs" dxfId="31" priority="58" operator="equal">
      <formula>0</formula>
    </cfRule>
  </conditionalFormatting>
  <conditionalFormatting sqref="C1815">
    <cfRule type="cellIs" dxfId="30" priority="57" operator="equal">
      <formula>0</formula>
    </cfRule>
  </conditionalFormatting>
  <conditionalFormatting sqref="C3165">
    <cfRule type="cellIs" dxfId="29" priority="55" operator="equal">
      <formula>0</formula>
    </cfRule>
  </conditionalFormatting>
  <conditionalFormatting sqref="F3165 D3165">
    <cfRule type="cellIs" dxfId="28" priority="56" operator="equal">
      <formula>0</formula>
    </cfRule>
  </conditionalFormatting>
  <conditionalFormatting sqref="F118 D118">
    <cfRule type="cellIs" dxfId="27" priority="52" operator="equal">
      <formula>0</formula>
    </cfRule>
  </conditionalFormatting>
  <conditionalFormatting sqref="C118">
    <cfRule type="cellIs" dxfId="26" priority="51" operator="equal">
      <formula>0</formula>
    </cfRule>
  </conditionalFormatting>
  <conditionalFormatting sqref="F119 D119">
    <cfRule type="cellIs" dxfId="25" priority="46" operator="equal">
      <formula>0</formula>
    </cfRule>
  </conditionalFormatting>
  <conditionalFormatting sqref="C119">
    <cfRule type="cellIs" dxfId="24" priority="45" operator="equal">
      <formula>0</formula>
    </cfRule>
  </conditionalFormatting>
  <conditionalFormatting sqref="D2858 F2858">
    <cfRule type="cellIs" dxfId="23" priority="42" operator="equal">
      <formula>0</formula>
    </cfRule>
  </conditionalFormatting>
  <conditionalFormatting sqref="C2858">
    <cfRule type="cellIs" dxfId="22" priority="41" operator="equal">
      <formula>0</formula>
    </cfRule>
  </conditionalFormatting>
  <conditionalFormatting sqref="D2859 F2859">
    <cfRule type="cellIs" dxfId="21" priority="38" operator="equal">
      <formula>0</formula>
    </cfRule>
  </conditionalFormatting>
  <conditionalFormatting sqref="C2859">
    <cfRule type="cellIs" dxfId="20" priority="37" operator="equal">
      <formula>0</formula>
    </cfRule>
  </conditionalFormatting>
  <conditionalFormatting sqref="D1964 F1964">
    <cfRule type="cellIs" dxfId="19" priority="34" operator="equal">
      <formula>0</formula>
    </cfRule>
  </conditionalFormatting>
  <conditionalFormatting sqref="C1964">
    <cfRule type="cellIs" dxfId="18" priority="33" operator="equal">
      <formula>0</formula>
    </cfRule>
  </conditionalFormatting>
  <conditionalFormatting sqref="D1489 F1489">
    <cfRule type="cellIs" dxfId="17" priority="30" operator="equal">
      <formula>0</formula>
    </cfRule>
  </conditionalFormatting>
  <conditionalFormatting sqref="C1489">
    <cfRule type="cellIs" dxfId="16" priority="29" operator="equal">
      <formula>0</formula>
    </cfRule>
  </conditionalFormatting>
  <conditionalFormatting sqref="C2078">
    <cfRule type="cellIs" dxfId="15" priority="25" operator="equal">
      <formula>0</formula>
    </cfRule>
  </conditionalFormatting>
  <conditionalFormatting sqref="F2078 D2078">
    <cfRule type="cellIs" dxfId="14" priority="26" operator="equal">
      <formula>0</formula>
    </cfRule>
  </conditionalFormatting>
  <conditionalFormatting sqref="F3262 D3262">
    <cfRule type="cellIs" dxfId="13" priority="22" operator="equal">
      <formula>0</formula>
    </cfRule>
  </conditionalFormatting>
  <conditionalFormatting sqref="C3262">
    <cfRule type="cellIs" dxfId="12" priority="21" operator="equal">
      <formula>0</formula>
    </cfRule>
  </conditionalFormatting>
  <conditionalFormatting sqref="F1549 D1549">
    <cfRule type="cellIs" dxfId="11" priority="20" operator="equal">
      <formula>0</formula>
    </cfRule>
  </conditionalFormatting>
  <conditionalFormatting sqref="C1549">
    <cfRule type="cellIs" dxfId="10" priority="19" operator="equal">
      <formula>0</formula>
    </cfRule>
  </conditionalFormatting>
  <conditionalFormatting sqref="F1548 D1548">
    <cfRule type="cellIs" dxfId="9" priority="16" operator="equal">
      <formula>0</formula>
    </cfRule>
  </conditionalFormatting>
  <conditionalFormatting sqref="C1548">
    <cfRule type="cellIs" dxfId="8" priority="15" operator="equal">
      <formula>0</formula>
    </cfRule>
  </conditionalFormatting>
  <conditionalFormatting sqref="D1823 F1823">
    <cfRule type="cellIs" dxfId="7" priority="14" operator="equal">
      <formula>0</formula>
    </cfRule>
  </conditionalFormatting>
  <conditionalFormatting sqref="C1823">
    <cfRule type="cellIs" dxfId="6" priority="13" operator="equal">
      <formula>0</formula>
    </cfRule>
  </conditionalFormatting>
  <conditionalFormatting sqref="F913 D913">
    <cfRule type="cellIs" dxfId="5" priority="10" operator="equal">
      <formula>0</formula>
    </cfRule>
  </conditionalFormatting>
  <conditionalFormatting sqref="C913">
    <cfRule type="cellIs" dxfId="4" priority="9" operator="equal">
      <formula>0</formula>
    </cfRule>
  </conditionalFormatting>
  <conditionalFormatting sqref="F1470 D1470">
    <cfRule type="cellIs" dxfId="3" priority="6" operator="equal">
      <formula>0</formula>
    </cfRule>
  </conditionalFormatting>
  <conditionalFormatting sqref="C1470">
    <cfRule type="cellIs" dxfId="2" priority="5" operator="equal">
      <formula>0</formula>
    </cfRule>
  </conditionalFormatting>
  <conditionalFormatting sqref="D519 F519">
    <cfRule type="cellIs" dxfId="1" priority="2" operator="equal">
      <formula>0</formula>
    </cfRule>
  </conditionalFormatting>
  <conditionalFormatting sqref="C519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orientation="portrait" r:id="rId2"/>
  <colBreaks count="1" manualBreakCount="1">
    <brk id="4" min="1" max="1568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2026-02-20T17:49:57Z</cp:lastPrinted>
  <dcterms:created xsi:type="dcterms:W3CDTF">2017-03-16T15:42:37Z</dcterms:created>
  <dcterms:modified xsi:type="dcterms:W3CDTF">2026-06-10T17:42:37Z</dcterms:modified>
</cp:coreProperties>
</file>